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worksheets/sheet254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4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1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44.xml" ContentType="application/vnd.openxmlformats-officedocument.spreadsheetml.worksheet+xml"/>
  <Override PartName="/xl/worksheets/sheet43.xml" ContentType="application/vnd.openxmlformats-officedocument.spreadsheetml.worksheet+xml"/>
  <Override PartName="/xl/worksheets/sheet42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1.xml" ContentType="application/vnd.openxmlformats-officedocument.spreadsheetml.worksheet+xml"/>
  <Override PartName="/xl/worksheets/sheet60.xml" ContentType="application/vnd.openxmlformats-officedocument.spreadsheetml.worksheet+xml"/>
  <Override PartName="/xl/worksheets/sheet59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36.xml" ContentType="application/vnd.openxmlformats-officedocument.spreadsheetml.worksheet+xml"/>
  <Override PartName="/xl/worksheets/sheet35.xml" ContentType="application/vnd.openxmlformats-officedocument.spreadsheetml.worksheet+xml"/>
  <Override PartName="/xl/worksheets/sheet34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sharedStrings.xml" ContentType="application/vnd.openxmlformats-officedocument.spreadsheetml.sharedStrings+xml"/>
  <Override PartName="/xl/worksheets/sheet67.xml" ContentType="application/vnd.openxmlformats-officedocument.spreadsheetml.worksheet+xml"/>
  <Override PartName="/xl/worksheets/sheet6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0.xml" ContentType="application/vnd.openxmlformats-officedocument.spreadsheetml.worksheet+xml"/>
  <Override PartName="/xl/worksheets/sheet99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77.xml" ContentType="application/vnd.openxmlformats-officedocument.spreadsheetml.worksheet+xml"/>
  <Override PartName="/xl/worksheets/sheet76.xml" ContentType="application/vnd.openxmlformats-officedocument.spreadsheetml.worksheet+xml"/>
  <Override PartName="/xl/worksheets/sheet75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3.xml" ContentType="application/vnd.openxmlformats-officedocument.spreadsheetml.worksheet+xml"/>
  <Override PartName="/xl/worksheets/sheet92.xml" ContentType="application/vnd.openxmlformats-officedocument.spreadsheetml.worksheet+xml"/>
  <Override PartName="/xl/worksheets/sheet91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68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1. Q1\04. Final\Detail per municipal services\Water\"/>
    </mc:Choice>
  </mc:AlternateContent>
  <bookViews>
    <workbookView xWindow="480" yWindow="60" windowWidth="13275" windowHeight="7170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BUF!$A$1:$AA$54</definedName>
    <definedName name="_xlnm.Print_Area" localSheetId="228">CPT!$A$1:$AA$54</definedName>
    <definedName name="_xlnm.Print_Area" localSheetId="234">'DC1'!$A$1:$AA$54</definedName>
    <definedName name="_xlnm.Print_Area" localSheetId="10">'DC10'!$A$1:$AA$54</definedName>
    <definedName name="_xlnm.Print_Area" localSheetId="17">'DC12'!$A$1:$AA$54</definedName>
    <definedName name="_xlnm.Print_Area" localSheetId="24">'DC13'!$A$1:$AA$54</definedName>
    <definedName name="_xlnm.Print_Area" localSheetId="28">'DC14'!$A$1:$AA$54</definedName>
    <definedName name="_xlnm.Print_Area" localSheetId="34">'DC15'!$A$1:$AA$54</definedName>
    <definedName name="_xlnm.Print_Area" localSheetId="44">'DC16'!$A$1:$AA$54</definedName>
    <definedName name="_xlnm.Print_Area" localSheetId="50">'DC18'!$A$1:$AA$54</definedName>
    <definedName name="_xlnm.Print_Area" localSheetId="57">'DC19'!$A$1:$AA$54</definedName>
    <definedName name="_xlnm.Print_Area" localSheetId="240">'DC2'!$A$1:$AA$54</definedName>
    <definedName name="_xlnm.Print_Area" localSheetId="62">'DC20'!$A$1:$AA$54</definedName>
    <definedName name="_xlnm.Print_Area" localSheetId="79">'DC21'!$A$1:$AA$54</definedName>
    <definedName name="_xlnm.Print_Area" localSheetId="87">'DC22'!$A$1:$AA$54</definedName>
    <definedName name="_xlnm.Print_Area" localSheetId="91">'DC23'!$A$1:$AA$54</definedName>
    <definedName name="_xlnm.Print_Area" localSheetId="96">'DC24'!$A$1:$AA$54</definedName>
    <definedName name="_xlnm.Print_Area" localSheetId="100">'DC25'!$A$1:$AA$54</definedName>
    <definedName name="_xlnm.Print_Area" localSheetId="106">'DC26'!$A$1:$AA$54</definedName>
    <definedName name="_xlnm.Print_Area" localSheetId="111">'DC27'!$A$1:$AA$54</definedName>
    <definedName name="_xlnm.Print_Area" localSheetId="117">'DC28'!$A$1:$AA$54</definedName>
    <definedName name="_xlnm.Print_Area" localSheetId="122">'DC29'!$A$1:$AA$54</definedName>
    <definedName name="_xlnm.Print_Area" localSheetId="245">'DC3'!$A$1:$AA$54</definedName>
    <definedName name="_xlnm.Print_Area" localSheetId="162">'DC30'!$A$1:$AA$54</definedName>
    <definedName name="_xlnm.Print_Area" localSheetId="169">'DC31'!$A$1:$AA$54</definedName>
    <definedName name="_xlnm.Print_Area" localSheetId="174">'DC32'!$A$1:$AA$54</definedName>
    <definedName name="_xlnm.Print_Area" localSheetId="133">'DC33'!$A$1:$AA$54</definedName>
    <definedName name="_xlnm.Print_Area" localSheetId="138">'DC34'!$A$1:$AA$54</definedName>
    <definedName name="_xlnm.Print_Area" localSheetId="143">'DC35'!$A$1:$AA$54</definedName>
    <definedName name="_xlnm.Print_Area" localSheetId="149">'DC36'!$A$1:$AA$54</definedName>
    <definedName name="_xlnm.Print_Area" localSheetId="211">'DC37'!$A$1:$AA$54</definedName>
    <definedName name="_xlnm.Print_Area" localSheetId="217">'DC38'!$A$1:$AA$54</definedName>
    <definedName name="_xlnm.Print_Area" localSheetId="223">'DC39'!$A$1:$AA$54</definedName>
    <definedName name="_xlnm.Print_Area" localSheetId="253">'DC4'!$A$1:$AA$54</definedName>
    <definedName name="_xlnm.Print_Area" localSheetId="227">'DC40'!$A$1:$AA$54</definedName>
    <definedName name="_xlnm.Print_Area" localSheetId="69">'DC42'!$A$1:$AA$54</definedName>
    <definedName name="_xlnm.Print_Area" localSheetId="127">'DC43'!$A$1:$AA$54</definedName>
    <definedName name="_xlnm.Print_Area" localSheetId="39">'DC44'!$A$1:$AA$54</definedName>
    <definedName name="_xlnm.Print_Area" localSheetId="178">'DC45'!$A$1:$AA$54</definedName>
    <definedName name="_xlnm.Print_Area" localSheetId="154">'DC47'!$A$1:$AA$54</definedName>
    <definedName name="_xlnm.Print_Area" localSheetId="73">'DC48'!$A$1:$AA$54</definedName>
    <definedName name="_xlnm.Print_Area" localSheetId="257">'DC5'!$A$1:$AA$54</definedName>
    <definedName name="_xlnm.Print_Area" localSheetId="185">'DC6'!$A$1:$AA$54</definedName>
    <definedName name="_xlnm.Print_Area" localSheetId="194">'DC7'!$A$1:$AA$54</definedName>
    <definedName name="_xlnm.Print_Area" localSheetId="200">'DC8'!$A$1:$AA$54</definedName>
    <definedName name="_xlnm.Print_Area" localSheetId="205">'DC9'!$A$1:$AA$54</definedName>
    <definedName name="_xlnm.Print_Area" localSheetId="3">'EC101'!$A$1:$AA$54</definedName>
    <definedName name="_xlnm.Print_Area" localSheetId="4">'EC102'!$A$1:$AA$54</definedName>
    <definedName name="_xlnm.Print_Area" localSheetId="5">'EC104'!$A$1:$AA$54</definedName>
    <definedName name="_xlnm.Print_Area" localSheetId="6">'EC105'!$A$1:$AA$54</definedName>
    <definedName name="_xlnm.Print_Area" localSheetId="7">'EC106'!$A$1:$AA$54</definedName>
    <definedName name="_xlnm.Print_Area" localSheetId="8">'EC108'!$A$1:$AA$54</definedName>
    <definedName name="_xlnm.Print_Area" localSheetId="9">'EC109'!$A$1:$AA$54</definedName>
    <definedName name="_xlnm.Print_Area" localSheetId="11">'EC121'!$A$1:$AA$54</definedName>
    <definedName name="_xlnm.Print_Area" localSheetId="12">'EC122'!$A$1:$AA$54</definedName>
    <definedName name="_xlnm.Print_Area" localSheetId="13">'EC123'!$A$1:$AA$54</definedName>
    <definedName name="_xlnm.Print_Area" localSheetId="14">'EC124'!$A$1:$AA$54</definedName>
    <definedName name="_xlnm.Print_Area" localSheetId="15">'EC126'!$A$1:$AA$54</definedName>
    <definedName name="_xlnm.Print_Area" localSheetId="16">'EC129'!$A$1:$AA$54</definedName>
    <definedName name="_xlnm.Print_Area" localSheetId="18">'EC131'!$A$1:$AA$54</definedName>
    <definedName name="_xlnm.Print_Area" localSheetId="19">'EC135'!$A$1:$AA$54</definedName>
    <definedName name="_xlnm.Print_Area" localSheetId="20">'EC136'!$A$1:$AA$54</definedName>
    <definedName name="_xlnm.Print_Area" localSheetId="21">'EC137'!$A$1:$AA$54</definedName>
    <definedName name="_xlnm.Print_Area" localSheetId="22">'EC138'!$A$1:$AA$54</definedName>
    <definedName name="_xlnm.Print_Area" localSheetId="23">'EC139'!$A$1:$AA$54</definedName>
    <definedName name="_xlnm.Print_Area" localSheetId="25">'EC141'!$A$1:$AA$54</definedName>
    <definedName name="_xlnm.Print_Area" localSheetId="26">'EC142'!$A$1:$AA$54</definedName>
    <definedName name="_xlnm.Print_Area" localSheetId="27">'EC145'!$A$1:$AA$54</definedName>
    <definedName name="_xlnm.Print_Area" localSheetId="29">'EC153'!$A$1:$AA$54</definedName>
    <definedName name="_xlnm.Print_Area" localSheetId="30">'EC154'!$A$1:$AA$54</definedName>
    <definedName name="_xlnm.Print_Area" localSheetId="31">'EC155'!$A$1:$AA$54</definedName>
    <definedName name="_xlnm.Print_Area" localSheetId="32">'EC156'!$A$1:$AA$54</definedName>
    <definedName name="_xlnm.Print_Area" localSheetId="33">'EC157'!$A$1:$AA$54</definedName>
    <definedName name="_xlnm.Print_Area" localSheetId="35">'EC441'!$A$1:$AA$54</definedName>
    <definedName name="_xlnm.Print_Area" localSheetId="36">'EC442'!$A$1:$AA$54</definedName>
    <definedName name="_xlnm.Print_Area" localSheetId="37">'EC443'!$A$1:$AA$54</definedName>
    <definedName name="_xlnm.Print_Area" localSheetId="38">'EC444'!$A$1:$AA$54</definedName>
    <definedName name="_xlnm.Print_Area" localSheetId="63">EKU!$A$1:$AA$54</definedName>
    <definedName name="_xlnm.Print_Area" localSheetId="74">ETH!$A$1:$AA$54</definedName>
    <definedName name="_xlnm.Print_Area" localSheetId="41">'FS161'!$A$1:$AA$54</definedName>
    <definedName name="_xlnm.Print_Area" localSheetId="42">'FS162'!$A$1:$AA$54</definedName>
    <definedName name="_xlnm.Print_Area" localSheetId="43">'FS163'!$A$1:$AA$54</definedName>
    <definedName name="_xlnm.Print_Area" localSheetId="45">'FS181'!$A$1:$AA$54</definedName>
    <definedName name="_xlnm.Print_Area" localSheetId="46">'FS182'!$A$1:$AA$54</definedName>
    <definedName name="_xlnm.Print_Area" localSheetId="47">'FS183'!$A$1:$AA$54</definedName>
    <definedName name="_xlnm.Print_Area" localSheetId="48">'FS184'!$A$1:$AA$54</definedName>
    <definedName name="_xlnm.Print_Area" localSheetId="49">'FS185'!$A$1:$AA$54</definedName>
    <definedName name="_xlnm.Print_Area" localSheetId="51">'FS191'!$A$1:$AA$54</definedName>
    <definedName name="_xlnm.Print_Area" localSheetId="52">'FS192'!$A$1:$AA$54</definedName>
    <definedName name="_xlnm.Print_Area" localSheetId="53">'FS193'!$A$1:$AA$54</definedName>
    <definedName name="_xlnm.Print_Area" localSheetId="54">'FS194'!$A$1:$AA$54</definedName>
    <definedName name="_xlnm.Print_Area" localSheetId="55">'FS195'!$A$1:$AA$54</definedName>
    <definedName name="_xlnm.Print_Area" localSheetId="56">'FS196'!$A$1:$AA$54</definedName>
    <definedName name="_xlnm.Print_Area" localSheetId="58">'FS201'!$A$1:$AA$54</definedName>
    <definedName name="_xlnm.Print_Area" localSheetId="59">'FS203'!$A$1:$AA$54</definedName>
    <definedName name="_xlnm.Print_Area" localSheetId="60">'FS204'!$A$1:$AA$54</definedName>
    <definedName name="_xlnm.Print_Area" localSheetId="61">'FS205'!$A$1:$AA$54</definedName>
    <definedName name="_xlnm.Print_Area" localSheetId="66">'GT421'!$A$1:$AA$54</definedName>
    <definedName name="_xlnm.Print_Area" localSheetId="67">'GT422'!$A$1:$AA$54</definedName>
    <definedName name="_xlnm.Print_Area" localSheetId="68">'GT423'!$A$1:$AA$54</definedName>
    <definedName name="_xlnm.Print_Area" localSheetId="70">'GT481'!$A$1:$AA$54</definedName>
    <definedName name="_xlnm.Print_Area" localSheetId="71">'GT484'!$A$1:$AA$54</definedName>
    <definedName name="_xlnm.Print_Area" localSheetId="72">'GT485'!$A$1:$AA$54</definedName>
    <definedName name="_xlnm.Print_Area" localSheetId="64">JHB!$A$1:$AA$54</definedName>
    <definedName name="_xlnm.Print_Area" localSheetId="75">'KZN212'!$A$1:$AA$54</definedName>
    <definedName name="_xlnm.Print_Area" localSheetId="76">'KZN213'!$A$1:$AA$54</definedName>
    <definedName name="_xlnm.Print_Area" localSheetId="77">'KZN214'!$A$1:$AA$54</definedName>
    <definedName name="_xlnm.Print_Area" localSheetId="78">'KZN216'!$A$1:$AA$54</definedName>
    <definedName name="_xlnm.Print_Area" localSheetId="80">'KZN221'!$A$1:$AA$54</definedName>
    <definedName name="_xlnm.Print_Area" localSheetId="81">'KZN222'!$A$1:$AA$54</definedName>
    <definedName name="_xlnm.Print_Area" localSheetId="82">'KZN223'!$A$1:$AA$54</definedName>
    <definedName name="_xlnm.Print_Area" localSheetId="83">'KZN224'!$A$1:$AA$54</definedName>
    <definedName name="_xlnm.Print_Area" localSheetId="84">'KZN225'!$A$1:$AA$54</definedName>
    <definedName name="_xlnm.Print_Area" localSheetId="85">'KZN226'!$A$1:$AA$54</definedName>
    <definedName name="_xlnm.Print_Area" localSheetId="86">'KZN227'!$A$1:$AA$54</definedName>
    <definedName name="_xlnm.Print_Area" localSheetId="88">'KZN235'!$A$1:$AA$54</definedName>
    <definedName name="_xlnm.Print_Area" localSheetId="89">'KZN237'!$A$1:$AA$54</definedName>
    <definedName name="_xlnm.Print_Area" localSheetId="90">'KZN238'!$A$1:$AA$54</definedName>
    <definedName name="_xlnm.Print_Area" localSheetId="92">'KZN241'!$A$1:$AA$54</definedName>
    <definedName name="_xlnm.Print_Area" localSheetId="93">'KZN242'!$A$1:$AA$54</definedName>
    <definedName name="_xlnm.Print_Area" localSheetId="94">'KZN244'!$A$1:$AA$54</definedName>
    <definedName name="_xlnm.Print_Area" localSheetId="95">'KZN245'!$A$1:$AA$54</definedName>
    <definedName name="_xlnm.Print_Area" localSheetId="97">'KZN252'!$A$1:$AA$54</definedName>
    <definedName name="_xlnm.Print_Area" localSheetId="98">'KZN253'!$A$1:$AA$54</definedName>
    <definedName name="_xlnm.Print_Area" localSheetId="99">'KZN254'!$A$1:$AA$54</definedName>
    <definedName name="_xlnm.Print_Area" localSheetId="101">'KZN261'!$A$1:$AA$54</definedName>
    <definedName name="_xlnm.Print_Area" localSheetId="102">'KZN262'!$A$1:$AA$54</definedName>
    <definedName name="_xlnm.Print_Area" localSheetId="103">'KZN263'!$A$1:$AA$54</definedName>
    <definedName name="_xlnm.Print_Area" localSheetId="104">'KZN265'!$A$1:$AA$54</definedName>
    <definedName name="_xlnm.Print_Area" localSheetId="105">'KZN266'!$A$1:$AA$54</definedName>
    <definedName name="_xlnm.Print_Area" localSheetId="107">'KZN271'!$A$1:$AA$54</definedName>
    <definedName name="_xlnm.Print_Area" localSheetId="108">'KZN272'!$A$1:$AA$54</definedName>
    <definedName name="_xlnm.Print_Area" localSheetId="109">'KZN275'!$A$1:$AA$54</definedName>
    <definedName name="_xlnm.Print_Area" localSheetId="110">'KZN276'!$A$1:$AA$54</definedName>
    <definedName name="_xlnm.Print_Area" localSheetId="112">'KZN281'!$A$1:$AA$54</definedName>
    <definedName name="_xlnm.Print_Area" localSheetId="113">'KZN282'!$A$1:$AA$54</definedName>
    <definedName name="_xlnm.Print_Area" localSheetId="114">'KZN284'!$A$1:$AA$54</definedName>
    <definedName name="_xlnm.Print_Area" localSheetId="115">'KZN285'!$A$1:$AA$54</definedName>
    <definedName name="_xlnm.Print_Area" localSheetId="116">'KZN286'!$A$1:$AA$54</definedName>
    <definedName name="_xlnm.Print_Area" localSheetId="118">'KZN291'!$A$1:$AA$54</definedName>
    <definedName name="_xlnm.Print_Area" localSheetId="119">'KZN292'!$A$1:$AA$54</definedName>
    <definedName name="_xlnm.Print_Area" localSheetId="120">'KZN293'!$A$1:$AA$54</definedName>
    <definedName name="_xlnm.Print_Area" localSheetId="121">'KZN294'!$A$1:$AA$54</definedName>
    <definedName name="_xlnm.Print_Area" localSheetId="123">'KZN433'!$A$1:$AA$54</definedName>
    <definedName name="_xlnm.Print_Area" localSheetId="124">'KZN434'!$A$1:$AA$54</definedName>
    <definedName name="_xlnm.Print_Area" localSheetId="125">'KZN435'!$A$1:$AA$54</definedName>
    <definedName name="_xlnm.Print_Area" localSheetId="126">'KZN436'!$A$1:$AA$54</definedName>
    <definedName name="_xlnm.Print_Area" localSheetId="128">'LIM331'!$A$1:$AA$54</definedName>
    <definedName name="_xlnm.Print_Area" localSheetId="129">'LIM332'!$A$1:$AA$54</definedName>
    <definedName name="_xlnm.Print_Area" localSheetId="130">'LIM333'!$A$1:$AA$54</definedName>
    <definedName name="_xlnm.Print_Area" localSheetId="131">'LIM334'!$A$1:$AA$54</definedName>
    <definedName name="_xlnm.Print_Area" localSheetId="132">'LIM335'!$A$1:$AA$54</definedName>
    <definedName name="_xlnm.Print_Area" localSheetId="134">'LIM341'!$A$1:$AA$54</definedName>
    <definedName name="_xlnm.Print_Area" localSheetId="135">'LIM343'!$A$1:$AA$54</definedName>
    <definedName name="_xlnm.Print_Area" localSheetId="136">'LIM344'!$A$1:$AA$54</definedName>
    <definedName name="_xlnm.Print_Area" localSheetId="137">'LIM345'!$A$1:$AA$54</definedName>
    <definedName name="_xlnm.Print_Area" localSheetId="139">'LIM351'!$A$1:$AA$54</definedName>
    <definedName name="_xlnm.Print_Area" localSheetId="140">'LIM353'!$A$1:$AA$54</definedName>
    <definedName name="_xlnm.Print_Area" localSheetId="141">'LIM354'!$A$1:$AA$54</definedName>
    <definedName name="_xlnm.Print_Area" localSheetId="142">'LIM355'!$A$1:$AA$54</definedName>
    <definedName name="_xlnm.Print_Area" localSheetId="144">'LIM361'!$A$1:$AA$54</definedName>
    <definedName name="_xlnm.Print_Area" localSheetId="145">'LIM362'!$A$1:$AA$54</definedName>
    <definedName name="_xlnm.Print_Area" localSheetId="146">'LIM366'!$A$1:$AA$54</definedName>
    <definedName name="_xlnm.Print_Area" localSheetId="147">'LIM367'!$A$1:$AA$54</definedName>
    <definedName name="_xlnm.Print_Area" localSheetId="148">'LIM368'!$A$1:$AA$54</definedName>
    <definedName name="_xlnm.Print_Area" localSheetId="150">'LIM471'!$A$1:$AA$54</definedName>
    <definedName name="_xlnm.Print_Area" localSheetId="151">'LIM472'!$A$1:$AA$54</definedName>
    <definedName name="_xlnm.Print_Area" localSheetId="152">'LIM473'!$A$1:$AA$54</definedName>
    <definedName name="_xlnm.Print_Area" localSheetId="153">'LIM476'!$A$1:$AA$54</definedName>
    <definedName name="_xlnm.Print_Area" localSheetId="40">MAN!$A$1:$AA$54</definedName>
    <definedName name="_xlnm.Print_Area" localSheetId="155">'MP301'!$A$1:$AA$54</definedName>
    <definedName name="_xlnm.Print_Area" localSheetId="156">'MP302'!$A$1:$AA$54</definedName>
    <definedName name="_xlnm.Print_Area" localSheetId="157">'MP303'!$A$1:$AA$54</definedName>
    <definedName name="_xlnm.Print_Area" localSheetId="158">'MP304'!$A$1:$AA$54</definedName>
    <definedName name="_xlnm.Print_Area" localSheetId="159">'MP305'!$A$1:$AA$54</definedName>
    <definedName name="_xlnm.Print_Area" localSheetId="160">'MP306'!$A$1:$AA$54</definedName>
    <definedName name="_xlnm.Print_Area" localSheetId="161">'MP307'!$A$1:$AA$54</definedName>
    <definedName name="_xlnm.Print_Area" localSheetId="163">'MP311'!$A$1:$AA$54</definedName>
    <definedName name="_xlnm.Print_Area" localSheetId="164">'MP312'!$A$1:$AA$54</definedName>
    <definedName name="_xlnm.Print_Area" localSheetId="165">'MP313'!$A$1:$AA$54</definedName>
    <definedName name="_xlnm.Print_Area" localSheetId="166">'MP314'!$A$1:$AA$54</definedName>
    <definedName name="_xlnm.Print_Area" localSheetId="167">'MP315'!$A$1:$AA$54</definedName>
    <definedName name="_xlnm.Print_Area" localSheetId="168">'MP316'!$A$1:$AA$54</definedName>
    <definedName name="_xlnm.Print_Area" localSheetId="170">'MP321'!$A$1:$AA$54</definedName>
    <definedName name="_xlnm.Print_Area" localSheetId="171">'MP324'!$A$1:$AA$54</definedName>
    <definedName name="_xlnm.Print_Area" localSheetId="172">'MP325'!$A$1:$AA$54</definedName>
    <definedName name="_xlnm.Print_Area" localSheetId="173">'MP326'!$A$1:$AA$54</definedName>
    <definedName name="_xlnm.Print_Area" localSheetId="179">'NC061'!$A$1:$AA$54</definedName>
    <definedName name="_xlnm.Print_Area" localSheetId="180">'NC062'!$A$1:$AA$54</definedName>
    <definedName name="_xlnm.Print_Area" localSheetId="181">'NC064'!$A$1:$AA$54</definedName>
    <definedName name="_xlnm.Print_Area" localSheetId="182">'NC065'!$A$1:$AA$54</definedName>
    <definedName name="_xlnm.Print_Area" localSheetId="183">'NC066'!$A$1:$AA$54</definedName>
    <definedName name="_xlnm.Print_Area" localSheetId="184">'NC067'!$A$1:$AA$54</definedName>
    <definedName name="_xlnm.Print_Area" localSheetId="186">'NC071'!$A$1:$AA$54</definedName>
    <definedName name="_xlnm.Print_Area" localSheetId="187">'NC072'!$A$1:$AA$54</definedName>
    <definedName name="_xlnm.Print_Area" localSheetId="188">'NC073'!$A$1:$AA$54</definedName>
    <definedName name="_xlnm.Print_Area" localSheetId="189">'NC074'!$A$1:$AA$54</definedName>
    <definedName name="_xlnm.Print_Area" localSheetId="190">'NC075'!$A$1:$AA$54</definedName>
    <definedName name="_xlnm.Print_Area" localSheetId="191">'NC076'!$A$1:$AA$54</definedName>
    <definedName name="_xlnm.Print_Area" localSheetId="192">'NC077'!$A$1:$AA$54</definedName>
    <definedName name="_xlnm.Print_Area" localSheetId="193">'NC078'!$A$1:$AA$54</definedName>
    <definedName name="_xlnm.Print_Area" localSheetId="195">'NC082'!$A$1:$AA$54</definedName>
    <definedName name="_xlnm.Print_Area" localSheetId="196">'NC084'!$A$1:$AA$54</definedName>
    <definedName name="_xlnm.Print_Area" localSheetId="197">'NC085'!$A$1:$AA$54</definedName>
    <definedName name="_xlnm.Print_Area" localSheetId="198">'NC086'!$A$1:$AA$54</definedName>
    <definedName name="_xlnm.Print_Area" localSheetId="199">'NC087'!$A$1:$AA$54</definedName>
    <definedName name="_xlnm.Print_Area" localSheetId="201">'NC091'!$A$1:$AA$54</definedName>
    <definedName name="_xlnm.Print_Area" localSheetId="202">'NC092'!$A$1:$AA$54</definedName>
    <definedName name="_xlnm.Print_Area" localSheetId="203">'NC093'!$A$1:$AA$54</definedName>
    <definedName name="_xlnm.Print_Area" localSheetId="204">'NC094'!$A$1:$AA$54</definedName>
    <definedName name="_xlnm.Print_Area" localSheetId="175">'NC451'!$A$1:$AA$54</definedName>
    <definedName name="_xlnm.Print_Area" localSheetId="176">'NC452'!$A$1:$AA$54</definedName>
    <definedName name="_xlnm.Print_Area" localSheetId="177">'NC453'!$A$1:$AA$54</definedName>
    <definedName name="_xlnm.Print_Area" localSheetId="2">NMA!$A$1:$AA$54</definedName>
    <definedName name="_xlnm.Print_Area" localSheetId="206">'NW371'!$A$1:$AA$54</definedName>
    <definedName name="_xlnm.Print_Area" localSheetId="207">'NW372'!$A$1:$AA$54</definedName>
    <definedName name="_xlnm.Print_Area" localSheetId="208">'NW373'!$A$1:$AA$54</definedName>
    <definedName name="_xlnm.Print_Area" localSheetId="209">'NW374'!$A$1:$AA$54</definedName>
    <definedName name="_xlnm.Print_Area" localSheetId="210">'NW375'!$A$1:$AA$54</definedName>
    <definedName name="_xlnm.Print_Area" localSheetId="212">'NW381'!$A$1:$AA$54</definedName>
    <definedName name="_xlnm.Print_Area" localSheetId="213">'NW382'!$A$1:$AA$54</definedName>
    <definedName name="_xlnm.Print_Area" localSheetId="214">'NW383'!$A$1:$AA$54</definedName>
    <definedName name="_xlnm.Print_Area" localSheetId="215">'NW384'!$A$1:$AA$54</definedName>
    <definedName name="_xlnm.Print_Area" localSheetId="216">'NW385'!$A$1:$AA$54</definedName>
    <definedName name="_xlnm.Print_Area" localSheetId="218">'NW392'!$A$1:$AA$54</definedName>
    <definedName name="_xlnm.Print_Area" localSheetId="219">'NW393'!$A$1:$AA$54</definedName>
    <definedName name="_xlnm.Print_Area" localSheetId="220">'NW394'!$A$1:$AA$54</definedName>
    <definedName name="_xlnm.Print_Area" localSheetId="221">'NW396'!$A$1:$AA$54</definedName>
    <definedName name="_xlnm.Print_Area" localSheetId="222">'NW397'!$A$1:$AA$54</definedName>
    <definedName name="_xlnm.Print_Area" localSheetId="224">'NW403'!$A$1:$AA$54</definedName>
    <definedName name="_xlnm.Print_Area" localSheetId="225">'NW404'!$A$1:$AA$54</definedName>
    <definedName name="_xlnm.Print_Area" localSheetId="226">'NW405'!$A$1:$AA$54</definedName>
    <definedName name="_xlnm.Print_Area" localSheetId="0">Summary!$A$1:$AA$54</definedName>
    <definedName name="_xlnm.Print_Area" localSheetId="65">TSH!$A$1:$AA$54</definedName>
    <definedName name="_xlnm.Print_Area" localSheetId="229">'WC011'!$A$1:$AA$54</definedName>
    <definedName name="_xlnm.Print_Area" localSheetId="230">'WC012'!$A$1:$AA$54</definedName>
    <definedName name="_xlnm.Print_Area" localSheetId="231">'WC013'!$A$1:$AA$54</definedName>
    <definedName name="_xlnm.Print_Area" localSheetId="232">'WC014'!$A$1:$AA$54</definedName>
    <definedName name="_xlnm.Print_Area" localSheetId="233">'WC015'!$A$1:$AA$54</definedName>
    <definedName name="_xlnm.Print_Area" localSheetId="235">'WC022'!$A$1:$AA$54</definedName>
    <definedName name="_xlnm.Print_Area" localSheetId="236">'WC023'!$A$1:$AA$54</definedName>
    <definedName name="_xlnm.Print_Area" localSheetId="237">'WC024'!$A$1:$AA$54</definedName>
    <definedName name="_xlnm.Print_Area" localSheetId="238">'WC025'!$A$1:$AA$54</definedName>
    <definedName name="_xlnm.Print_Area" localSheetId="239">'WC026'!$A$1:$AA$54</definedName>
    <definedName name="_xlnm.Print_Area" localSheetId="241">'WC031'!$A$1:$AA$54</definedName>
    <definedName name="_xlnm.Print_Area" localSheetId="242">'WC032'!$A$1:$AA$54</definedName>
    <definedName name="_xlnm.Print_Area" localSheetId="243">'WC033'!$A$1:$AA$54</definedName>
    <definedName name="_xlnm.Print_Area" localSheetId="244">'WC034'!$A$1:$AA$54</definedName>
    <definedName name="_xlnm.Print_Area" localSheetId="246">'WC041'!$A$1:$AA$54</definedName>
    <definedName name="_xlnm.Print_Area" localSheetId="247">'WC042'!$A$1:$AA$54</definedName>
    <definedName name="_xlnm.Print_Area" localSheetId="248">'WC043'!$A$1:$AA$54</definedName>
    <definedName name="_xlnm.Print_Area" localSheetId="249">'WC044'!$A$1:$AA$54</definedName>
    <definedName name="_xlnm.Print_Area" localSheetId="250">'WC045'!$A$1:$AA$54</definedName>
    <definedName name="_xlnm.Print_Area" localSheetId="251">'WC047'!$A$1:$AA$54</definedName>
    <definedName name="_xlnm.Print_Area" localSheetId="252">'WC048'!$A$1:$AA$54</definedName>
    <definedName name="_xlnm.Print_Area" localSheetId="254">'WC051'!$A$1:$AA$54</definedName>
    <definedName name="_xlnm.Print_Area" localSheetId="255">'WC052'!$A$1:$AA$54</definedName>
    <definedName name="_xlnm.Print_Area" localSheetId="256">'WC053'!$A$1:$AA$54</definedName>
  </definedNames>
  <calcPr calcId="162913" calcMode="manual"/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Z48" i="23"/>
  <c r="Y48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48" i="32"/>
  <c r="Y48" i="32"/>
  <c r="X48" i="32"/>
  <c r="Z48" i="32" s="1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48" i="33"/>
  <c r="Y48" i="33"/>
  <c r="X48" i="33"/>
  <c r="Z48" i="33" s="1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C48" i="33"/>
  <c r="AA48" i="34"/>
  <c r="Y48" i="34"/>
  <c r="X48" i="34"/>
  <c r="Z48" i="34" s="1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I48" i="34"/>
  <c r="H48" i="34"/>
  <c r="G48" i="34"/>
  <c r="F48" i="34"/>
  <c r="E48" i="34"/>
  <c r="D48" i="34"/>
  <c r="C48" i="34"/>
  <c r="AA48" i="35"/>
  <c r="Z48" i="35"/>
  <c r="Y48" i="35"/>
  <c r="X48" i="35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E48" i="35"/>
  <c r="D48" i="35"/>
  <c r="C48" i="35"/>
  <c r="AA48" i="36"/>
  <c r="Y48" i="36"/>
  <c r="X48" i="36"/>
  <c r="Z48" i="36" s="1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I48" i="36"/>
  <c r="H48" i="36"/>
  <c r="G48" i="36"/>
  <c r="F48" i="36"/>
  <c r="E48" i="36"/>
  <c r="D48" i="36"/>
  <c r="C48" i="36"/>
  <c r="AA48" i="37"/>
  <c r="Y48" i="37"/>
  <c r="X48" i="37"/>
  <c r="Z48" i="37" s="1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C48" i="37"/>
  <c r="AA48" i="38"/>
  <c r="Y48" i="38"/>
  <c r="X48" i="38"/>
  <c r="Z48" i="38" s="1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H48" i="38"/>
  <c r="G48" i="38"/>
  <c r="F48" i="38"/>
  <c r="E48" i="38"/>
  <c r="D48" i="38"/>
  <c r="C48" i="38"/>
  <c r="AA48" i="39"/>
  <c r="Z48" i="39"/>
  <c r="Y48" i="39"/>
  <c r="X48" i="39"/>
  <c r="W48" i="39"/>
  <c r="V48" i="39"/>
  <c r="U48" i="39"/>
  <c r="T48" i="39"/>
  <c r="S48" i="39"/>
  <c r="R48" i="39"/>
  <c r="Q48" i="39"/>
  <c r="P48" i="39"/>
  <c r="O48" i="39"/>
  <c r="N48" i="39"/>
  <c r="M48" i="39"/>
  <c r="L48" i="39"/>
  <c r="K48" i="39"/>
  <c r="J48" i="39"/>
  <c r="I48" i="39"/>
  <c r="H48" i="39"/>
  <c r="G48" i="39"/>
  <c r="F48" i="39"/>
  <c r="E48" i="39"/>
  <c r="D48" i="39"/>
  <c r="C48" i="39"/>
  <c r="AA48" i="40"/>
  <c r="Y48" i="40"/>
  <c r="X48" i="40"/>
  <c r="Z48" i="40" s="1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C48" i="40"/>
  <c r="AA48" i="41"/>
  <c r="Y48" i="41"/>
  <c r="X48" i="41"/>
  <c r="Z48" i="41" s="1"/>
  <c r="W48" i="41"/>
  <c r="V48" i="41"/>
  <c r="U48" i="41"/>
  <c r="T48" i="41"/>
  <c r="S48" i="41"/>
  <c r="R48" i="41"/>
  <c r="Q48" i="41"/>
  <c r="P48" i="41"/>
  <c r="O48" i="41"/>
  <c r="N48" i="41"/>
  <c r="M48" i="41"/>
  <c r="L48" i="41"/>
  <c r="K48" i="41"/>
  <c r="J48" i="41"/>
  <c r="I48" i="41"/>
  <c r="H48" i="41"/>
  <c r="G48" i="41"/>
  <c r="F48" i="41"/>
  <c r="E48" i="41"/>
  <c r="D48" i="41"/>
  <c r="C48" i="41"/>
  <c r="AA48" i="42"/>
  <c r="Y48" i="42"/>
  <c r="X48" i="42"/>
  <c r="Z48" i="42" s="1"/>
  <c r="W48" i="42"/>
  <c r="V48" i="42"/>
  <c r="U48" i="42"/>
  <c r="T48" i="42"/>
  <c r="S48" i="42"/>
  <c r="R48" i="42"/>
  <c r="Q48" i="42"/>
  <c r="P48" i="42"/>
  <c r="O48" i="42"/>
  <c r="N48" i="42"/>
  <c r="M48" i="42"/>
  <c r="L48" i="42"/>
  <c r="K48" i="42"/>
  <c r="J48" i="42"/>
  <c r="I48" i="42"/>
  <c r="H48" i="42"/>
  <c r="G48" i="42"/>
  <c r="F48" i="42"/>
  <c r="E48" i="42"/>
  <c r="D48" i="42"/>
  <c r="C48" i="42"/>
  <c r="AA48" i="43"/>
  <c r="Y48" i="43"/>
  <c r="Z48" i="43" s="1"/>
  <c r="X48" i="43"/>
  <c r="W48" i="43"/>
  <c r="V48" i="43"/>
  <c r="U48" i="43"/>
  <c r="T48" i="43"/>
  <c r="S48" i="43"/>
  <c r="R48" i="43"/>
  <c r="Q48" i="43"/>
  <c r="P48" i="43"/>
  <c r="O48" i="43"/>
  <c r="N48" i="43"/>
  <c r="M48" i="43"/>
  <c r="L48" i="43"/>
  <c r="K48" i="43"/>
  <c r="J48" i="43"/>
  <c r="I48" i="43"/>
  <c r="H48" i="43"/>
  <c r="G48" i="43"/>
  <c r="F48" i="43"/>
  <c r="E48" i="43"/>
  <c r="D48" i="43"/>
  <c r="C48" i="43"/>
  <c r="AA48" i="44"/>
  <c r="Y48" i="44"/>
  <c r="X48" i="44"/>
  <c r="Z48" i="44" s="1"/>
  <c r="W48" i="44"/>
  <c r="V48" i="44"/>
  <c r="U48" i="44"/>
  <c r="T48" i="44"/>
  <c r="S48" i="44"/>
  <c r="R48" i="44"/>
  <c r="Q48" i="44"/>
  <c r="P48" i="44"/>
  <c r="O48" i="44"/>
  <c r="N48" i="44"/>
  <c r="M48" i="44"/>
  <c r="L48" i="44"/>
  <c r="K48" i="44"/>
  <c r="J48" i="44"/>
  <c r="I48" i="44"/>
  <c r="H48" i="44"/>
  <c r="G48" i="44"/>
  <c r="F48" i="44"/>
  <c r="E48" i="44"/>
  <c r="D48" i="44"/>
  <c r="C48" i="44"/>
  <c r="AA48" i="45"/>
  <c r="Y48" i="45"/>
  <c r="X48" i="45"/>
  <c r="Z48" i="45" s="1"/>
  <c r="W48" i="45"/>
  <c r="V48" i="45"/>
  <c r="U48" i="45"/>
  <c r="T48" i="45"/>
  <c r="S48" i="45"/>
  <c r="R48" i="45"/>
  <c r="Q48" i="45"/>
  <c r="P48" i="45"/>
  <c r="O48" i="45"/>
  <c r="N48" i="45"/>
  <c r="M48" i="45"/>
  <c r="L48" i="45"/>
  <c r="K48" i="45"/>
  <c r="J48" i="45"/>
  <c r="I48" i="45"/>
  <c r="H48" i="45"/>
  <c r="G48" i="45"/>
  <c r="F48" i="45"/>
  <c r="E48" i="45"/>
  <c r="D48" i="45"/>
  <c r="C48" i="45"/>
  <c r="AA48" i="46"/>
  <c r="Y48" i="46"/>
  <c r="X48" i="46"/>
  <c r="Z48" i="46" s="1"/>
  <c r="W48" i="46"/>
  <c r="V48" i="46"/>
  <c r="U48" i="46"/>
  <c r="T48" i="46"/>
  <c r="S48" i="46"/>
  <c r="R48" i="46"/>
  <c r="Q48" i="46"/>
  <c r="P48" i="46"/>
  <c r="O48" i="46"/>
  <c r="N48" i="46"/>
  <c r="M48" i="46"/>
  <c r="L48" i="46"/>
  <c r="K48" i="46"/>
  <c r="J48" i="46"/>
  <c r="I48" i="46"/>
  <c r="H48" i="46"/>
  <c r="G48" i="46"/>
  <c r="F48" i="46"/>
  <c r="E48" i="46"/>
  <c r="D48" i="46"/>
  <c r="C48" i="46"/>
  <c r="AA48" i="47"/>
  <c r="Y48" i="47"/>
  <c r="X48" i="47"/>
  <c r="Z48" i="47" s="1"/>
  <c r="W48" i="47"/>
  <c r="V48" i="47"/>
  <c r="U48" i="47"/>
  <c r="T48" i="47"/>
  <c r="S48" i="47"/>
  <c r="R48" i="47"/>
  <c r="Q48" i="47"/>
  <c r="P48" i="47"/>
  <c r="O48" i="47"/>
  <c r="N48" i="47"/>
  <c r="M48" i="47"/>
  <c r="L48" i="47"/>
  <c r="K48" i="47"/>
  <c r="J48" i="47"/>
  <c r="I48" i="47"/>
  <c r="H48" i="47"/>
  <c r="G48" i="47"/>
  <c r="F48" i="47"/>
  <c r="E48" i="47"/>
  <c r="D48" i="47"/>
  <c r="C48" i="47"/>
  <c r="AA48" i="48"/>
  <c r="Y48" i="48"/>
  <c r="X48" i="48"/>
  <c r="Z48" i="48" s="1"/>
  <c r="W48" i="48"/>
  <c r="V48" i="48"/>
  <c r="U48" i="48"/>
  <c r="T48" i="48"/>
  <c r="S48" i="48"/>
  <c r="R48" i="48"/>
  <c r="Q48" i="48"/>
  <c r="P48" i="48"/>
  <c r="O48" i="48"/>
  <c r="N48" i="48"/>
  <c r="M48" i="48"/>
  <c r="L48" i="48"/>
  <c r="K48" i="48"/>
  <c r="J48" i="48"/>
  <c r="I48" i="48"/>
  <c r="H48" i="48"/>
  <c r="G48" i="48"/>
  <c r="F48" i="48"/>
  <c r="E48" i="48"/>
  <c r="D48" i="48"/>
  <c r="C48" i="48"/>
  <c r="AA48" i="49"/>
  <c r="Y48" i="49"/>
  <c r="X48" i="49"/>
  <c r="Z48" i="49" s="1"/>
  <c r="W48" i="49"/>
  <c r="V48" i="49"/>
  <c r="U48" i="49"/>
  <c r="T48" i="49"/>
  <c r="S48" i="49"/>
  <c r="R48" i="49"/>
  <c r="Q48" i="49"/>
  <c r="P48" i="49"/>
  <c r="O48" i="49"/>
  <c r="N48" i="49"/>
  <c r="M48" i="49"/>
  <c r="L48" i="49"/>
  <c r="K48" i="49"/>
  <c r="J48" i="49"/>
  <c r="I48" i="49"/>
  <c r="H48" i="49"/>
  <c r="G48" i="49"/>
  <c r="F48" i="49"/>
  <c r="E48" i="49"/>
  <c r="D48" i="49"/>
  <c r="C48" i="49"/>
  <c r="AA48" i="50"/>
  <c r="Y48" i="50"/>
  <c r="X48" i="50"/>
  <c r="Z48" i="50" s="1"/>
  <c r="W48" i="50"/>
  <c r="V48" i="50"/>
  <c r="U48" i="50"/>
  <c r="T48" i="50"/>
  <c r="S48" i="50"/>
  <c r="R48" i="50"/>
  <c r="Q48" i="50"/>
  <c r="P48" i="50"/>
  <c r="O48" i="50"/>
  <c r="N48" i="50"/>
  <c r="M48" i="50"/>
  <c r="L48" i="50"/>
  <c r="K48" i="50"/>
  <c r="J48" i="50"/>
  <c r="I48" i="50"/>
  <c r="H48" i="50"/>
  <c r="G48" i="50"/>
  <c r="F48" i="50"/>
  <c r="E48" i="50"/>
  <c r="D48" i="50"/>
  <c r="C48" i="50"/>
  <c r="AA48" i="51"/>
  <c r="Y48" i="51"/>
  <c r="X48" i="51"/>
  <c r="W48" i="51"/>
  <c r="V48" i="51"/>
  <c r="U48" i="51"/>
  <c r="T48" i="51"/>
  <c r="S48" i="51"/>
  <c r="R48" i="51"/>
  <c r="Q48" i="51"/>
  <c r="P48" i="51"/>
  <c r="O48" i="51"/>
  <c r="N48" i="51"/>
  <c r="M48" i="51"/>
  <c r="L48" i="51"/>
  <c r="K48" i="51"/>
  <c r="J48" i="51"/>
  <c r="I48" i="51"/>
  <c r="H48" i="51"/>
  <c r="G48" i="51"/>
  <c r="F48" i="51"/>
  <c r="E48" i="51"/>
  <c r="D48" i="51"/>
  <c r="C48" i="51"/>
  <c r="AA48" i="52"/>
  <c r="Y48" i="52"/>
  <c r="X48" i="52"/>
  <c r="Z48" i="52" s="1"/>
  <c r="W48" i="52"/>
  <c r="V48" i="52"/>
  <c r="U48" i="52"/>
  <c r="T48" i="52"/>
  <c r="S48" i="52"/>
  <c r="R48" i="52"/>
  <c r="Q48" i="52"/>
  <c r="P48" i="52"/>
  <c r="O48" i="52"/>
  <c r="N48" i="52"/>
  <c r="M48" i="52"/>
  <c r="L48" i="52"/>
  <c r="K48" i="52"/>
  <c r="J48" i="52"/>
  <c r="I48" i="52"/>
  <c r="H48" i="52"/>
  <c r="G48" i="52"/>
  <c r="F48" i="52"/>
  <c r="E48" i="52"/>
  <c r="D48" i="52"/>
  <c r="C48" i="52"/>
  <c r="AA48" i="53"/>
  <c r="Y48" i="53"/>
  <c r="X48" i="53"/>
  <c r="Z48" i="53" s="1"/>
  <c r="W48" i="53"/>
  <c r="V48" i="53"/>
  <c r="U48" i="53"/>
  <c r="T48" i="53"/>
  <c r="S48" i="53"/>
  <c r="R48" i="53"/>
  <c r="Q48" i="53"/>
  <c r="P48" i="53"/>
  <c r="O48" i="53"/>
  <c r="N48" i="53"/>
  <c r="M48" i="53"/>
  <c r="L48" i="53"/>
  <c r="K48" i="53"/>
  <c r="J48" i="53"/>
  <c r="I48" i="53"/>
  <c r="H48" i="53"/>
  <c r="G48" i="53"/>
  <c r="F48" i="53"/>
  <c r="E48" i="53"/>
  <c r="D48" i="53"/>
  <c r="C48" i="53"/>
  <c r="AA48" i="54"/>
  <c r="Y48" i="54"/>
  <c r="X48" i="54"/>
  <c r="Z48" i="54" s="1"/>
  <c r="W48" i="54"/>
  <c r="V48" i="54"/>
  <c r="U48" i="54"/>
  <c r="T48" i="54"/>
  <c r="S48" i="54"/>
  <c r="R48" i="54"/>
  <c r="Q48" i="54"/>
  <c r="P48" i="54"/>
  <c r="O48" i="54"/>
  <c r="N48" i="54"/>
  <c r="M48" i="54"/>
  <c r="L48" i="54"/>
  <c r="K48" i="54"/>
  <c r="J48" i="54"/>
  <c r="I48" i="54"/>
  <c r="H48" i="54"/>
  <c r="G48" i="54"/>
  <c r="F48" i="54"/>
  <c r="E48" i="54"/>
  <c r="D48" i="54"/>
  <c r="C48" i="54"/>
  <c r="AA48" i="55"/>
  <c r="Y48" i="55"/>
  <c r="X48" i="55"/>
  <c r="Z48" i="55" s="1"/>
  <c r="W48" i="55"/>
  <c r="V48" i="55"/>
  <c r="U48" i="55"/>
  <c r="T48" i="55"/>
  <c r="S48" i="55"/>
  <c r="R48" i="55"/>
  <c r="Q48" i="55"/>
  <c r="P48" i="55"/>
  <c r="O48" i="55"/>
  <c r="N48" i="55"/>
  <c r="M48" i="55"/>
  <c r="L48" i="55"/>
  <c r="K48" i="55"/>
  <c r="J48" i="55"/>
  <c r="I48" i="55"/>
  <c r="H48" i="55"/>
  <c r="G48" i="55"/>
  <c r="F48" i="55"/>
  <c r="E48" i="55"/>
  <c r="D48" i="55"/>
  <c r="C48" i="55"/>
  <c r="AA48" i="56"/>
  <c r="Y48" i="56"/>
  <c r="X48" i="56"/>
  <c r="W48" i="56"/>
  <c r="V48" i="56"/>
  <c r="U48" i="56"/>
  <c r="T48" i="56"/>
  <c r="S48" i="56"/>
  <c r="R48" i="56"/>
  <c r="Q48" i="56"/>
  <c r="P48" i="56"/>
  <c r="O48" i="56"/>
  <c r="N48" i="56"/>
  <c r="M48" i="56"/>
  <c r="L48" i="56"/>
  <c r="K48" i="56"/>
  <c r="J48" i="56"/>
  <c r="I48" i="56"/>
  <c r="H48" i="56"/>
  <c r="G48" i="56"/>
  <c r="F48" i="56"/>
  <c r="E48" i="56"/>
  <c r="D48" i="56"/>
  <c r="C48" i="56"/>
  <c r="AA48" i="57"/>
  <c r="Y48" i="57"/>
  <c r="X48" i="57"/>
  <c r="Z48" i="57" s="1"/>
  <c r="W48" i="57"/>
  <c r="V48" i="57"/>
  <c r="U48" i="57"/>
  <c r="T48" i="57"/>
  <c r="S48" i="57"/>
  <c r="R48" i="57"/>
  <c r="Q48" i="57"/>
  <c r="P48" i="57"/>
  <c r="O48" i="57"/>
  <c r="N48" i="57"/>
  <c r="M48" i="57"/>
  <c r="L48" i="57"/>
  <c r="K48" i="57"/>
  <c r="J48" i="57"/>
  <c r="I48" i="57"/>
  <c r="H48" i="57"/>
  <c r="G48" i="57"/>
  <c r="F48" i="57"/>
  <c r="E48" i="57"/>
  <c r="D48" i="57"/>
  <c r="C48" i="57"/>
  <c r="AA48" i="58"/>
  <c r="Y48" i="58"/>
  <c r="X48" i="58"/>
  <c r="W48" i="58"/>
  <c r="V48" i="58"/>
  <c r="U48" i="58"/>
  <c r="T48" i="58"/>
  <c r="S48" i="58"/>
  <c r="R48" i="58"/>
  <c r="Q48" i="58"/>
  <c r="P48" i="58"/>
  <c r="O48" i="58"/>
  <c r="N48" i="58"/>
  <c r="M48" i="58"/>
  <c r="L48" i="58"/>
  <c r="K48" i="58"/>
  <c r="J48" i="58"/>
  <c r="I48" i="58"/>
  <c r="H48" i="58"/>
  <c r="G48" i="58"/>
  <c r="F48" i="58"/>
  <c r="E48" i="58"/>
  <c r="D48" i="58"/>
  <c r="C48" i="58"/>
  <c r="AA48" i="59"/>
  <c r="Y48" i="59"/>
  <c r="Z48" i="59" s="1"/>
  <c r="X48" i="59"/>
  <c r="W48" i="59"/>
  <c r="V48" i="59"/>
  <c r="U48" i="59"/>
  <c r="T48" i="59"/>
  <c r="S48" i="59"/>
  <c r="R48" i="59"/>
  <c r="Q48" i="59"/>
  <c r="P48" i="59"/>
  <c r="O48" i="59"/>
  <c r="N48" i="59"/>
  <c r="M48" i="59"/>
  <c r="L48" i="59"/>
  <c r="K48" i="59"/>
  <c r="J48" i="59"/>
  <c r="I48" i="59"/>
  <c r="H48" i="59"/>
  <c r="G48" i="59"/>
  <c r="F48" i="59"/>
  <c r="E48" i="59"/>
  <c r="D48" i="59"/>
  <c r="C48" i="59"/>
  <c r="AA48" i="60"/>
  <c r="Y48" i="60"/>
  <c r="X48" i="60"/>
  <c r="W48" i="60"/>
  <c r="V48" i="60"/>
  <c r="U48" i="60"/>
  <c r="T48" i="60"/>
  <c r="S48" i="60"/>
  <c r="R48" i="60"/>
  <c r="Q48" i="60"/>
  <c r="P48" i="60"/>
  <c r="O48" i="60"/>
  <c r="N48" i="60"/>
  <c r="M48" i="60"/>
  <c r="L48" i="60"/>
  <c r="K48" i="60"/>
  <c r="J48" i="60"/>
  <c r="I48" i="60"/>
  <c r="H48" i="60"/>
  <c r="G48" i="60"/>
  <c r="F48" i="60"/>
  <c r="E48" i="60"/>
  <c r="D48" i="60"/>
  <c r="C48" i="60"/>
  <c r="AA48" i="61"/>
  <c r="Y48" i="61"/>
  <c r="X48" i="61"/>
  <c r="W48" i="61"/>
  <c r="V48" i="61"/>
  <c r="U48" i="61"/>
  <c r="T48" i="61"/>
  <c r="S48" i="61"/>
  <c r="R48" i="61"/>
  <c r="Q48" i="61"/>
  <c r="P48" i="61"/>
  <c r="O48" i="61"/>
  <c r="N48" i="61"/>
  <c r="M48" i="61"/>
  <c r="L48" i="61"/>
  <c r="K48" i="61"/>
  <c r="J48" i="61"/>
  <c r="I48" i="61"/>
  <c r="H48" i="61"/>
  <c r="G48" i="61"/>
  <c r="F48" i="61"/>
  <c r="E48" i="61"/>
  <c r="D48" i="61"/>
  <c r="C48" i="61"/>
  <c r="AA48" i="62"/>
  <c r="Y48" i="62"/>
  <c r="X48" i="62"/>
  <c r="Z48" i="62" s="1"/>
  <c r="W48" i="62"/>
  <c r="V48" i="62"/>
  <c r="U48" i="62"/>
  <c r="T48" i="62"/>
  <c r="S48" i="62"/>
  <c r="R48" i="62"/>
  <c r="Q48" i="62"/>
  <c r="P48" i="62"/>
  <c r="O48" i="62"/>
  <c r="N48" i="62"/>
  <c r="M48" i="62"/>
  <c r="L48" i="62"/>
  <c r="K48" i="62"/>
  <c r="J48" i="62"/>
  <c r="I48" i="62"/>
  <c r="H48" i="62"/>
  <c r="G48" i="62"/>
  <c r="F48" i="62"/>
  <c r="E48" i="62"/>
  <c r="D48" i="62"/>
  <c r="C48" i="62"/>
  <c r="AA48" i="63"/>
  <c r="Z48" i="63"/>
  <c r="Y48" i="63"/>
  <c r="X48" i="63"/>
  <c r="W48" i="63"/>
  <c r="V48" i="63"/>
  <c r="U48" i="63"/>
  <c r="T48" i="63"/>
  <c r="S48" i="63"/>
  <c r="R48" i="63"/>
  <c r="Q48" i="63"/>
  <c r="P48" i="63"/>
  <c r="O48" i="63"/>
  <c r="N48" i="63"/>
  <c r="M48" i="63"/>
  <c r="L48" i="63"/>
  <c r="K48" i="63"/>
  <c r="J48" i="63"/>
  <c r="I48" i="63"/>
  <c r="H48" i="63"/>
  <c r="G48" i="63"/>
  <c r="F48" i="63"/>
  <c r="E48" i="63"/>
  <c r="D48" i="63"/>
  <c r="C48" i="63"/>
  <c r="AA48" i="64"/>
  <c r="Y48" i="64"/>
  <c r="X48" i="64"/>
  <c r="Z48" i="64" s="1"/>
  <c r="W48" i="64"/>
  <c r="V48" i="64"/>
  <c r="U48" i="64"/>
  <c r="T48" i="64"/>
  <c r="S48" i="64"/>
  <c r="R48" i="64"/>
  <c r="Q48" i="64"/>
  <c r="P48" i="64"/>
  <c r="O48" i="64"/>
  <c r="N48" i="64"/>
  <c r="M48" i="64"/>
  <c r="L48" i="64"/>
  <c r="K48" i="64"/>
  <c r="J48" i="64"/>
  <c r="I48" i="64"/>
  <c r="H48" i="64"/>
  <c r="G48" i="64"/>
  <c r="F48" i="64"/>
  <c r="E48" i="64"/>
  <c r="D48" i="64"/>
  <c r="C48" i="64"/>
  <c r="AA48" i="65"/>
  <c r="Y48" i="65"/>
  <c r="X48" i="65"/>
  <c r="Z48" i="65" s="1"/>
  <c r="W48" i="65"/>
  <c r="V48" i="65"/>
  <c r="U48" i="65"/>
  <c r="T48" i="65"/>
  <c r="S48" i="65"/>
  <c r="R48" i="65"/>
  <c r="Q48" i="65"/>
  <c r="P48" i="65"/>
  <c r="O48" i="65"/>
  <c r="N48" i="65"/>
  <c r="M48" i="65"/>
  <c r="L48" i="65"/>
  <c r="K48" i="65"/>
  <c r="J48" i="65"/>
  <c r="I48" i="65"/>
  <c r="H48" i="65"/>
  <c r="G48" i="65"/>
  <c r="F48" i="65"/>
  <c r="E48" i="65"/>
  <c r="D48" i="65"/>
  <c r="C48" i="65"/>
  <c r="AA48" i="66"/>
  <c r="Y48" i="66"/>
  <c r="X48" i="66"/>
  <c r="Z48" i="66" s="1"/>
  <c r="W48" i="66"/>
  <c r="V48" i="66"/>
  <c r="U48" i="66"/>
  <c r="T48" i="66"/>
  <c r="S48" i="66"/>
  <c r="R48" i="66"/>
  <c r="Q48" i="66"/>
  <c r="P48" i="66"/>
  <c r="O48" i="66"/>
  <c r="N48" i="66"/>
  <c r="M48" i="66"/>
  <c r="L48" i="66"/>
  <c r="K48" i="66"/>
  <c r="J48" i="66"/>
  <c r="I48" i="66"/>
  <c r="H48" i="66"/>
  <c r="G48" i="66"/>
  <c r="F48" i="66"/>
  <c r="E48" i="66"/>
  <c r="D48" i="66"/>
  <c r="C48" i="66"/>
  <c r="AA48" i="67"/>
  <c r="Y48" i="67"/>
  <c r="X48" i="67"/>
  <c r="Z48" i="67" s="1"/>
  <c r="W48" i="67"/>
  <c r="V48" i="67"/>
  <c r="U48" i="67"/>
  <c r="T48" i="67"/>
  <c r="S48" i="67"/>
  <c r="R48" i="67"/>
  <c r="Q48" i="67"/>
  <c r="P48" i="67"/>
  <c r="O48" i="67"/>
  <c r="N48" i="67"/>
  <c r="M48" i="67"/>
  <c r="L48" i="67"/>
  <c r="K48" i="67"/>
  <c r="J48" i="67"/>
  <c r="I48" i="67"/>
  <c r="H48" i="67"/>
  <c r="G48" i="67"/>
  <c r="F48" i="67"/>
  <c r="E48" i="67"/>
  <c r="D48" i="67"/>
  <c r="C48" i="67"/>
  <c r="AA48" i="68"/>
  <c r="Y48" i="68"/>
  <c r="X48" i="68"/>
  <c r="Z48" i="68" s="1"/>
  <c r="W48" i="68"/>
  <c r="V48" i="68"/>
  <c r="U48" i="68"/>
  <c r="T48" i="68"/>
  <c r="S48" i="68"/>
  <c r="R48" i="68"/>
  <c r="Q48" i="68"/>
  <c r="P48" i="68"/>
  <c r="O48" i="68"/>
  <c r="N48" i="68"/>
  <c r="M48" i="68"/>
  <c r="L48" i="68"/>
  <c r="K48" i="68"/>
  <c r="J48" i="68"/>
  <c r="I48" i="68"/>
  <c r="H48" i="68"/>
  <c r="G48" i="68"/>
  <c r="F48" i="68"/>
  <c r="E48" i="68"/>
  <c r="D48" i="68"/>
  <c r="C48" i="68"/>
  <c r="AA48" i="69"/>
  <c r="Y48" i="69"/>
  <c r="X48" i="69"/>
  <c r="Z48" i="69" s="1"/>
  <c r="W48" i="69"/>
  <c r="V48" i="69"/>
  <c r="U48" i="69"/>
  <c r="T48" i="69"/>
  <c r="S48" i="69"/>
  <c r="R48" i="69"/>
  <c r="Q48" i="69"/>
  <c r="P48" i="69"/>
  <c r="O48" i="69"/>
  <c r="N48" i="69"/>
  <c r="M48" i="69"/>
  <c r="L48" i="69"/>
  <c r="K48" i="69"/>
  <c r="J48" i="69"/>
  <c r="I48" i="69"/>
  <c r="H48" i="69"/>
  <c r="G48" i="69"/>
  <c r="F48" i="69"/>
  <c r="E48" i="69"/>
  <c r="D48" i="69"/>
  <c r="C48" i="69"/>
  <c r="AA48" i="70"/>
  <c r="Y48" i="70"/>
  <c r="X48" i="70"/>
  <c r="Z48" i="70" s="1"/>
  <c r="W48" i="70"/>
  <c r="V48" i="70"/>
  <c r="U48" i="70"/>
  <c r="T48" i="70"/>
  <c r="S48" i="70"/>
  <c r="R48" i="70"/>
  <c r="Q48" i="70"/>
  <c r="P48" i="70"/>
  <c r="O48" i="70"/>
  <c r="N48" i="70"/>
  <c r="M48" i="70"/>
  <c r="L48" i="70"/>
  <c r="K48" i="70"/>
  <c r="J48" i="70"/>
  <c r="I48" i="70"/>
  <c r="H48" i="70"/>
  <c r="G48" i="70"/>
  <c r="F48" i="70"/>
  <c r="E48" i="70"/>
  <c r="D48" i="70"/>
  <c r="C48" i="70"/>
  <c r="AA48" i="71"/>
  <c r="Y48" i="71"/>
  <c r="X48" i="71"/>
  <c r="Z48" i="71" s="1"/>
  <c r="W48" i="71"/>
  <c r="V48" i="71"/>
  <c r="U48" i="71"/>
  <c r="T48" i="71"/>
  <c r="S48" i="71"/>
  <c r="R48" i="71"/>
  <c r="Q48" i="71"/>
  <c r="P48" i="71"/>
  <c r="O48" i="71"/>
  <c r="N48" i="71"/>
  <c r="M48" i="71"/>
  <c r="L48" i="71"/>
  <c r="K48" i="71"/>
  <c r="J48" i="71"/>
  <c r="I48" i="71"/>
  <c r="H48" i="71"/>
  <c r="G48" i="71"/>
  <c r="F48" i="71"/>
  <c r="E48" i="71"/>
  <c r="D48" i="71"/>
  <c r="C48" i="71"/>
  <c r="AA48" i="72"/>
  <c r="Y48" i="72"/>
  <c r="X48" i="72"/>
  <c r="Z48" i="72" s="1"/>
  <c r="W48" i="72"/>
  <c r="V48" i="72"/>
  <c r="U48" i="72"/>
  <c r="T48" i="72"/>
  <c r="S48" i="72"/>
  <c r="R48" i="72"/>
  <c r="Q48" i="72"/>
  <c r="P48" i="72"/>
  <c r="O48" i="72"/>
  <c r="N48" i="72"/>
  <c r="M48" i="72"/>
  <c r="L48" i="72"/>
  <c r="K48" i="72"/>
  <c r="J48" i="72"/>
  <c r="I48" i="72"/>
  <c r="H48" i="72"/>
  <c r="G48" i="72"/>
  <c r="F48" i="72"/>
  <c r="E48" i="72"/>
  <c r="D48" i="72"/>
  <c r="C48" i="72"/>
  <c r="AA48" i="73"/>
  <c r="Y48" i="73"/>
  <c r="X48" i="73"/>
  <c r="Z48" i="73" s="1"/>
  <c r="W48" i="73"/>
  <c r="V48" i="73"/>
  <c r="U48" i="73"/>
  <c r="T48" i="73"/>
  <c r="S48" i="73"/>
  <c r="R48" i="73"/>
  <c r="Q48" i="73"/>
  <c r="P48" i="73"/>
  <c r="O48" i="73"/>
  <c r="N48" i="73"/>
  <c r="M48" i="73"/>
  <c r="L48" i="73"/>
  <c r="K48" i="73"/>
  <c r="J48" i="73"/>
  <c r="I48" i="73"/>
  <c r="H48" i="73"/>
  <c r="G48" i="73"/>
  <c r="F48" i="73"/>
  <c r="E48" i="73"/>
  <c r="D48" i="73"/>
  <c r="C48" i="73"/>
  <c r="AA48" i="74"/>
  <c r="Y48" i="74"/>
  <c r="X48" i="74"/>
  <c r="Z48" i="74" s="1"/>
  <c r="W48" i="74"/>
  <c r="V48" i="74"/>
  <c r="U48" i="74"/>
  <c r="T48" i="74"/>
  <c r="S48" i="74"/>
  <c r="R48" i="74"/>
  <c r="Q48" i="74"/>
  <c r="P48" i="74"/>
  <c r="O48" i="74"/>
  <c r="N48" i="74"/>
  <c r="M48" i="74"/>
  <c r="L48" i="74"/>
  <c r="K48" i="74"/>
  <c r="J48" i="74"/>
  <c r="I48" i="74"/>
  <c r="H48" i="74"/>
  <c r="G48" i="74"/>
  <c r="F48" i="74"/>
  <c r="E48" i="74"/>
  <c r="D48" i="74"/>
  <c r="C48" i="74"/>
  <c r="AA48" i="75"/>
  <c r="Y48" i="75"/>
  <c r="X48" i="75"/>
  <c r="Z48" i="75" s="1"/>
  <c r="W48" i="75"/>
  <c r="V48" i="75"/>
  <c r="U48" i="75"/>
  <c r="T48" i="75"/>
  <c r="S48" i="75"/>
  <c r="R48" i="75"/>
  <c r="Q48" i="75"/>
  <c r="P48" i="75"/>
  <c r="O48" i="75"/>
  <c r="N48" i="75"/>
  <c r="M48" i="75"/>
  <c r="L48" i="75"/>
  <c r="K48" i="75"/>
  <c r="J48" i="75"/>
  <c r="I48" i="75"/>
  <c r="H48" i="75"/>
  <c r="G48" i="75"/>
  <c r="F48" i="75"/>
  <c r="E48" i="75"/>
  <c r="D48" i="75"/>
  <c r="C48" i="75"/>
  <c r="AA48" i="76"/>
  <c r="Y48" i="76"/>
  <c r="X48" i="76"/>
  <c r="Z48" i="76" s="1"/>
  <c r="W48" i="76"/>
  <c r="V48" i="76"/>
  <c r="U48" i="76"/>
  <c r="T48" i="76"/>
  <c r="S48" i="76"/>
  <c r="R48" i="76"/>
  <c r="Q48" i="76"/>
  <c r="P48" i="76"/>
  <c r="O48" i="76"/>
  <c r="N48" i="76"/>
  <c r="M48" i="76"/>
  <c r="L48" i="76"/>
  <c r="K48" i="76"/>
  <c r="J48" i="76"/>
  <c r="I48" i="76"/>
  <c r="H48" i="76"/>
  <c r="G48" i="76"/>
  <c r="F48" i="76"/>
  <c r="E48" i="76"/>
  <c r="D48" i="76"/>
  <c r="C48" i="76"/>
  <c r="AA48" i="77"/>
  <c r="Y48" i="77"/>
  <c r="X48" i="77"/>
  <c r="Z48" i="77" s="1"/>
  <c r="W48" i="77"/>
  <c r="V48" i="77"/>
  <c r="U48" i="77"/>
  <c r="T48" i="77"/>
  <c r="S48" i="77"/>
  <c r="R48" i="77"/>
  <c r="Q48" i="77"/>
  <c r="P48" i="77"/>
  <c r="O48" i="77"/>
  <c r="N48" i="77"/>
  <c r="M48" i="77"/>
  <c r="L48" i="77"/>
  <c r="K48" i="77"/>
  <c r="J48" i="77"/>
  <c r="I48" i="77"/>
  <c r="H48" i="77"/>
  <c r="G48" i="77"/>
  <c r="F48" i="77"/>
  <c r="E48" i="77"/>
  <c r="D48" i="77"/>
  <c r="C48" i="77"/>
  <c r="AA48" i="78"/>
  <c r="Y48" i="78"/>
  <c r="X48" i="78"/>
  <c r="Z48" i="78" s="1"/>
  <c r="W48" i="78"/>
  <c r="V48" i="78"/>
  <c r="U48" i="78"/>
  <c r="T48" i="78"/>
  <c r="S48" i="78"/>
  <c r="R48" i="78"/>
  <c r="Q48" i="78"/>
  <c r="P48" i="78"/>
  <c r="O48" i="78"/>
  <c r="N48" i="78"/>
  <c r="M48" i="78"/>
  <c r="L48" i="78"/>
  <c r="K48" i="78"/>
  <c r="J48" i="78"/>
  <c r="I48" i="78"/>
  <c r="H48" i="78"/>
  <c r="G48" i="78"/>
  <c r="F48" i="78"/>
  <c r="E48" i="78"/>
  <c r="D48" i="78"/>
  <c r="C48" i="78"/>
  <c r="AA48" i="79"/>
  <c r="Z48" i="79"/>
  <c r="Y48" i="79"/>
  <c r="X48" i="79"/>
  <c r="W48" i="79"/>
  <c r="V48" i="79"/>
  <c r="U48" i="79"/>
  <c r="T48" i="79"/>
  <c r="S48" i="79"/>
  <c r="R48" i="79"/>
  <c r="Q48" i="79"/>
  <c r="P48" i="79"/>
  <c r="O48" i="79"/>
  <c r="N48" i="79"/>
  <c r="M48" i="79"/>
  <c r="L48" i="79"/>
  <c r="K48" i="79"/>
  <c r="J48" i="79"/>
  <c r="I48" i="79"/>
  <c r="H48" i="79"/>
  <c r="G48" i="79"/>
  <c r="F48" i="79"/>
  <c r="E48" i="79"/>
  <c r="D48" i="79"/>
  <c r="C48" i="79"/>
  <c r="AA48" i="80"/>
  <c r="Y48" i="80"/>
  <c r="X48" i="80"/>
  <c r="Z48" i="80" s="1"/>
  <c r="W48" i="80"/>
  <c r="V48" i="80"/>
  <c r="U48" i="80"/>
  <c r="T48" i="80"/>
  <c r="S48" i="80"/>
  <c r="R48" i="80"/>
  <c r="Q48" i="80"/>
  <c r="P48" i="80"/>
  <c r="O48" i="80"/>
  <c r="N48" i="80"/>
  <c r="M48" i="80"/>
  <c r="L48" i="80"/>
  <c r="K48" i="80"/>
  <c r="J48" i="80"/>
  <c r="I48" i="80"/>
  <c r="H48" i="80"/>
  <c r="G48" i="80"/>
  <c r="F48" i="80"/>
  <c r="E48" i="80"/>
  <c r="D48" i="80"/>
  <c r="C48" i="80"/>
  <c r="AA48" i="81"/>
  <c r="Y48" i="81"/>
  <c r="X48" i="81"/>
  <c r="Z48" i="81" s="1"/>
  <c r="W48" i="81"/>
  <c r="V48" i="81"/>
  <c r="U48" i="81"/>
  <c r="T48" i="81"/>
  <c r="S48" i="81"/>
  <c r="R48" i="81"/>
  <c r="Q48" i="81"/>
  <c r="P48" i="81"/>
  <c r="O48" i="81"/>
  <c r="N48" i="81"/>
  <c r="M48" i="81"/>
  <c r="L48" i="81"/>
  <c r="K48" i="81"/>
  <c r="J48" i="81"/>
  <c r="I48" i="81"/>
  <c r="H48" i="81"/>
  <c r="G48" i="81"/>
  <c r="F48" i="81"/>
  <c r="E48" i="81"/>
  <c r="D48" i="81"/>
  <c r="C48" i="81"/>
  <c r="AA48" i="82"/>
  <c r="Y48" i="82"/>
  <c r="X48" i="82"/>
  <c r="Z48" i="82" s="1"/>
  <c r="W48" i="82"/>
  <c r="V48" i="82"/>
  <c r="U48" i="82"/>
  <c r="T48" i="82"/>
  <c r="S48" i="82"/>
  <c r="R48" i="82"/>
  <c r="Q48" i="82"/>
  <c r="P48" i="82"/>
  <c r="O48" i="82"/>
  <c r="N48" i="82"/>
  <c r="M48" i="82"/>
  <c r="L48" i="82"/>
  <c r="K48" i="82"/>
  <c r="J48" i="82"/>
  <c r="I48" i="82"/>
  <c r="H48" i="82"/>
  <c r="G48" i="82"/>
  <c r="F48" i="82"/>
  <c r="E48" i="82"/>
  <c r="D48" i="82"/>
  <c r="C48" i="82"/>
  <c r="AA48" i="83"/>
  <c r="Y48" i="83"/>
  <c r="X48" i="83"/>
  <c r="Z48" i="83" s="1"/>
  <c r="W48" i="83"/>
  <c r="V48" i="83"/>
  <c r="U48" i="83"/>
  <c r="T48" i="83"/>
  <c r="S48" i="83"/>
  <c r="R48" i="83"/>
  <c r="Q48" i="83"/>
  <c r="P48" i="83"/>
  <c r="O48" i="83"/>
  <c r="N48" i="83"/>
  <c r="M48" i="83"/>
  <c r="L48" i="83"/>
  <c r="K48" i="83"/>
  <c r="J48" i="83"/>
  <c r="I48" i="83"/>
  <c r="H48" i="83"/>
  <c r="G48" i="83"/>
  <c r="F48" i="83"/>
  <c r="E48" i="83"/>
  <c r="D48" i="83"/>
  <c r="C48" i="83"/>
  <c r="AA48" i="84"/>
  <c r="Y48" i="84"/>
  <c r="X48" i="84"/>
  <c r="Z48" i="84" s="1"/>
  <c r="W48" i="84"/>
  <c r="V48" i="84"/>
  <c r="U48" i="84"/>
  <c r="T48" i="84"/>
  <c r="S48" i="84"/>
  <c r="R48" i="84"/>
  <c r="Q48" i="84"/>
  <c r="P48" i="84"/>
  <c r="O48" i="84"/>
  <c r="N48" i="84"/>
  <c r="M48" i="84"/>
  <c r="L48" i="84"/>
  <c r="K48" i="84"/>
  <c r="J48" i="84"/>
  <c r="I48" i="84"/>
  <c r="H48" i="84"/>
  <c r="G48" i="84"/>
  <c r="F48" i="84"/>
  <c r="E48" i="84"/>
  <c r="D48" i="84"/>
  <c r="C48" i="84"/>
  <c r="AA48" i="85"/>
  <c r="Y48" i="85"/>
  <c r="X48" i="85"/>
  <c r="Z48" i="85" s="1"/>
  <c r="W48" i="85"/>
  <c r="V48" i="85"/>
  <c r="U48" i="85"/>
  <c r="T48" i="85"/>
  <c r="S48" i="85"/>
  <c r="R48" i="85"/>
  <c r="Q48" i="85"/>
  <c r="P48" i="85"/>
  <c r="O48" i="85"/>
  <c r="N48" i="85"/>
  <c r="M48" i="85"/>
  <c r="L48" i="85"/>
  <c r="K48" i="85"/>
  <c r="J48" i="85"/>
  <c r="I48" i="85"/>
  <c r="H48" i="85"/>
  <c r="G48" i="85"/>
  <c r="F48" i="85"/>
  <c r="E48" i="85"/>
  <c r="D48" i="85"/>
  <c r="C48" i="85"/>
  <c r="AA48" i="86"/>
  <c r="Y48" i="86"/>
  <c r="X48" i="86"/>
  <c r="Z48" i="86" s="1"/>
  <c r="W48" i="86"/>
  <c r="V48" i="86"/>
  <c r="U48" i="86"/>
  <c r="T48" i="86"/>
  <c r="S48" i="86"/>
  <c r="R48" i="86"/>
  <c r="Q48" i="86"/>
  <c r="P48" i="86"/>
  <c r="O48" i="86"/>
  <c r="N48" i="86"/>
  <c r="M48" i="86"/>
  <c r="L48" i="86"/>
  <c r="K48" i="86"/>
  <c r="J48" i="86"/>
  <c r="I48" i="86"/>
  <c r="H48" i="86"/>
  <c r="G48" i="86"/>
  <c r="F48" i="86"/>
  <c r="E48" i="86"/>
  <c r="D48" i="86"/>
  <c r="C48" i="86"/>
  <c r="AA48" i="87"/>
  <c r="Y48" i="87"/>
  <c r="X48" i="87"/>
  <c r="Z48" i="87" s="1"/>
  <c r="W48" i="87"/>
  <c r="V48" i="87"/>
  <c r="U48" i="87"/>
  <c r="T48" i="87"/>
  <c r="S48" i="87"/>
  <c r="R48" i="87"/>
  <c r="Q48" i="87"/>
  <c r="P48" i="87"/>
  <c r="O48" i="87"/>
  <c r="N48" i="87"/>
  <c r="M48" i="87"/>
  <c r="L48" i="87"/>
  <c r="K48" i="87"/>
  <c r="J48" i="87"/>
  <c r="I48" i="87"/>
  <c r="H48" i="87"/>
  <c r="G48" i="87"/>
  <c r="F48" i="87"/>
  <c r="E48" i="87"/>
  <c r="D48" i="87"/>
  <c r="C48" i="87"/>
  <c r="AA48" i="88"/>
  <c r="Y48" i="88"/>
  <c r="X48" i="88"/>
  <c r="Z48" i="88" s="1"/>
  <c r="W48" i="88"/>
  <c r="V48" i="88"/>
  <c r="U48" i="88"/>
  <c r="T48" i="88"/>
  <c r="S48" i="88"/>
  <c r="R48" i="88"/>
  <c r="Q48" i="88"/>
  <c r="P48" i="88"/>
  <c r="O48" i="88"/>
  <c r="N48" i="88"/>
  <c r="M48" i="88"/>
  <c r="L48" i="88"/>
  <c r="K48" i="88"/>
  <c r="J48" i="88"/>
  <c r="I48" i="88"/>
  <c r="H48" i="88"/>
  <c r="G48" i="88"/>
  <c r="F48" i="88"/>
  <c r="E48" i="88"/>
  <c r="D48" i="88"/>
  <c r="C48" i="88"/>
  <c r="AA48" i="89"/>
  <c r="Y48" i="89"/>
  <c r="X48" i="89"/>
  <c r="Z48" i="89" s="1"/>
  <c r="W48" i="89"/>
  <c r="V48" i="89"/>
  <c r="U48" i="89"/>
  <c r="T48" i="89"/>
  <c r="S48" i="89"/>
  <c r="R48" i="89"/>
  <c r="Q48" i="89"/>
  <c r="P48" i="89"/>
  <c r="O48" i="89"/>
  <c r="N48" i="89"/>
  <c r="M48" i="89"/>
  <c r="L48" i="89"/>
  <c r="K48" i="89"/>
  <c r="J48" i="89"/>
  <c r="I48" i="89"/>
  <c r="H48" i="89"/>
  <c r="G48" i="89"/>
  <c r="F48" i="89"/>
  <c r="E48" i="89"/>
  <c r="D48" i="89"/>
  <c r="C48" i="89"/>
  <c r="AA48" i="90"/>
  <c r="Y48" i="90"/>
  <c r="X48" i="90"/>
  <c r="Z48" i="90" s="1"/>
  <c r="W48" i="90"/>
  <c r="V48" i="90"/>
  <c r="U48" i="90"/>
  <c r="T48" i="90"/>
  <c r="S48" i="90"/>
  <c r="R48" i="90"/>
  <c r="Q48" i="90"/>
  <c r="P48" i="90"/>
  <c r="O48" i="90"/>
  <c r="N48" i="90"/>
  <c r="M48" i="90"/>
  <c r="L48" i="90"/>
  <c r="K48" i="90"/>
  <c r="J48" i="90"/>
  <c r="I48" i="90"/>
  <c r="H48" i="90"/>
  <c r="G48" i="90"/>
  <c r="F48" i="90"/>
  <c r="E48" i="90"/>
  <c r="D48" i="90"/>
  <c r="C48" i="90"/>
  <c r="AA48" i="91"/>
  <c r="Y48" i="91"/>
  <c r="X48" i="91"/>
  <c r="Z48" i="91" s="1"/>
  <c r="W48" i="91"/>
  <c r="V48" i="91"/>
  <c r="U48" i="91"/>
  <c r="T48" i="91"/>
  <c r="S48" i="91"/>
  <c r="R48" i="91"/>
  <c r="Q48" i="91"/>
  <c r="P48" i="91"/>
  <c r="O48" i="91"/>
  <c r="N48" i="91"/>
  <c r="M48" i="91"/>
  <c r="L48" i="91"/>
  <c r="K48" i="91"/>
  <c r="J48" i="91"/>
  <c r="I48" i="91"/>
  <c r="H48" i="91"/>
  <c r="G48" i="91"/>
  <c r="F48" i="91"/>
  <c r="E48" i="91"/>
  <c r="D48" i="91"/>
  <c r="C48" i="91"/>
  <c r="AA48" i="92"/>
  <c r="Y48" i="92"/>
  <c r="X48" i="92"/>
  <c r="Z48" i="92" s="1"/>
  <c r="W48" i="92"/>
  <c r="V48" i="92"/>
  <c r="U48" i="92"/>
  <c r="T48" i="92"/>
  <c r="S48" i="92"/>
  <c r="R48" i="92"/>
  <c r="Q48" i="92"/>
  <c r="P48" i="92"/>
  <c r="O48" i="92"/>
  <c r="N48" i="92"/>
  <c r="M48" i="92"/>
  <c r="L48" i="92"/>
  <c r="K48" i="92"/>
  <c r="J48" i="92"/>
  <c r="I48" i="92"/>
  <c r="H48" i="92"/>
  <c r="G48" i="92"/>
  <c r="F48" i="92"/>
  <c r="E48" i="92"/>
  <c r="D48" i="92"/>
  <c r="C48" i="92"/>
  <c r="AA48" i="93"/>
  <c r="Y48" i="93"/>
  <c r="X48" i="93"/>
  <c r="Z48" i="93" s="1"/>
  <c r="W48" i="93"/>
  <c r="V48" i="93"/>
  <c r="U48" i="93"/>
  <c r="T48" i="93"/>
  <c r="S48" i="93"/>
  <c r="R48" i="93"/>
  <c r="Q48" i="93"/>
  <c r="P48" i="93"/>
  <c r="O48" i="93"/>
  <c r="N48" i="93"/>
  <c r="M48" i="93"/>
  <c r="L48" i="93"/>
  <c r="K48" i="93"/>
  <c r="J48" i="93"/>
  <c r="I48" i="93"/>
  <c r="H48" i="93"/>
  <c r="G48" i="93"/>
  <c r="F48" i="93"/>
  <c r="E48" i="93"/>
  <c r="D48" i="93"/>
  <c r="C48" i="93"/>
  <c r="AA48" i="94"/>
  <c r="Z48" i="94"/>
  <c r="Y48" i="94"/>
  <c r="X48" i="94"/>
  <c r="W48" i="94"/>
  <c r="V48" i="94"/>
  <c r="U48" i="94"/>
  <c r="T48" i="94"/>
  <c r="S48" i="94"/>
  <c r="R48" i="94"/>
  <c r="Q48" i="94"/>
  <c r="P48" i="94"/>
  <c r="O48" i="94"/>
  <c r="N48" i="94"/>
  <c r="M48" i="94"/>
  <c r="L48" i="94"/>
  <c r="K48" i="94"/>
  <c r="J48" i="94"/>
  <c r="I48" i="94"/>
  <c r="H48" i="94"/>
  <c r="G48" i="94"/>
  <c r="F48" i="94"/>
  <c r="E48" i="94"/>
  <c r="D48" i="94"/>
  <c r="C48" i="94"/>
  <c r="AA48" i="95"/>
  <c r="Y48" i="95"/>
  <c r="X48" i="95"/>
  <c r="Z48" i="95" s="1"/>
  <c r="W48" i="95"/>
  <c r="V48" i="95"/>
  <c r="U48" i="95"/>
  <c r="T48" i="95"/>
  <c r="S48" i="95"/>
  <c r="R48" i="95"/>
  <c r="Q48" i="95"/>
  <c r="P48" i="95"/>
  <c r="O48" i="95"/>
  <c r="N48" i="95"/>
  <c r="M48" i="95"/>
  <c r="L48" i="95"/>
  <c r="K48" i="95"/>
  <c r="J48" i="95"/>
  <c r="I48" i="95"/>
  <c r="H48" i="95"/>
  <c r="G48" i="95"/>
  <c r="F48" i="95"/>
  <c r="E48" i="95"/>
  <c r="D48" i="95"/>
  <c r="C48" i="95"/>
  <c r="AA48" i="96"/>
  <c r="Y48" i="96"/>
  <c r="X48" i="96"/>
  <c r="Z48" i="96" s="1"/>
  <c r="W48" i="96"/>
  <c r="V48" i="96"/>
  <c r="U48" i="96"/>
  <c r="T48" i="96"/>
  <c r="S48" i="96"/>
  <c r="R48" i="96"/>
  <c r="Q48" i="96"/>
  <c r="P48" i="96"/>
  <c r="O48" i="96"/>
  <c r="N48" i="96"/>
  <c r="M48" i="96"/>
  <c r="L48" i="96"/>
  <c r="K48" i="96"/>
  <c r="J48" i="96"/>
  <c r="I48" i="96"/>
  <c r="H48" i="96"/>
  <c r="G48" i="96"/>
  <c r="F48" i="96"/>
  <c r="E48" i="96"/>
  <c r="D48" i="96"/>
  <c r="C48" i="96"/>
  <c r="AA48" i="97"/>
  <c r="Y48" i="97"/>
  <c r="X48" i="97"/>
  <c r="Z48" i="97" s="1"/>
  <c r="W48" i="97"/>
  <c r="V48" i="97"/>
  <c r="U48" i="97"/>
  <c r="T48" i="97"/>
  <c r="S48" i="97"/>
  <c r="R48" i="97"/>
  <c r="Q48" i="97"/>
  <c r="P48" i="97"/>
  <c r="O48" i="97"/>
  <c r="N48" i="97"/>
  <c r="M48" i="97"/>
  <c r="L48" i="97"/>
  <c r="K48" i="97"/>
  <c r="J48" i="97"/>
  <c r="I48" i="97"/>
  <c r="H48" i="97"/>
  <c r="G48" i="97"/>
  <c r="F48" i="97"/>
  <c r="E48" i="97"/>
  <c r="D48" i="97"/>
  <c r="C48" i="97"/>
  <c r="AA48" i="98"/>
  <c r="Y48" i="98"/>
  <c r="X48" i="98"/>
  <c r="Z48" i="98" s="1"/>
  <c r="W48" i="98"/>
  <c r="V48" i="98"/>
  <c r="U48" i="98"/>
  <c r="T48" i="98"/>
  <c r="S48" i="98"/>
  <c r="R48" i="98"/>
  <c r="Q48" i="98"/>
  <c r="P48" i="98"/>
  <c r="O48" i="98"/>
  <c r="N48" i="98"/>
  <c r="M48" i="98"/>
  <c r="L48" i="98"/>
  <c r="K48" i="98"/>
  <c r="J48" i="98"/>
  <c r="I48" i="98"/>
  <c r="H48" i="98"/>
  <c r="G48" i="98"/>
  <c r="F48" i="98"/>
  <c r="E48" i="98"/>
  <c r="D48" i="98"/>
  <c r="C48" i="98"/>
  <c r="AA48" i="99"/>
  <c r="Y48" i="99"/>
  <c r="X48" i="99"/>
  <c r="Z48" i="99" s="1"/>
  <c r="W48" i="99"/>
  <c r="V48" i="99"/>
  <c r="U48" i="99"/>
  <c r="T48" i="99"/>
  <c r="S48" i="99"/>
  <c r="R48" i="99"/>
  <c r="Q48" i="99"/>
  <c r="P48" i="99"/>
  <c r="O48" i="99"/>
  <c r="N48" i="99"/>
  <c r="M48" i="99"/>
  <c r="L48" i="99"/>
  <c r="K48" i="99"/>
  <c r="J48" i="99"/>
  <c r="I48" i="99"/>
  <c r="H48" i="99"/>
  <c r="G48" i="99"/>
  <c r="F48" i="99"/>
  <c r="E48" i="99"/>
  <c r="D48" i="99"/>
  <c r="C48" i="99"/>
  <c r="AA48" i="100"/>
  <c r="Y48" i="100"/>
  <c r="X48" i="100"/>
  <c r="Z48" i="100" s="1"/>
  <c r="W48" i="100"/>
  <c r="V48" i="100"/>
  <c r="U48" i="100"/>
  <c r="T48" i="100"/>
  <c r="S48" i="100"/>
  <c r="R48" i="100"/>
  <c r="Q48" i="100"/>
  <c r="P48" i="100"/>
  <c r="O48" i="100"/>
  <c r="N48" i="100"/>
  <c r="M48" i="100"/>
  <c r="L48" i="100"/>
  <c r="K48" i="100"/>
  <c r="J48" i="100"/>
  <c r="I48" i="100"/>
  <c r="H48" i="100"/>
  <c r="G48" i="100"/>
  <c r="F48" i="100"/>
  <c r="E48" i="100"/>
  <c r="D48" i="100"/>
  <c r="C48" i="100"/>
  <c r="AA48" i="101"/>
  <c r="Y48" i="101"/>
  <c r="X48" i="101"/>
  <c r="Z48" i="101" s="1"/>
  <c r="W48" i="101"/>
  <c r="V48" i="101"/>
  <c r="U48" i="101"/>
  <c r="T48" i="101"/>
  <c r="S48" i="101"/>
  <c r="R48" i="101"/>
  <c r="Q48" i="101"/>
  <c r="P48" i="101"/>
  <c r="O48" i="101"/>
  <c r="N48" i="101"/>
  <c r="M48" i="101"/>
  <c r="L48" i="101"/>
  <c r="K48" i="101"/>
  <c r="J48" i="101"/>
  <c r="I48" i="101"/>
  <c r="H48" i="101"/>
  <c r="G48" i="101"/>
  <c r="F48" i="101"/>
  <c r="E48" i="101"/>
  <c r="D48" i="101"/>
  <c r="C48" i="101"/>
  <c r="AA48" i="102"/>
  <c r="Z48" i="102"/>
  <c r="Y48" i="102"/>
  <c r="X48" i="102"/>
  <c r="W48" i="102"/>
  <c r="V48" i="102"/>
  <c r="U48" i="102"/>
  <c r="T48" i="102"/>
  <c r="S48" i="102"/>
  <c r="R48" i="102"/>
  <c r="Q48" i="102"/>
  <c r="P48" i="102"/>
  <c r="O48" i="102"/>
  <c r="N48" i="102"/>
  <c r="M48" i="102"/>
  <c r="L48" i="102"/>
  <c r="K48" i="102"/>
  <c r="J48" i="102"/>
  <c r="I48" i="102"/>
  <c r="H48" i="102"/>
  <c r="G48" i="102"/>
  <c r="F48" i="102"/>
  <c r="E48" i="102"/>
  <c r="D48" i="102"/>
  <c r="C48" i="102"/>
  <c r="AA48" i="103"/>
  <c r="Y48" i="103"/>
  <c r="Z48" i="103" s="1"/>
  <c r="X48" i="103"/>
  <c r="W48" i="103"/>
  <c r="V48" i="103"/>
  <c r="U48" i="103"/>
  <c r="T48" i="103"/>
  <c r="S48" i="103"/>
  <c r="R48" i="103"/>
  <c r="Q48" i="103"/>
  <c r="P48" i="103"/>
  <c r="O48" i="103"/>
  <c r="N48" i="103"/>
  <c r="M48" i="103"/>
  <c r="L48" i="103"/>
  <c r="K48" i="103"/>
  <c r="J48" i="103"/>
  <c r="I48" i="103"/>
  <c r="H48" i="103"/>
  <c r="G48" i="103"/>
  <c r="F48" i="103"/>
  <c r="E48" i="103"/>
  <c r="D48" i="103"/>
  <c r="C48" i="103"/>
  <c r="AA48" i="104"/>
  <c r="Y48" i="104"/>
  <c r="X48" i="104"/>
  <c r="Z48" i="104" s="1"/>
  <c r="W48" i="104"/>
  <c r="V48" i="104"/>
  <c r="U48" i="104"/>
  <c r="T48" i="104"/>
  <c r="S48" i="104"/>
  <c r="R48" i="104"/>
  <c r="Q48" i="104"/>
  <c r="P48" i="104"/>
  <c r="O48" i="104"/>
  <c r="N48" i="104"/>
  <c r="M48" i="104"/>
  <c r="L48" i="104"/>
  <c r="K48" i="104"/>
  <c r="J48" i="104"/>
  <c r="I48" i="104"/>
  <c r="H48" i="104"/>
  <c r="G48" i="104"/>
  <c r="F48" i="104"/>
  <c r="E48" i="104"/>
  <c r="D48" i="104"/>
  <c r="C48" i="104"/>
  <c r="AA48" i="105"/>
  <c r="Y48" i="105"/>
  <c r="X48" i="105"/>
  <c r="Z48" i="105" s="1"/>
  <c r="W48" i="105"/>
  <c r="V48" i="105"/>
  <c r="U48" i="105"/>
  <c r="T48" i="105"/>
  <c r="S48" i="105"/>
  <c r="R48" i="105"/>
  <c r="Q48" i="105"/>
  <c r="P48" i="105"/>
  <c r="O48" i="105"/>
  <c r="N48" i="105"/>
  <c r="M48" i="105"/>
  <c r="L48" i="105"/>
  <c r="K48" i="105"/>
  <c r="J48" i="105"/>
  <c r="I48" i="105"/>
  <c r="H48" i="105"/>
  <c r="G48" i="105"/>
  <c r="F48" i="105"/>
  <c r="E48" i="105"/>
  <c r="D48" i="105"/>
  <c r="C48" i="105"/>
  <c r="AA48" i="106"/>
  <c r="Y48" i="106"/>
  <c r="X48" i="106"/>
  <c r="Z48" i="106" s="1"/>
  <c r="W48" i="106"/>
  <c r="V48" i="106"/>
  <c r="U48" i="106"/>
  <c r="T48" i="106"/>
  <c r="S48" i="106"/>
  <c r="R48" i="106"/>
  <c r="Q48" i="106"/>
  <c r="P48" i="106"/>
  <c r="O48" i="106"/>
  <c r="N48" i="106"/>
  <c r="M48" i="106"/>
  <c r="L48" i="106"/>
  <c r="K48" i="106"/>
  <c r="J48" i="106"/>
  <c r="I48" i="106"/>
  <c r="H48" i="106"/>
  <c r="G48" i="106"/>
  <c r="F48" i="106"/>
  <c r="E48" i="106"/>
  <c r="D48" i="106"/>
  <c r="C48" i="106"/>
  <c r="AA48" i="107"/>
  <c r="Y48" i="107"/>
  <c r="X48" i="107"/>
  <c r="Z48" i="107" s="1"/>
  <c r="W48" i="107"/>
  <c r="V48" i="107"/>
  <c r="U48" i="107"/>
  <c r="T48" i="107"/>
  <c r="S48" i="107"/>
  <c r="R48" i="107"/>
  <c r="Q48" i="107"/>
  <c r="P48" i="107"/>
  <c r="O48" i="107"/>
  <c r="N48" i="107"/>
  <c r="M48" i="107"/>
  <c r="L48" i="107"/>
  <c r="K48" i="107"/>
  <c r="J48" i="107"/>
  <c r="I48" i="107"/>
  <c r="H48" i="107"/>
  <c r="G48" i="107"/>
  <c r="F48" i="107"/>
  <c r="E48" i="107"/>
  <c r="D48" i="107"/>
  <c r="C48" i="107"/>
  <c r="AA48" i="108"/>
  <c r="Y48" i="108"/>
  <c r="X48" i="108"/>
  <c r="Z48" i="108" s="1"/>
  <c r="W48" i="108"/>
  <c r="V48" i="108"/>
  <c r="U48" i="108"/>
  <c r="T48" i="108"/>
  <c r="S48" i="108"/>
  <c r="R48" i="108"/>
  <c r="Q48" i="108"/>
  <c r="P48" i="108"/>
  <c r="O48" i="108"/>
  <c r="N48" i="108"/>
  <c r="M48" i="108"/>
  <c r="L48" i="108"/>
  <c r="K48" i="108"/>
  <c r="J48" i="108"/>
  <c r="I48" i="108"/>
  <c r="H48" i="108"/>
  <c r="G48" i="108"/>
  <c r="F48" i="108"/>
  <c r="E48" i="108"/>
  <c r="D48" i="108"/>
  <c r="C48" i="108"/>
  <c r="AA48" i="109"/>
  <c r="Y48" i="109"/>
  <c r="X48" i="109"/>
  <c r="Z48" i="109" s="1"/>
  <c r="W48" i="109"/>
  <c r="V48" i="109"/>
  <c r="U48" i="109"/>
  <c r="T48" i="109"/>
  <c r="S48" i="109"/>
  <c r="R48" i="109"/>
  <c r="Q48" i="109"/>
  <c r="P48" i="109"/>
  <c r="O48" i="109"/>
  <c r="N48" i="109"/>
  <c r="M48" i="109"/>
  <c r="L48" i="109"/>
  <c r="K48" i="109"/>
  <c r="J48" i="109"/>
  <c r="I48" i="109"/>
  <c r="H48" i="109"/>
  <c r="G48" i="109"/>
  <c r="F48" i="109"/>
  <c r="E48" i="109"/>
  <c r="D48" i="109"/>
  <c r="C48" i="109"/>
  <c r="AA48" i="110"/>
  <c r="Y48" i="110"/>
  <c r="X48" i="110"/>
  <c r="Z48" i="110" s="1"/>
  <c r="W48" i="110"/>
  <c r="V48" i="110"/>
  <c r="U48" i="110"/>
  <c r="T48" i="110"/>
  <c r="S48" i="110"/>
  <c r="R48" i="110"/>
  <c r="Q48" i="110"/>
  <c r="P48" i="110"/>
  <c r="O48" i="110"/>
  <c r="N48" i="110"/>
  <c r="M48" i="110"/>
  <c r="L48" i="110"/>
  <c r="K48" i="110"/>
  <c r="J48" i="110"/>
  <c r="I48" i="110"/>
  <c r="H48" i="110"/>
  <c r="G48" i="110"/>
  <c r="F48" i="110"/>
  <c r="E48" i="110"/>
  <c r="D48" i="110"/>
  <c r="C48" i="110"/>
  <c r="AA48" i="111"/>
  <c r="Z48" i="111"/>
  <c r="Y48" i="111"/>
  <c r="X48" i="111"/>
  <c r="W48" i="111"/>
  <c r="V48" i="111"/>
  <c r="U48" i="111"/>
  <c r="T48" i="111"/>
  <c r="S48" i="111"/>
  <c r="R48" i="111"/>
  <c r="Q48" i="111"/>
  <c r="P48" i="111"/>
  <c r="O48" i="111"/>
  <c r="N48" i="111"/>
  <c r="M48" i="111"/>
  <c r="L48" i="111"/>
  <c r="K48" i="111"/>
  <c r="J48" i="111"/>
  <c r="I48" i="111"/>
  <c r="H48" i="111"/>
  <c r="G48" i="111"/>
  <c r="F48" i="111"/>
  <c r="E48" i="111"/>
  <c r="D48" i="111"/>
  <c r="C48" i="111"/>
  <c r="AA48" i="112"/>
  <c r="Y48" i="112"/>
  <c r="X48" i="112"/>
  <c r="Z48" i="112" s="1"/>
  <c r="W48" i="112"/>
  <c r="V48" i="112"/>
  <c r="U48" i="112"/>
  <c r="T48" i="112"/>
  <c r="S48" i="112"/>
  <c r="R48" i="112"/>
  <c r="Q48" i="112"/>
  <c r="P48" i="112"/>
  <c r="O48" i="112"/>
  <c r="N48" i="112"/>
  <c r="M48" i="112"/>
  <c r="L48" i="112"/>
  <c r="K48" i="112"/>
  <c r="J48" i="112"/>
  <c r="I48" i="112"/>
  <c r="H48" i="112"/>
  <c r="G48" i="112"/>
  <c r="F48" i="112"/>
  <c r="E48" i="112"/>
  <c r="D48" i="112"/>
  <c r="C48" i="112"/>
  <c r="AA48" i="113"/>
  <c r="Y48" i="113"/>
  <c r="X48" i="113"/>
  <c r="Z48" i="113" s="1"/>
  <c r="W48" i="113"/>
  <c r="V48" i="113"/>
  <c r="U48" i="113"/>
  <c r="T48" i="113"/>
  <c r="S48" i="113"/>
  <c r="R48" i="113"/>
  <c r="Q48" i="113"/>
  <c r="P48" i="113"/>
  <c r="O48" i="113"/>
  <c r="N48" i="113"/>
  <c r="M48" i="113"/>
  <c r="L48" i="113"/>
  <c r="K48" i="113"/>
  <c r="J48" i="113"/>
  <c r="I48" i="113"/>
  <c r="H48" i="113"/>
  <c r="G48" i="113"/>
  <c r="F48" i="113"/>
  <c r="E48" i="113"/>
  <c r="D48" i="113"/>
  <c r="C48" i="113"/>
  <c r="AA48" i="114"/>
  <c r="Y48" i="114"/>
  <c r="X48" i="114"/>
  <c r="Z48" i="114" s="1"/>
  <c r="W48" i="114"/>
  <c r="V48" i="114"/>
  <c r="U48" i="114"/>
  <c r="T48" i="114"/>
  <c r="S48" i="114"/>
  <c r="R48" i="114"/>
  <c r="Q48" i="114"/>
  <c r="P48" i="114"/>
  <c r="O48" i="114"/>
  <c r="N48" i="114"/>
  <c r="M48" i="114"/>
  <c r="L48" i="114"/>
  <c r="K48" i="114"/>
  <c r="J48" i="114"/>
  <c r="I48" i="114"/>
  <c r="H48" i="114"/>
  <c r="G48" i="114"/>
  <c r="F48" i="114"/>
  <c r="E48" i="114"/>
  <c r="D48" i="114"/>
  <c r="C48" i="114"/>
  <c r="AA48" i="115"/>
  <c r="Y48" i="115"/>
  <c r="X48" i="115"/>
  <c r="Z48" i="115" s="1"/>
  <c r="W48" i="115"/>
  <c r="V48" i="115"/>
  <c r="U48" i="115"/>
  <c r="T48" i="115"/>
  <c r="S48" i="115"/>
  <c r="R48" i="115"/>
  <c r="Q48" i="115"/>
  <c r="P48" i="115"/>
  <c r="O48" i="115"/>
  <c r="N48" i="115"/>
  <c r="M48" i="115"/>
  <c r="L48" i="115"/>
  <c r="K48" i="115"/>
  <c r="J48" i="115"/>
  <c r="I48" i="115"/>
  <c r="H48" i="115"/>
  <c r="G48" i="115"/>
  <c r="F48" i="115"/>
  <c r="E48" i="115"/>
  <c r="D48" i="115"/>
  <c r="C48" i="115"/>
  <c r="AA48" i="116"/>
  <c r="Y48" i="116"/>
  <c r="X48" i="116"/>
  <c r="Z48" i="116" s="1"/>
  <c r="W48" i="116"/>
  <c r="V48" i="116"/>
  <c r="U48" i="116"/>
  <c r="T48" i="116"/>
  <c r="S48" i="116"/>
  <c r="R48" i="116"/>
  <c r="Q48" i="116"/>
  <c r="P48" i="116"/>
  <c r="O48" i="116"/>
  <c r="N48" i="116"/>
  <c r="M48" i="116"/>
  <c r="L48" i="116"/>
  <c r="K48" i="116"/>
  <c r="J48" i="116"/>
  <c r="I48" i="116"/>
  <c r="H48" i="116"/>
  <c r="G48" i="116"/>
  <c r="F48" i="116"/>
  <c r="E48" i="116"/>
  <c r="D48" i="116"/>
  <c r="C48" i="116"/>
  <c r="AA48" i="117"/>
  <c r="Y48" i="117"/>
  <c r="X48" i="117"/>
  <c r="Z48" i="117" s="1"/>
  <c r="W48" i="117"/>
  <c r="V48" i="117"/>
  <c r="U48" i="117"/>
  <c r="T48" i="117"/>
  <c r="S48" i="117"/>
  <c r="R48" i="117"/>
  <c r="Q48" i="117"/>
  <c r="P48" i="117"/>
  <c r="O48" i="117"/>
  <c r="N48" i="117"/>
  <c r="M48" i="117"/>
  <c r="L48" i="117"/>
  <c r="K48" i="117"/>
  <c r="J48" i="117"/>
  <c r="I48" i="117"/>
  <c r="H48" i="117"/>
  <c r="G48" i="117"/>
  <c r="F48" i="117"/>
  <c r="E48" i="117"/>
  <c r="D48" i="117"/>
  <c r="C48" i="117"/>
  <c r="AA48" i="118"/>
  <c r="Y48" i="118"/>
  <c r="X48" i="118"/>
  <c r="Z48" i="118" s="1"/>
  <c r="W48" i="118"/>
  <c r="V48" i="118"/>
  <c r="U48" i="118"/>
  <c r="T48" i="118"/>
  <c r="S48" i="118"/>
  <c r="R48" i="118"/>
  <c r="Q48" i="118"/>
  <c r="P48" i="118"/>
  <c r="O48" i="118"/>
  <c r="N48" i="118"/>
  <c r="M48" i="118"/>
  <c r="L48" i="118"/>
  <c r="K48" i="118"/>
  <c r="J48" i="118"/>
  <c r="I48" i="118"/>
  <c r="H48" i="118"/>
  <c r="G48" i="118"/>
  <c r="F48" i="118"/>
  <c r="E48" i="118"/>
  <c r="D48" i="118"/>
  <c r="C48" i="118"/>
  <c r="AA48" i="119"/>
  <c r="Y48" i="119"/>
  <c r="X48" i="119"/>
  <c r="Z48" i="119" s="1"/>
  <c r="W48" i="119"/>
  <c r="V48" i="119"/>
  <c r="U48" i="119"/>
  <c r="T48" i="119"/>
  <c r="S48" i="119"/>
  <c r="R48" i="119"/>
  <c r="Q48" i="119"/>
  <c r="P48" i="119"/>
  <c r="O48" i="119"/>
  <c r="N48" i="119"/>
  <c r="M48" i="119"/>
  <c r="L48" i="119"/>
  <c r="K48" i="119"/>
  <c r="J48" i="119"/>
  <c r="I48" i="119"/>
  <c r="H48" i="119"/>
  <c r="G48" i="119"/>
  <c r="F48" i="119"/>
  <c r="E48" i="119"/>
  <c r="D48" i="119"/>
  <c r="C48" i="119"/>
  <c r="AA48" i="120"/>
  <c r="Y48" i="120"/>
  <c r="X48" i="120"/>
  <c r="Z48" i="120" s="1"/>
  <c r="W48" i="120"/>
  <c r="V48" i="120"/>
  <c r="U48" i="120"/>
  <c r="T48" i="120"/>
  <c r="S48" i="120"/>
  <c r="R48" i="120"/>
  <c r="Q48" i="120"/>
  <c r="P48" i="120"/>
  <c r="O48" i="120"/>
  <c r="N48" i="120"/>
  <c r="M48" i="120"/>
  <c r="L48" i="120"/>
  <c r="K48" i="120"/>
  <c r="J48" i="120"/>
  <c r="I48" i="120"/>
  <c r="H48" i="120"/>
  <c r="G48" i="120"/>
  <c r="F48" i="120"/>
  <c r="E48" i="120"/>
  <c r="D48" i="120"/>
  <c r="C48" i="120"/>
  <c r="AA48" i="121"/>
  <c r="Y48" i="121"/>
  <c r="X48" i="121"/>
  <c r="Z48" i="121" s="1"/>
  <c r="W48" i="121"/>
  <c r="V48" i="121"/>
  <c r="U48" i="121"/>
  <c r="T48" i="121"/>
  <c r="S48" i="121"/>
  <c r="R48" i="121"/>
  <c r="Q48" i="121"/>
  <c r="P48" i="121"/>
  <c r="O48" i="121"/>
  <c r="N48" i="121"/>
  <c r="M48" i="121"/>
  <c r="L48" i="121"/>
  <c r="K48" i="121"/>
  <c r="J48" i="121"/>
  <c r="I48" i="121"/>
  <c r="H48" i="121"/>
  <c r="G48" i="121"/>
  <c r="F48" i="121"/>
  <c r="E48" i="121"/>
  <c r="D48" i="121"/>
  <c r="C48" i="121"/>
  <c r="AA48" i="122"/>
  <c r="Y48" i="122"/>
  <c r="Z48" i="122" s="1"/>
  <c r="X48" i="122"/>
  <c r="W48" i="122"/>
  <c r="V48" i="122"/>
  <c r="U48" i="122"/>
  <c r="T48" i="122"/>
  <c r="S48" i="122"/>
  <c r="R48" i="122"/>
  <c r="Q48" i="122"/>
  <c r="P48" i="122"/>
  <c r="O48" i="122"/>
  <c r="N48" i="122"/>
  <c r="M48" i="122"/>
  <c r="L48" i="122"/>
  <c r="K48" i="122"/>
  <c r="J48" i="122"/>
  <c r="I48" i="122"/>
  <c r="H48" i="122"/>
  <c r="G48" i="122"/>
  <c r="F48" i="122"/>
  <c r="E48" i="122"/>
  <c r="D48" i="122"/>
  <c r="C48" i="122"/>
  <c r="AA48" i="123"/>
  <c r="Y48" i="123"/>
  <c r="X48" i="123"/>
  <c r="Z48" i="123" s="1"/>
  <c r="W48" i="123"/>
  <c r="V48" i="123"/>
  <c r="U48" i="123"/>
  <c r="T48" i="123"/>
  <c r="S48" i="123"/>
  <c r="R48" i="123"/>
  <c r="Q48" i="123"/>
  <c r="P48" i="123"/>
  <c r="O48" i="123"/>
  <c r="N48" i="123"/>
  <c r="M48" i="123"/>
  <c r="L48" i="123"/>
  <c r="K48" i="123"/>
  <c r="J48" i="123"/>
  <c r="I48" i="123"/>
  <c r="H48" i="123"/>
  <c r="G48" i="123"/>
  <c r="F48" i="123"/>
  <c r="E48" i="123"/>
  <c r="D48" i="123"/>
  <c r="C48" i="123"/>
  <c r="AA48" i="124"/>
  <c r="Y48" i="124"/>
  <c r="X48" i="124"/>
  <c r="Z48" i="124" s="1"/>
  <c r="W48" i="124"/>
  <c r="V48" i="124"/>
  <c r="U48" i="124"/>
  <c r="T48" i="124"/>
  <c r="S48" i="124"/>
  <c r="R48" i="124"/>
  <c r="Q48" i="124"/>
  <c r="P48" i="124"/>
  <c r="O48" i="124"/>
  <c r="N48" i="124"/>
  <c r="M48" i="124"/>
  <c r="L48" i="124"/>
  <c r="K48" i="124"/>
  <c r="J48" i="124"/>
  <c r="I48" i="124"/>
  <c r="H48" i="124"/>
  <c r="G48" i="124"/>
  <c r="F48" i="124"/>
  <c r="E48" i="124"/>
  <c r="D48" i="124"/>
  <c r="C48" i="124"/>
  <c r="AA48" i="125"/>
  <c r="Y48" i="125"/>
  <c r="X48" i="125"/>
  <c r="W48" i="125"/>
  <c r="V48" i="125"/>
  <c r="U48" i="125"/>
  <c r="T48" i="125"/>
  <c r="S48" i="125"/>
  <c r="R48" i="125"/>
  <c r="Q48" i="125"/>
  <c r="P48" i="125"/>
  <c r="O48" i="125"/>
  <c r="N48" i="125"/>
  <c r="M48" i="125"/>
  <c r="L48" i="125"/>
  <c r="K48" i="125"/>
  <c r="J48" i="125"/>
  <c r="I48" i="125"/>
  <c r="H48" i="125"/>
  <c r="G48" i="125"/>
  <c r="F48" i="125"/>
  <c r="E48" i="125"/>
  <c r="D48" i="125"/>
  <c r="C48" i="125"/>
  <c r="AA48" i="126"/>
  <c r="Y48" i="126"/>
  <c r="X48" i="126"/>
  <c r="Z48" i="126" s="1"/>
  <c r="W48" i="126"/>
  <c r="V48" i="126"/>
  <c r="U48" i="126"/>
  <c r="T48" i="126"/>
  <c r="S48" i="126"/>
  <c r="R48" i="126"/>
  <c r="Q48" i="126"/>
  <c r="P48" i="126"/>
  <c r="O48" i="126"/>
  <c r="N48" i="126"/>
  <c r="M48" i="126"/>
  <c r="L48" i="126"/>
  <c r="K48" i="126"/>
  <c r="J48" i="126"/>
  <c r="I48" i="126"/>
  <c r="H48" i="126"/>
  <c r="G48" i="126"/>
  <c r="F48" i="126"/>
  <c r="E48" i="126"/>
  <c r="D48" i="126"/>
  <c r="C48" i="126"/>
  <c r="AA48" i="127"/>
  <c r="Z48" i="127"/>
  <c r="Y48" i="127"/>
  <c r="X48" i="127"/>
  <c r="W48" i="127"/>
  <c r="V48" i="127"/>
  <c r="U48" i="127"/>
  <c r="T48" i="127"/>
  <c r="S48" i="127"/>
  <c r="R48" i="127"/>
  <c r="Q48" i="127"/>
  <c r="P48" i="127"/>
  <c r="O48" i="127"/>
  <c r="N48" i="127"/>
  <c r="M48" i="127"/>
  <c r="L48" i="127"/>
  <c r="K48" i="127"/>
  <c r="J48" i="127"/>
  <c r="I48" i="127"/>
  <c r="H48" i="127"/>
  <c r="G48" i="127"/>
  <c r="F48" i="127"/>
  <c r="E48" i="127"/>
  <c r="D48" i="127"/>
  <c r="C48" i="127"/>
  <c r="AA48" i="128"/>
  <c r="Y48" i="128"/>
  <c r="X48" i="128"/>
  <c r="Z48" i="128" s="1"/>
  <c r="W48" i="128"/>
  <c r="V48" i="128"/>
  <c r="U48" i="128"/>
  <c r="T48" i="128"/>
  <c r="S48" i="128"/>
  <c r="R48" i="128"/>
  <c r="Q48" i="128"/>
  <c r="P48" i="128"/>
  <c r="O48" i="128"/>
  <c r="N48" i="128"/>
  <c r="M48" i="128"/>
  <c r="L48" i="128"/>
  <c r="K48" i="128"/>
  <c r="J48" i="128"/>
  <c r="I48" i="128"/>
  <c r="H48" i="128"/>
  <c r="G48" i="128"/>
  <c r="F48" i="128"/>
  <c r="E48" i="128"/>
  <c r="D48" i="128"/>
  <c r="C48" i="128"/>
  <c r="AA48" i="129"/>
  <c r="Y48" i="129"/>
  <c r="X48" i="129"/>
  <c r="Z48" i="129" s="1"/>
  <c r="W48" i="129"/>
  <c r="V48" i="129"/>
  <c r="U48" i="129"/>
  <c r="T48" i="129"/>
  <c r="S48" i="129"/>
  <c r="R48" i="129"/>
  <c r="Q48" i="129"/>
  <c r="P48" i="129"/>
  <c r="O48" i="129"/>
  <c r="N48" i="129"/>
  <c r="M48" i="129"/>
  <c r="L48" i="129"/>
  <c r="K48" i="129"/>
  <c r="J48" i="129"/>
  <c r="I48" i="129"/>
  <c r="H48" i="129"/>
  <c r="G48" i="129"/>
  <c r="F48" i="129"/>
  <c r="E48" i="129"/>
  <c r="D48" i="129"/>
  <c r="C48" i="129"/>
  <c r="AA48" i="130"/>
  <c r="Y48" i="130"/>
  <c r="X48" i="130"/>
  <c r="Z48" i="130" s="1"/>
  <c r="W48" i="130"/>
  <c r="V48" i="130"/>
  <c r="U48" i="130"/>
  <c r="T48" i="130"/>
  <c r="S48" i="130"/>
  <c r="R48" i="130"/>
  <c r="Q48" i="130"/>
  <c r="P48" i="130"/>
  <c r="O48" i="130"/>
  <c r="N48" i="130"/>
  <c r="M48" i="130"/>
  <c r="L48" i="130"/>
  <c r="K48" i="130"/>
  <c r="J48" i="130"/>
  <c r="I48" i="130"/>
  <c r="H48" i="130"/>
  <c r="G48" i="130"/>
  <c r="F48" i="130"/>
  <c r="E48" i="130"/>
  <c r="D48" i="130"/>
  <c r="C48" i="130"/>
  <c r="AA48" i="131"/>
  <c r="Y48" i="131"/>
  <c r="X48" i="131"/>
  <c r="Z48" i="131" s="1"/>
  <c r="W48" i="131"/>
  <c r="V48" i="131"/>
  <c r="U48" i="131"/>
  <c r="T48" i="131"/>
  <c r="S48" i="131"/>
  <c r="R48" i="131"/>
  <c r="Q48" i="131"/>
  <c r="P48" i="131"/>
  <c r="O48" i="131"/>
  <c r="N48" i="131"/>
  <c r="M48" i="131"/>
  <c r="L48" i="131"/>
  <c r="K48" i="131"/>
  <c r="J48" i="131"/>
  <c r="I48" i="131"/>
  <c r="H48" i="131"/>
  <c r="G48" i="131"/>
  <c r="F48" i="131"/>
  <c r="E48" i="131"/>
  <c r="D48" i="131"/>
  <c r="C48" i="131"/>
  <c r="AA48" i="132"/>
  <c r="Y48" i="132"/>
  <c r="X48" i="132"/>
  <c r="Z48" i="132" s="1"/>
  <c r="W48" i="132"/>
  <c r="V48" i="132"/>
  <c r="U48" i="132"/>
  <c r="T48" i="132"/>
  <c r="S48" i="132"/>
  <c r="R48" i="132"/>
  <c r="Q48" i="132"/>
  <c r="P48" i="132"/>
  <c r="O48" i="132"/>
  <c r="N48" i="132"/>
  <c r="M48" i="132"/>
  <c r="L48" i="132"/>
  <c r="K48" i="132"/>
  <c r="J48" i="132"/>
  <c r="I48" i="132"/>
  <c r="H48" i="132"/>
  <c r="G48" i="132"/>
  <c r="F48" i="132"/>
  <c r="E48" i="132"/>
  <c r="D48" i="132"/>
  <c r="C48" i="132"/>
  <c r="AA48" i="133"/>
  <c r="Y48" i="133"/>
  <c r="X48" i="133"/>
  <c r="Z48" i="133" s="1"/>
  <c r="W48" i="133"/>
  <c r="V48" i="133"/>
  <c r="U48" i="133"/>
  <c r="T48" i="133"/>
  <c r="S48" i="133"/>
  <c r="R48" i="133"/>
  <c r="Q48" i="133"/>
  <c r="P48" i="133"/>
  <c r="O48" i="133"/>
  <c r="N48" i="133"/>
  <c r="M48" i="133"/>
  <c r="L48" i="133"/>
  <c r="K48" i="133"/>
  <c r="J48" i="133"/>
  <c r="I48" i="133"/>
  <c r="H48" i="133"/>
  <c r="G48" i="133"/>
  <c r="F48" i="133"/>
  <c r="E48" i="133"/>
  <c r="D48" i="133"/>
  <c r="C48" i="133"/>
  <c r="AA48" i="134"/>
  <c r="Y48" i="134"/>
  <c r="X48" i="134"/>
  <c r="Z48" i="134" s="1"/>
  <c r="W48" i="134"/>
  <c r="V48" i="134"/>
  <c r="U48" i="134"/>
  <c r="T48" i="134"/>
  <c r="S48" i="134"/>
  <c r="R48" i="134"/>
  <c r="Q48" i="134"/>
  <c r="P48" i="134"/>
  <c r="O48" i="134"/>
  <c r="N48" i="134"/>
  <c r="M48" i="134"/>
  <c r="L48" i="134"/>
  <c r="K48" i="134"/>
  <c r="J48" i="134"/>
  <c r="I48" i="134"/>
  <c r="H48" i="134"/>
  <c r="G48" i="134"/>
  <c r="F48" i="134"/>
  <c r="E48" i="134"/>
  <c r="D48" i="134"/>
  <c r="C48" i="134"/>
  <c r="AA48" i="135"/>
  <c r="Y48" i="135"/>
  <c r="X48" i="135"/>
  <c r="Z48" i="135" s="1"/>
  <c r="W48" i="135"/>
  <c r="V48" i="135"/>
  <c r="U48" i="135"/>
  <c r="T48" i="135"/>
  <c r="S48" i="135"/>
  <c r="R48" i="135"/>
  <c r="Q48" i="135"/>
  <c r="P48" i="135"/>
  <c r="O48" i="135"/>
  <c r="N48" i="135"/>
  <c r="M48" i="135"/>
  <c r="L48" i="135"/>
  <c r="K48" i="135"/>
  <c r="J48" i="135"/>
  <c r="I48" i="135"/>
  <c r="H48" i="135"/>
  <c r="G48" i="135"/>
  <c r="F48" i="135"/>
  <c r="E48" i="135"/>
  <c r="D48" i="135"/>
  <c r="C48" i="135"/>
  <c r="AA48" i="136"/>
  <c r="Y48" i="136"/>
  <c r="X48" i="136"/>
  <c r="Z48" i="136" s="1"/>
  <c r="W48" i="136"/>
  <c r="V48" i="136"/>
  <c r="U48" i="136"/>
  <c r="T48" i="136"/>
  <c r="S48" i="136"/>
  <c r="R48" i="136"/>
  <c r="Q48" i="136"/>
  <c r="P48" i="136"/>
  <c r="O48" i="136"/>
  <c r="N48" i="136"/>
  <c r="M48" i="136"/>
  <c r="L48" i="136"/>
  <c r="K48" i="136"/>
  <c r="J48" i="136"/>
  <c r="I48" i="136"/>
  <c r="H48" i="136"/>
  <c r="G48" i="136"/>
  <c r="F48" i="136"/>
  <c r="E48" i="136"/>
  <c r="D48" i="136"/>
  <c r="C48" i="136"/>
  <c r="AA48" i="137"/>
  <c r="Y48" i="137"/>
  <c r="X48" i="137"/>
  <c r="Z48" i="137" s="1"/>
  <c r="W48" i="137"/>
  <c r="V48" i="137"/>
  <c r="U48" i="137"/>
  <c r="T48" i="137"/>
  <c r="S48" i="137"/>
  <c r="R48" i="137"/>
  <c r="Q48" i="137"/>
  <c r="P48" i="137"/>
  <c r="O48" i="137"/>
  <c r="N48" i="137"/>
  <c r="M48" i="137"/>
  <c r="L48" i="137"/>
  <c r="K48" i="137"/>
  <c r="J48" i="137"/>
  <c r="I48" i="137"/>
  <c r="H48" i="137"/>
  <c r="G48" i="137"/>
  <c r="F48" i="137"/>
  <c r="E48" i="137"/>
  <c r="D48" i="137"/>
  <c r="C48" i="137"/>
  <c r="AA48" i="138"/>
  <c r="Y48" i="138"/>
  <c r="X48" i="138"/>
  <c r="Z48" i="138" s="1"/>
  <c r="W48" i="138"/>
  <c r="V48" i="138"/>
  <c r="U48" i="138"/>
  <c r="T48" i="138"/>
  <c r="S48" i="138"/>
  <c r="R48" i="138"/>
  <c r="Q48" i="138"/>
  <c r="P48" i="138"/>
  <c r="O48" i="138"/>
  <c r="N48" i="138"/>
  <c r="M48" i="138"/>
  <c r="L48" i="138"/>
  <c r="K48" i="138"/>
  <c r="J48" i="138"/>
  <c r="I48" i="138"/>
  <c r="H48" i="138"/>
  <c r="G48" i="138"/>
  <c r="F48" i="138"/>
  <c r="E48" i="138"/>
  <c r="D48" i="138"/>
  <c r="C48" i="138"/>
  <c r="AA48" i="139"/>
  <c r="Y48" i="139"/>
  <c r="X48" i="139"/>
  <c r="Z48" i="139" s="1"/>
  <c r="W48" i="139"/>
  <c r="V48" i="139"/>
  <c r="U48" i="139"/>
  <c r="T48" i="139"/>
  <c r="S48" i="139"/>
  <c r="R48" i="139"/>
  <c r="Q48" i="139"/>
  <c r="P48" i="139"/>
  <c r="O48" i="139"/>
  <c r="N48" i="139"/>
  <c r="M48" i="139"/>
  <c r="L48" i="139"/>
  <c r="K48" i="139"/>
  <c r="J48" i="139"/>
  <c r="I48" i="139"/>
  <c r="H48" i="139"/>
  <c r="G48" i="139"/>
  <c r="F48" i="139"/>
  <c r="E48" i="139"/>
  <c r="D48" i="139"/>
  <c r="C48" i="139"/>
  <c r="AA48" i="140"/>
  <c r="Y48" i="140"/>
  <c r="X48" i="140"/>
  <c r="Z48" i="140" s="1"/>
  <c r="W48" i="140"/>
  <c r="V48" i="140"/>
  <c r="U48" i="140"/>
  <c r="T48" i="140"/>
  <c r="S48" i="140"/>
  <c r="R48" i="140"/>
  <c r="Q48" i="140"/>
  <c r="P48" i="140"/>
  <c r="O48" i="140"/>
  <c r="N48" i="140"/>
  <c r="M48" i="140"/>
  <c r="L48" i="140"/>
  <c r="K48" i="140"/>
  <c r="J48" i="140"/>
  <c r="I48" i="140"/>
  <c r="H48" i="140"/>
  <c r="G48" i="140"/>
  <c r="F48" i="140"/>
  <c r="E48" i="140"/>
  <c r="D48" i="140"/>
  <c r="C48" i="140"/>
  <c r="AA48" i="141"/>
  <c r="Y48" i="141"/>
  <c r="X48" i="141"/>
  <c r="Z48" i="141" s="1"/>
  <c r="W48" i="141"/>
  <c r="V48" i="141"/>
  <c r="U48" i="141"/>
  <c r="T48" i="141"/>
  <c r="S48" i="141"/>
  <c r="R48" i="141"/>
  <c r="Q48" i="141"/>
  <c r="P48" i="141"/>
  <c r="O48" i="141"/>
  <c r="N48" i="141"/>
  <c r="M48" i="141"/>
  <c r="L48" i="141"/>
  <c r="K48" i="141"/>
  <c r="J48" i="141"/>
  <c r="I48" i="141"/>
  <c r="H48" i="141"/>
  <c r="G48" i="141"/>
  <c r="F48" i="141"/>
  <c r="E48" i="141"/>
  <c r="D48" i="141"/>
  <c r="C48" i="141"/>
  <c r="AA48" i="142"/>
  <c r="Y48" i="142"/>
  <c r="X48" i="142"/>
  <c r="Z48" i="142" s="1"/>
  <c r="W48" i="142"/>
  <c r="V48" i="142"/>
  <c r="U48" i="142"/>
  <c r="T48" i="142"/>
  <c r="S48" i="142"/>
  <c r="R48" i="142"/>
  <c r="Q48" i="142"/>
  <c r="P48" i="142"/>
  <c r="O48" i="142"/>
  <c r="N48" i="142"/>
  <c r="M48" i="142"/>
  <c r="L48" i="142"/>
  <c r="K48" i="142"/>
  <c r="J48" i="142"/>
  <c r="I48" i="142"/>
  <c r="H48" i="142"/>
  <c r="G48" i="142"/>
  <c r="F48" i="142"/>
  <c r="E48" i="142"/>
  <c r="D48" i="142"/>
  <c r="C48" i="142"/>
  <c r="AA48" i="143"/>
  <c r="Y48" i="143"/>
  <c r="X48" i="143"/>
  <c r="Z48" i="143" s="1"/>
  <c r="W48" i="143"/>
  <c r="V48" i="143"/>
  <c r="U48" i="143"/>
  <c r="T48" i="143"/>
  <c r="S48" i="143"/>
  <c r="R48" i="143"/>
  <c r="Q48" i="143"/>
  <c r="P48" i="143"/>
  <c r="O48" i="143"/>
  <c r="N48" i="143"/>
  <c r="M48" i="143"/>
  <c r="L48" i="143"/>
  <c r="K48" i="143"/>
  <c r="J48" i="143"/>
  <c r="I48" i="143"/>
  <c r="H48" i="143"/>
  <c r="G48" i="143"/>
  <c r="F48" i="143"/>
  <c r="E48" i="143"/>
  <c r="D48" i="143"/>
  <c r="C48" i="143"/>
  <c r="AA48" i="144"/>
  <c r="Y48" i="144"/>
  <c r="X48" i="144"/>
  <c r="Z48" i="144" s="1"/>
  <c r="W48" i="144"/>
  <c r="V48" i="144"/>
  <c r="U48" i="144"/>
  <c r="T48" i="144"/>
  <c r="S48" i="144"/>
  <c r="R48" i="144"/>
  <c r="Q48" i="144"/>
  <c r="P48" i="144"/>
  <c r="O48" i="144"/>
  <c r="N48" i="144"/>
  <c r="M48" i="144"/>
  <c r="L48" i="144"/>
  <c r="K48" i="144"/>
  <c r="J48" i="144"/>
  <c r="I48" i="144"/>
  <c r="H48" i="144"/>
  <c r="G48" i="144"/>
  <c r="F48" i="144"/>
  <c r="E48" i="144"/>
  <c r="D48" i="144"/>
  <c r="C48" i="144"/>
  <c r="AA48" i="145"/>
  <c r="Y48" i="145"/>
  <c r="X48" i="145"/>
  <c r="Z48" i="145" s="1"/>
  <c r="W48" i="145"/>
  <c r="V48" i="145"/>
  <c r="U48" i="145"/>
  <c r="T48" i="145"/>
  <c r="S48" i="145"/>
  <c r="R48" i="145"/>
  <c r="Q48" i="145"/>
  <c r="P48" i="145"/>
  <c r="O48" i="145"/>
  <c r="N48" i="145"/>
  <c r="M48" i="145"/>
  <c r="L48" i="145"/>
  <c r="K48" i="145"/>
  <c r="J48" i="145"/>
  <c r="I48" i="145"/>
  <c r="H48" i="145"/>
  <c r="G48" i="145"/>
  <c r="F48" i="145"/>
  <c r="E48" i="145"/>
  <c r="D48" i="145"/>
  <c r="C48" i="145"/>
  <c r="AA48" i="146"/>
  <c r="Y48" i="146"/>
  <c r="X48" i="146"/>
  <c r="Z48" i="146" s="1"/>
  <c r="W48" i="146"/>
  <c r="V48" i="146"/>
  <c r="U48" i="146"/>
  <c r="T48" i="146"/>
  <c r="S48" i="146"/>
  <c r="R48" i="146"/>
  <c r="Q48" i="146"/>
  <c r="P48" i="146"/>
  <c r="O48" i="146"/>
  <c r="N48" i="146"/>
  <c r="M48" i="146"/>
  <c r="L48" i="146"/>
  <c r="K48" i="146"/>
  <c r="J48" i="146"/>
  <c r="I48" i="146"/>
  <c r="H48" i="146"/>
  <c r="G48" i="146"/>
  <c r="F48" i="146"/>
  <c r="E48" i="146"/>
  <c r="D48" i="146"/>
  <c r="C48" i="146"/>
  <c r="AA48" i="147"/>
  <c r="Y48" i="147"/>
  <c r="X48" i="147"/>
  <c r="Z48" i="147" s="1"/>
  <c r="W48" i="147"/>
  <c r="V48" i="147"/>
  <c r="U48" i="147"/>
  <c r="T48" i="147"/>
  <c r="S48" i="147"/>
  <c r="R48" i="147"/>
  <c r="Q48" i="147"/>
  <c r="P48" i="147"/>
  <c r="O48" i="147"/>
  <c r="N48" i="147"/>
  <c r="M48" i="147"/>
  <c r="L48" i="147"/>
  <c r="K48" i="147"/>
  <c r="J48" i="147"/>
  <c r="I48" i="147"/>
  <c r="H48" i="147"/>
  <c r="G48" i="147"/>
  <c r="F48" i="147"/>
  <c r="E48" i="147"/>
  <c r="D48" i="147"/>
  <c r="C48" i="147"/>
  <c r="AA48" i="148"/>
  <c r="Y48" i="148"/>
  <c r="X48" i="148"/>
  <c r="Z48" i="148" s="1"/>
  <c r="W48" i="148"/>
  <c r="V48" i="148"/>
  <c r="U48" i="148"/>
  <c r="T48" i="148"/>
  <c r="S48" i="148"/>
  <c r="R48" i="148"/>
  <c r="Q48" i="148"/>
  <c r="P48" i="148"/>
  <c r="O48" i="148"/>
  <c r="N48" i="148"/>
  <c r="M48" i="148"/>
  <c r="L48" i="148"/>
  <c r="K48" i="148"/>
  <c r="J48" i="148"/>
  <c r="I48" i="148"/>
  <c r="H48" i="148"/>
  <c r="G48" i="148"/>
  <c r="F48" i="148"/>
  <c r="E48" i="148"/>
  <c r="D48" i="148"/>
  <c r="C48" i="148"/>
  <c r="AA48" i="149"/>
  <c r="Y48" i="149"/>
  <c r="X48" i="149"/>
  <c r="Z48" i="149" s="1"/>
  <c r="W48" i="149"/>
  <c r="V48" i="149"/>
  <c r="U48" i="149"/>
  <c r="T48" i="149"/>
  <c r="S48" i="149"/>
  <c r="R48" i="149"/>
  <c r="Q48" i="149"/>
  <c r="P48" i="149"/>
  <c r="O48" i="149"/>
  <c r="N48" i="149"/>
  <c r="M48" i="149"/>
  <c r="L48" i="149"/>
  <c r="K48" i="149"/>
  <c r="J48" i="149"/>
  <c r="I48" i="149"/>
  <c r="H48" i="149"/>
  <c r="G48" i="149"/>
  <c r="F48" i="149"/>
  <c r="E48" i="149"/>
  <c r="D48" i="149"/>
  <c r="C48" i="149"/>
  <c r="AA48" i="150"/>
  <c r="Y48" i="150"/>
  <c r="X48" i="150"/>
  <c r="Z48" i="150" s="1"/>
  <c r="W48" i="150"/>
  <c r="V48" i="150"/>
  <c r="U48" i="150"/>
  <c r="T48" i="150"/>
  <c r="S48" i="150"/>
  <c r="R48" i="150"/>
  <c r="Q48" i="150"/>
  <c r="P48" i="150"/>
  <c r="O48" i="150"/>
  <c r="N48" i="150"/>
  <c r="M48" i="150"/>
  <c r="L48" i="150"/>
  <c r="K48" i="150"/>
  <c r="J48" i="150"/>
  <c r="I48" i="150"/>
  <c r="H48" i="150"/>
  <c r="G48" i="150"/>
  <c r="F48" i="150"/>
  <c r="E48" i="150"/>
  <c r="D48" i="150"/>
  <c r="C48" i="150"/>
  <c r="AA48" i="151"/>
  <c r="Y48" i="151"/>
  <c r="X48" i="151"/>
  <c r="Z48" i="151" s="1"/>
  <c r="W48" i="151"/>
  <c r="V48" i="151"/>
  <c r="U48" i="151"/>
  <c r="T48" i="151"/>
  <c r="S48" i="151"/>
  <c r="R48" i="151"/>
  <c r="Q48" i="151"/>
  <c r="P48" i="151"/>
  <c r="O48" i="151"/>
  <c r="N48" i="151"/>
  <c r="M48" i="151"/>
  <c r="L48" i="151"/>
  <c r="K48" i="151"/>
  <c r="J48" i="151"/>
  <c r="I48" i="151"/>
  <c r="H48" i="151"/>
  <c r="G48" i="151"/>
  <c r="F48" i="151"/>
  <c r="E48" i="151"/>
  <c r="D48" i="151"/>
  <c r="C48" i="151"/>
  <c r="AA48" i="152"/>
  <c r="Y48" i="152"/>
  <c r="X48" i="152"/>
  <c r="Z48" i="152" s="1"/>
  <c r="W48" i="152"/>
  <c r="V48" i="152"/>
  <c r="U48" i="152"/>
  <c r="T48" i="152"/>
  <c r="S48" i="152"/>
  <c r="R48" i="152"/>
  <c r="Q48" i="152"/>
  <c r="P48" i="152"/>
  <c r="O48" i="152"/>
  <c r="N48" i="152"/>
  <c r="M48" i="152"/>
  <c r="L48" i="152"/>
  <c r="K48" i="152"/>
  <c r="J48" i="152"/>
  <c r="I48" i="152"/>
  <c r="H48" i="152"/>
  <c r="G48" i="152"/>
  <c r="F48" i="152"/>
  <c r="E48" i="152"/>
  <c r="D48" i="152"/>
  <c r="C48" i="152"/>
  <c r="AA48" i="153"/>
  <c r="Y48" i="153"/>
  <c r="X48" i="153"/>
  <c r="Z48" i="153" s="1"/>
  <c r="W48" i="153"/>
  <c r="V48" i="153"/>
  <c r="U48" i="153"/>
  <c r="T48" i="153"/>
  <c r="S48" i="153"/>
  <c r="R48" i="153"/>
  <c r="Q48" i="153"/>
  <c r="P48" i="153"/>
  <c r="O48" i="153"/>
  <c r="N48" i="153"/>
  <c r="M48" i="153"/>
  <c r="L48" i="153"/>
  <c r="K48" i="153"/>
  <c r="J48" i="153"/>
  <c r="I48" i="153"/>
  <c r="H48" i="153"/>
  <c r="G48" i="153"/>
  <c r="F48" i="153"/>
  <c r="E48" i="153"/>
  <c r="D48" i="153"/>
  <c r="C48" i="153"/>
  <c r="AA48" i="154"/>
  <c r="Y48" i="154"/>
  <c r="X48" i="154"/>
  <c r="Z48" i="154" s="1"/>
  <c r="W48" i="154"/>
  <c r="V48" i="154"/>
  <c r="U48" i="154"/>
  <c r="T48" i="154"/>
  <c r="S48" i="154"/>
  <c r="R48" i="154"/>
  <c r="Q48" i="154"/>
  <c r="P48" i="154"/>
  <c r="O48" i="154"/>
  <c r="N48" i="154"/>
  <c r="M48" i="154"/>
  <c r="L48" i="154"/>
  <c r="K48" i="154"/>
  <c r="J48" i="154"/>
  <c r="I48" i="154"/>
  <c r="H48" i="154"/>
  <c r="G48" i="154"/>
  <c r="F48" i="154"/>
  <c r="E48" i="154"/>
  <c r="D48" i="154"/>
  <c r="C48" i="154"/>
  <c r="AA48" i="155"/>
  <c r="Y48" i="155"/>
  <c r="X48" i="155"/>
  <c r="Z48" i="155" s="1"/>
  <c r="W48" i="155"/>
  <c r="V48" i="155"/>
  <c r="U48" i="155"/>
  <c r="T48" i="155"/>
  <c r="S48" i="155"/>
  <c r="R48" i="155"/>
  <c r="Q48" i="155"/>
  <c r="P48" i="155"/>
  <c r="O48" i="155"/>
  <c r="N48" i="155"/>
  <c r="M48" i="155"/>
  <c r="L48" i="155"/>
  <c r="K48" i="155"/>
  <c r="J48" i="155"/>
  <c r="I48" i="155"/>
  <c r="H48" i="155"/>
  <c r="G48" i="155"/>
  <c r="F48" i="155"/>
  <c r="E48" i="155"/>
  <c r="D48" i="155"/>
  <c r="C48" i="155"/>
  <c r="AA48" i="156"/>
  <c r="Y48" i="156"/>
  <c r="X48" i="156"/>
  <c r="Z48" i="156" s="1"/>
  <c r="W48" i="156"/>
  <c r="V48" i="156"/>
  <c r="U48" i="156"/>
  <c r="T48" i="156"/>
  <c r="S48" i="156"/>
  <c r="R48" i="156"/>
  <c r="Q48" i="156"/>
  <c r="P48" i="156"/>
  <c r="O48" i="156"/>
  <c r="N48" i="156"/>
  <c r="M48" i="156"/>
  <c r="L48" i="156"/>
  <c r="K48" i="156"/>
  <c r="J48" i="156"/>
  <c r="I48" i="156"/>
  <c r="H48" i="156"/>
  <c r="G48" i="156"/>
  <c r="F48" i="156"/>
  <c r="E48" i="156"/>
  <c r="D48" i="156"/>
  <c r="C48" i="156"/>
  <c r="AA48" i="157"/>
  <c r="Y48" i="157"/>
  <c r="X48" i="157"/>
  <c r="Z48" i="157" s="1"/>
  <c r="W48" i="157"/>
  <c r="V48" i="157"/>
  <c r="U48" i="157"/>
  <c r="T48" i="157"/>
  <c r="S48" i="157"/>
  <c r="R48" i="157"/>
  <c r="Q48" i="157"/>
  <c r="P48" i="157"/>
  <c r="O48" i="157"/>
  <c r="N48" i="157"/>
  <c r="M48" i="157"/>
  <c r="L48" i="157"/>
  <c r="K48" i="157"/>
  <c r="J48" i="157"/>
  <c r="I48" i="157"/>
  <c r="H48" i="157"/>
  <c r="G48" i="157"/>
  <c r="F48" i="157"/>
  <c r="E48" i="157"/>
  <c r="D48" i="157"/>
  <c r="C48" i="157"/>
  <c r="AA48" i="158"/>
  <c r="Y48" i="158"/>
  <c r="X48" i="158"/>
  <c r="W48" i="158"/>
  <c r="V48" i="158"/>
  <c r="U48" i="158"/>
  <c r="T48" i="158"/>
  <c r="S48" i="158"/>
  <c r="R48" i="158"/>
  <c r="Q48" i="158"/>
  <c r="P48" i="158"/>
  <c r="O48" i="158"/>
  <c r="N48" i="158"/>
  <c r="M48" i="158"/>
  <c r="L48" i="158"/>
  <c r="K48" i="158"/>
  <c r="J48" i="158"/>
  <c r="I48" i="158"/>
  <c r="H48" i="158"/>
  <c r="G48" i="158"/>
  <c r="F48" i="158"/>
  <c r="E48" i="158"/>
  <c r="D48" i="158"/>
  <c r="C48" i="158"/>
  <c r="AA48" i="159"/>
  <c r="Y48" i="159"/>
  <c r="X48" i="159"/>
  <c r="W48" i="159"/>
  <c r="V48" i="159"/>
  <c r="U48" i="159"/>
  <c r="T48" i="159"/>
  <c r="S48" i="159"/>
  <c r="R48" i="159"/>
  <c r="Q48" i="159"/>
  <c r="P48" i="159"/>
  <c r="O48" i="159"/>
  <c r="N48" i="159"/>
  <c r="M48" i="159"/>
  <c r="L48" i="159"/>
  <c r="K48" i="159"/>
  <c r="J48" i="159"/>
  <c r="I48" i="159"/>
  <c r="H48" i="159"/>
  <c r="G48" i="159"/>
  <c r="F48" i="159"/>
  <c r="E48" i="159"/>
  <c r="D48" i="159"/>
  <c r="C48" i="159"/>
  <c r="AA48" i="160"/>
  <c r="Y48" i="160"/>
  <c r="X48" i="160"/>
  <c r="W48" i="160"/>
  <c r="V48" i="160"/>
  <c r="U48" i="160"/>
  <c r="T48" i="160"/>
  <c r="S48" i="160"/>
  <c r="R48" i="160"/>
  <c r="Q48" i="160"/>
  <c r="P48" i="160"/>
  <c r="O48" i="160"/>
  <c r="N48" i="160"/>
  <c r="M48" i="160"/>
  <c r="L48" i="160"/>
  <c r="K48" i="160"/>
  <c r="J48" i="160"/>
  <c r="I48" i="160"/>
  <c r="H48" i="160"/>
  <c r="G48" i="160"/>
  <c r="F48" i="160"/>
  <c r="E48" i="160"/>
  <c r="D48" i="160"/>
  <c r="C48" i="160"/>
  <c r="AA48" i="161"/>
  <c r="Y48" i="161"/>
  <c r="X48" i="161"/>
  <c r="W48" i="161"/>
  <c r="V48" i="161"/>
  <c r="U48" i="161"/>
  <c r="T48" i="161"/>
  <c r="S48" i="161"/>
  <c r="R48" i="161"/>
  <c r="Q48" i="161"/>
  <c r="P48" i="161"/>
  <c r="O48" i="161"/>
  <c r="N48" i="161"/>
  <c r="M48" i="161"/>
  <c r="L48" i="161"/>
  <c r="K48" i="161"/>
  <c r="J48" i="161"/>
  <c r="I48" i="161"/>
  <c r="H48" i="161"/>
  <c r="G48" i="161"/>
  <c r="F48" i="161"/>
  <c r="E48" i="161"/>
  <c r="D48" i="161"/>
  <c r="C48" i="161"/>
  <c r="AA48" i="162"/>
  <c r="Y48" i="162"/>
  <c r="X48" i="162"/>
  <c r="W48" i="162"/>
  <c r="V48" i="162"/>
  <c r="U48" i="162"/>
  <c r="T48" i="162"/>
  <c r="S48" i="162"/>
  <c r="R48" i="162"/>
  <c r="Q48" i="162"/>
  <c r="P48" i="162"/>
  <c r="O48" i="162"/>
  <c r="N48" i="162"/>
  <c r="M48" i="162"/>
  <c r="L48" i="162"/>
  <c r="K48" i="162"/>
  <c r="J48" i="162"/>
  <c r="I48" i="162"/>
  <c r="H48" i="162"/>
  <c r="G48" i="162"/>
  <c r="F48" i="162"/>
  <c r="E48" i="162"/>
  <c r="D48" i="162"/>
  <c r="C48" i="162"/>
  <c r="AA48" i="163"/>
  <c r="Z48" i="163"/>
  <c r="Y48" i="163"/>
  <c r="X48" i="163"/>
  <c r="W48" i="163"/>
  <c r="V48" i="163"/>
  <c r="U48" i="163"/>
  <c r="T48" i="163"/>
  <c r="S48" i="163"/>
  <c r="R48" i="163"/>
  <c r="Q48" i="163"/>
  <c r="P48" i="163"/>
  <c r="O48" i="163"/>
  <c r="N48" i="163"/>
  <c r="M48" i="163"/>
  <c r="L48" i="163"/>
  <c r="K48" i="163"/>
  <c r="J48" i="163"/>
  <c r="I48" i="163"/>
  <c r="H48" i="163"/>
  <c r="G48" i="163"/>
  <c r="F48" i="163"/>
  <c r="E48" i="163"/>
  <c r="D48" i="163"/>
  <c r="C48" i="163"/>
  <c r="AA48" i="164"/>
  <c r="Y48" i="164"/>
  <c r="X48" i="164"/>
  <c r="Z48" i="164" s="1"/>
  <c r="W48" i="164"/>
  <c r="V48" i="164"/>
  <c r="U48" i="164"/>
  <c r="T48" i="164"/>
  <c r="S48" i="164"/>
  <c r="R48" i="164"/>
  <c r="Q48" i="164"/>
  <c r="P48" i="164"/>
  <c r="O48" i="164"/>
  <c r="N48" i="164"/>
  <c r="M48" i="164"/>
  <c r="L48" i="164"/>
  <c r="K48" i="164"/>
  <c r="J48" i="164"/>
  <c r="I48" i="164"/>
  <c r="H48" i="164"/>
  <c r="G48" i="164"/>
  <c r="F48" i="164"/>
  <c r="E48" i="164"/>
  <c r="D48" i="164"/>
  <c r="C48" i="164"/>
  <c r="AA48" i="165"/>
  <c r="Y48" i="165"/>
  <c r="X48" i="165"/>
  <c r="Z48" i="165" s="1"/>
  <c r="W48" i="165"/>
  <c r="V48" i="165"/>
  <c r="U48" i="165"/>
  <c r="T48" i="165"/>
  <c r="S48" i="165"/>
  <c r="R48" i="165"/>
  <c r="Q48" i="165"/>
  <c r="P48" i="165"/>
  <c r="O48" i="165"/>
  <c r="N48" i="165"/>
  <c r="M48" i="165"/>
  <c r="L48" i="165"/>
  <c r="K48" i="165"/>
  <c r="J48" i="165"/>
  <c r="I48" i="165"/>
  <c r="H48" i="165"/>
  <c r="G48" i="165"/>
  <c r="F48" i="165"/>
  <c r="E48" i="165"/>
  <c r="D48" i="165"/>
  <c r="C48" i="165"/>
  <c r="AA48" i="166"/>
  <c r="Y48" i="166"/>
  <c r="X48" i="166"/>
  <c r="Z48" i="166" s="1"/>
  <c r="W48" i="166"/>
  <c r="V48" i="166"/>
  <c r="U48" i="166"/>
  <c r="T48" i="166"/>
  <c r="S48" i="166"/>
  <c r="R48" i="166"/>
  <c r="Q48" i="166"/>
  <c r="P48" i="166"/>
  <c r="O48" i="166"/>
  <c r="N48" i="166"/>
  <c r="M48" i="166"/>
  <c r="L48" i="166"/>
  <c r="K48" i="166"/>
  <c r="J48" i="166"/>
  <c r="I48" i="166"/>
  <c r="H48" i="166"/>
  <c r="G48" i="166"/>
  <c r="F48" i="166"/>
  <c r="E48" i="166"/>
  <c r="D48" i="166"/>
  <c r="C48" i="166"/>
  <c r="AA48" i="167"/>
  <c r="Y48" i="167"/>
  <c r="X48" i="167"/>
  <c r="Z48" i="167" s="1"/>
  <c r="W48" i="167"/>
  <c r="V48" i="167"/>
  <c r="U48" i="167"/>
  <c r="T48" i="167"/>
  <c r="S48" i="167"/>
  <c r="R48" i="167"/>
  <c r="Q48" i="167"/>
  <c r="P48" i="167"/>
  <c r="O48" i="167"/>
  <c r="N48" i="167"/>
  <c r="M48" i="167"/>
  <c r="L48" i="167"/>
  <c r="K48" i="167"/>
  <c r="J48" i="167"/>
  <c r="I48" i="167"/>
  <c r="H48" i="167"/>
  <c r="G48" i="167"/>
  <c r="F48" i="167"/>
  <c r="E48" i="167"/>
  <c r="D48" i="167"/>
  <c r="C48" i="167"/>
  <c r="AA48" i="168"/>
  <c r="Y48" i="168"/>
  <c r="X48" i="168"/>
  <c r="Z48" i="168" s="1"/>
  <c r="W48" i="168"/>
  <c r="V48" i="168"/>
  <c r="U48" i="168"/>
  <c r="T48" i="168"/>
  <c r="S48" i="168"/>
  <c r="R48" i="168"/>
  <c r="Q48" i="168"/>
  <c r="P48" i="168"/>
  <c r="O48" i="168"/>
  <c r="N48" i="168"/>
  <c r="M48" i="168"/>
  <c r="L48" i="168"/>
  <c r="K48" i="168"/>
  <c r="J48" i="168"/>
  <c r="I48" i="168"/>
  <c r="H48" i="168"/>
  <c r="G48" i="168"/>
  <c r="F48" i="168"/>
  <c r="E48" i="168"/>
  <c r="D48" i="168"/>
  <c r="C48" i="168"/>
  <c r="AA48" i="169"/>
  <c r="Y48" i="169"/>
  <c r="X48" i="169"/>
  <c r="Z48" i="169" s="1"/>
  <c r="W48" i="169"/>
  <c r="V48" i="169"/>
  <c r="U48" i="169"/>
  <c r="T48" i="169"/>
  <c r="S48" i="169"/>
  <c r="R48" i="169"/>
  <c r="Q48" i="169"/>
  <c r="P48" i="169"/>
  <c r="O48" i="169"/>
  <c r="N48" i="169"/>
  <c r="M48" i="169"/>
  <c r="L48" i="169"/>
  <c r="K48" i="169"/>
  <c r="J48" i="169"/>
  <c r="I48" i="169"/>
  <c r="H48" i="169"/>
  <c r="G48" i="169"/>
  <c r="F48" i="169"/>
  <c r="E48" i="169"/>
  <c r="D48" i="169"/>
  <c r="C48" i="169"/>
  <c r="AA48" i="170"/>
  <c r="Y48" i="170"/>
  <c r="X48" i="170"/>
  <c r="Z48" i="170" s="1"/>
  <c r="W48" i="170"/>
  <c r="V48" i="170"/>
  <c r="U48" i="170"/>
  <c r="T48" i="170"/>
  <c r="S48" i="170"/>
  <c r="R48" i="170"/>
  <c r="Q48" i="170"/>
  <c r="P48" i="170"/>
  <c r="O48" i="170"/>
  <c r="N48" i="170"/>
  <c r="M48" i="170"/>
  <c r="L48" i="170"/>
  <c r="K48" i="170"/>
  <c r="J48" i="170"/>
  <c r="I48" i="170"/>
  <c r="H48" i="170"/>
  <c r="G48" i="170"/>
  <c r="F48" i="170"/>
  <c r="E48" i="170"/>
  <c r="D48" i="170"/>
  <c r="C48" i="170"/>
  <c r="AA48" i="171"/>
  <c r="Y48" i="171"/>
  <c r="X48" i="171"/>
  <c r="Z48" i="171" s="1"/>
  <c r="W48" i="171"/>
  <c r="V48" i="171"/>
  <c r="U48" i="171"/>
  <c r="T48" i="171"/>
  <c r="S48" i="171"/>
  <c r="R48" i="171"/>
  <c r="Q48" i="171"/>
  <c r="P48" i="171"/>
  <c r="O48" i="171"/>
  <c r="N48" i="171"/>
  <c r="M48" i="171"/>
  <c r="L48" i="171"/>
  <c r="K48" i="171"/>
  <c r="J48" i="171"/>
  <c r="I48" i="171"/>
  <c r="H48" i="171"/>
  <c r="G48" i="171"/>
  <c r="F48" i="171"/>
  <c r="E48" i="171"/>
  <c r="D48" i="171"/>
  <c r="C48" i="171"/>
  <c r="AA48" i="172"/>
  <c r="Y48" i="172"/>
  <c r="X48" i="172"/>
  <c r="Z48" i="172" s="1"/>
  <c r="W48" i="172"/>
  <c r="V48" i="172"/>
  <c r="U48" i="172"/>
  <c r="T48" i="172"/>
  <c r="S48" i="172"/>
  <c r="R48" i="172"/>
  <c r="Q48" i="172"/>
  <c r="P48" i="172"/>
  <c r="O48" i="172"/>
  <c r="N48" i="172"/>
  <c r="M48" i="172"/>
  <c r="L48" i="172"/>
  <c r="K48" i="172"/>
  <c r="J48" i="172"/>
  <c r="I48" i="172"/>
  <c r="H48" i="172"/>
  <c r="G48" i="172"/>
  <c r="F48" i="172"/>
  <c r="E48" i="172"/>
  <c r="D48" i="172"/>
  <c r="C48" i="172"/>
  <c r="AA48" i="173"/>
  <c r="Y48" i="173"/>
  <c r="X48" i="173"/>
  <c r="Z48" i="173" s="1"/>
  <c r="W48" i="173"/>
  <c r="V48" i="173"/>
  <c r="U48" i="173"/>
  <c r="T48" i="173"/>
  <c r="S48" i="173"/>
  <c r="R48" i="173"/>
  <c r="Q48" i="173"/>
  <c r="P48" i="173"/>
  <c r="O48" i="173"/>
  <c r="N48" i="173"/>
  <c r="M48" i="173"/>
  <c r="L48" i="173"/>
  <c r="K48" i="173"/>
  <c r="J48" i="173"/>
  <c r="I48" i="173"/>
  <c r="H48" i="173"/>
  <c r="G48" i="173"/>
  <c r="F48" i="173"/>
  <c r="E48" i="173"/>
  <c r="D48" i="173"/>
  <c r="C48" i="173"/>
  <c r="AA48" i="174"/>
  <c r="Y48" i="174"/>
  <c r="X48" i="174"/>
  <c r="Z48" i="174" s="1"/>
  <c r="W48" i="174"/>
  <c r="V48" i="174"/>
  <c r="U48" i="174"/>
  <c r="T48" i="174"/>
  <c r="S48" i="174"/>
  <c r="R48" i="174"/>
  <c r="Q48" i="174"/>
  <c r="P48" i="174"/>
  <c r="O48" i="174"/>
  <c r="N48" i="174"/>
  <c r="M48" i="174"/>
  <c r="L48" i="174"/>
  <c r="K48" i="174"/>
  <c r="J48" i="174"/>
  <c r="I48" i="174"/>
  <c r="H48" i="174"/>
  <c r="G48" i="174"/>
  <c r="F48" i="174"/>
  <c r="E48" i="174"/>
  <c r="D48" i="174"/>
  <c r="C48" i="174"/>
  <c r="AA48" i="175"/>
  <c r="Y48" i="175"/>
  <c r="X48" i="175"/>
  <c r="Z48" i="175" s="1"/>
  <c r="W48" i="175"/>
  <c r="V48" i="175"/>
  <c r="U48" i="175"/>
  <c r="T48" i="175"/>
  <c r="S48" i="175"/>
  <c r="R48" i="175"/>
  <c r="Q48" i="175"/>
  <c r="P48" i="175"/>
  <c r="O48" i="175"/>
  <c r="N48" i="175"/>
  <c r="M48" i="175"/>
  <c r="L48" i="175"/>
  <c r="K48" i="175"/>
  <c r="J48" i="175"/>
  <c r="I48" i="175"/>
  <c r="H48" i="175"/>
  <c r="G48" i="175"/>
  <c r="F48" i="175"/>
  <c r="E48" i="175"/>
  <c r="D48" i="175"/>
  <c r="C48" i="175"/>
  <c r="AA48" i="176"/>
  <c r="Y48" i="176"/>
  <c r="X48" i="176"/>
  <c r="Z48" i="176" s="1"/>
  <c r="W48" i="176"/>
  <c r="V48" i="176"/>
  <c r="U48" i="176"/>
  <c r="T48" i="176"/>
  <c r="S48" i="176"/>
  <c r="R48" i="176"/>
  <c r="Q48" i="176"/>
  <c r="P48" i="176"/>
  <c r="O48" i="176"/>
  <c r="N48" i="176"/>
  <c r="M48" i="176"/>
  <c r="L48" i="176"/>
  <c r="K48" i="176"/>
  <c r="J48" i="176"/>
  <c r="I48" i="176"/>
  <c r="H48" i="176"/>
  <c r="G48" i="176"/>
  <c r="F48" i="176"/>
  <c r="E48" i="176"/>
  <c r="D48" i="176"/>
  <c r="C48" i="176"/>
  <c r="AA48" i="177"/>
  <c r="Y48" i="177"/>
  <c r="X48" i="177"/>
  <c r="Z48" i="177" s="1"/>
  <c r="W48" i="177"/>
  <c r="V48" i="177"/>
  <c r="U48" i="177"/>
  <c r="T48" i="177"/>
  <c r="S48" i="177"/>
  <c r="R48" i="177"/>
  <c r="Q48" i="177"/>
  <c r="P48" i="177"/>
  <c r="O48" i="177"/>
  <c r="N48" i="177"/>
  <c r="M48" i="177"/>
  <c r="L48" i="177"/>
  <c r="K48" i="177"/>
  <c r="J48" i="177"/>
  <c r="I48" i="177"/>
  <c r="H48" i="177"/>
  <c r="G48" i="177"/>
  <c r="F48" i="177"/>
  <c r="E48" i="177"/>
  <c r="D48" i="177"/>
  <c r="C48" i="177"/>
  <c r="AA48" i="178"/>
  <c r="Y48" i="178"/>
  <c r="X48" i="178"/>
  <c r="Z48" i="178" s="1"/>
  <c r="W48" i="178"/>
  <c r="V48" i="178"/>
  <c r="U48" i="178"/>
  <c r="T48" i="178"/>
  <c r="S48" i="178"/>
  <c r="R48" i="178"/>
  <c r="Q48" i="178"/>
  <c r="P48" i="178"/>
  <c r="O48" i="178"/>
  <c r="N48" i="178"/>
  <c r="M48" i="178"/>
  <c r="L48" i="178"/>
  <c r="K48" i="178"/>
  <c r="J48" i="178"/>
  <c r="I48" i="178"/>
  <c r="H48" i="178"/>
  <c r="G48" i="178"/>
  <c r="F48" i="178"/>
  <c r="E48" i="178"/>
  <c r="D48" i="178"/>
  <c r="C48" i="178"/>
  <c r="AA48" i="179"/>
  <c r="Y48" i="179"/>
  <c r="X48" i="179"/>
  <c r="Z48" i="179" s="1"/>
  <c r="W48" i="179"/>
  <c r="V48" i="179"/>
  <c r="U48" i="179"/>
  <c r="T48" i="179"/>
  <c r="S48" i="179"/>
  <c r="R48" i="179"/>
  <c r="Q48" i="179"/>
  <c r="P48" i="179"/>
  <c r="O48" i="179"/>
  <c r="N48" i="179"/>
  <c r="M48" i="179"/>
  <c r="L48" i="179"/>
  <c r="K48" i="179"/>
  <c r="J48" i="179"/>
  <c r="I48" i="179"/>
  <c r="H48" i="179"/>
  <c r="G48" i="179"/>
  <c r="F48" i="179"/>
  <c r="E48" i="179"/>
  <c r="D48" i="179"/>
  <c r="C48" i="179"/>
  <c r="AA48" i="180"/>
  <c r="Y48" i="180"/>
  <c r="X48" i="180"/>
  <c r="Z48" i="180" s="1"/>
  <c r="W48" i="180"/>
  <c r="V48" i="180"/>
  <c r="U48" i="180"/>
  <c r="T48" i="180"/>
  <c r="S48" i="180"/>
  <c r="R48" i="180"/>
  <c r="Q48" i="180"/>
  <c r="P48" i="180"/>
  <c r="O48" i="180"/>
  <c r="N48" i="180"/>
  <c r="M48" i="180"/>
  <c r="L48" i="180"/>
  <c r="K48" i="180"/>
  <c r="J48" i="180"/>
  <c r="I48" i="180"/>
  <c r="H48" i="180"/>
  <c r="G48" i="180"/>
  <c r="F48" i="180"/>
  <c r="E48" i="180"/>
  <c r="D48" i="180"/>
  <c r="C48" i="180"/>
  <c r="AA48" i="181"/>
  <c r="Y48" i="181"/>
  <c r="X48" i="181"/>
  <c r="Z48" i="181" s="1"/>
  <c r="W48" i="181"/>
  <c r="V48" i="181"/>
  <c r="U48" i="181"/>
  <c r="T48" i="181"/>
  <c r="S48" i="181"/>
  <c r="R48" i="181"/>
  <c r="Q48" i="181"/>
  <c r="P48" i="181"/>
  <c r="O48" i="181"/>
  <c r="N48" i="181"/>
  <c r="M48" i="181"/>
  <c r="L48" i="181"/>
  <c r="K48" i="181"/>
  <c r="J48" i="181"/>
  <c r="I48" i="181"/>
  <c r="H48" i="181"/>
  <c r="G48" i="181"/>
  <c r="F48" i="181"/>
  <c r="E48" i="181"/>
  <c r="D48" i="181"/>
  <c r="C48" i="181"/>
  <c r="AA48" i="182"/>
  <c r="Y48" i="182"/>
  <c r="X48" i="182"/>
  <c r="Z48" i="182" s="1"/>
  <c r="W48" i="182"/>
  <c r="V48" i="182"/>
  <c r="U48" i="182"/>
  <c r="T48" i="182"/>
  <c r="S48" i="182"/>
  <c r="R48" i="182"/>
  <c r="Q48" i="182"/>
  <c r="P48" i="182"/>
  <c r="O48" i="182"/>
  <c r="N48" i="182"/>
  <c r="M48" i="182"/>
  <c r="L48" i="182"/>
  <c r="K48" i="182"/>
  <c r="J48" i="182"/>
  <c r="I48" i="182"/>
  <c r="H48" i="182"/>
  <c r="G48" i="182"/>
  <c r="F48" i="182"/>
  <c r="E48" i="182"/>
  <c r="D48" i="182"/>
  <c r="C48" i="182"/>
  <c r="AA48" i="183"/>
  <c r="Y48" i="183"/>
  <c r="X48" i="183"/>
  <c r="Z48" i="183" s="1"/>
  <c r="W48" i="183"/>
  <c r="V48" i="183"/>
  <c r="U48" i="183"/>
  <c r="T48" i="183"/>
  <c r="S48" i="183"/>
  <c r="R48" i="183"/>
  <c r="Q48" i="183"/>
  <c r="P48" i="183"/>
  <c r="O48" i="183"/>
  <c r="N48" i="183"/>
  <c r="M48" i="183"/>
  <c r="L48" i="183"/>
  <c r="K48" i="183"/>
  <c r="J48" i="183"/>
  <c r="I48" i="183"/>
  <c r="H48" i="183"/>
  <c r="G48" i="183"/>
  <c r="F48" i="183"/>
  <c r="E48" i="183"/>
  <c r="D48" i="183"/>
  <c r="C48" i="183"/>
  <c r="AA48" i="184"/>
  <c r="Y48" i="184"/>
  <c r="X48" i="184"/>
  <c r="Z48" i="184" s="1"/>
  <c r="W48" i="184"/>
  <c r="V48" i="184"/>
  <c r="U48" i="184"/>
  <c r="T48" i="184"/>
  <c r="S48" i="184"/>
  <c r="R48" i="184"/>
  <c r="Q48" i="184"/>
  <c r="P48" i="184"/>
  <c r="O48" i="184"/>
  <c r="N48" i="184"/>
  <c r="M48" i="184"/>
  <c r="L48" i="184"/>
  <c r="K48" i="184"/>
  <c r="J48" i="184"/>
  <c r="I48" i="184"/>
  <c r="H48" i="184"/>
  <c r="G48" i="184"/>
  <c r="F48" i="184"/>
  <c r="E48" i="184"/>
  <c r="D48" i="184"/>
  <c r="C48" i="184"/>
  <c r="AA48" i="185"/>
  <c r="Y48" i="185"/>
  <c r="X48" i="185"/>
  <c r="Z48" i="185" s="1"/>
  <c r="W48" i="185"/>
  <c r="V48" i="185"/>
  <c r="U48" i="185"/>
  <c r="T48" i="185"/>
  <c r="S48" i="185"/>
  <c r="R48" i="185"/>
  <c r="Q48" i="185"/>
  <c r="P48" i="185"/>
  <c r="O48" i="185"/>
  <c r="N48" i="185"/>
  <c r="M48" i="185"/>
  <c r="L48" i="185"/>
  <c r="K48" i="185"/>
  <c r="J48" i="185"/>
  <c r="I48" i="185"/>
  <c r="H48" i="185"/>
  <c r="G48" i="185"/>
  <c r="F48" i="185"/>
  <c r="E48" i="185"/>
  <c r="D48" i="185"/>
  <c r="C48" i="185"/>
  <c r="AA48" i="186"/>
  <c r="Y48" i="186"/>
  <c r="X48" i="186"/>
  <c r="Z48" i="186" s="1"/>
  <c r="W48" i="186"/>
  <c r="V48" i="186"/>
  <c r="U48" i="186"/>
  <c r="T48" i="186"/>
  <c r="S48" i="186"/>
  <c r="R48" i="186"/>
  <c r="Q48" i="186"/>
  <c r="P48" i="186"/>
  <c r="O48" i="186"/>
  <c r="N48" i="186"/>
  <c r="M48" i="186"/>
  <c r="L48" i="186"/>
  <c r="K48" i="186"/>
  <c r="J48" i="186"/>
  <c r="I48" i="186"/>
  <c r="H48" i="186"/>
  <c r="G48" i="186"/>
  <c r="F48" i="186"/>
  <c r="E48" i="186"/>
  <c r="D48" i="186"/>
  <c r="C48" i="186"/>
  <c r="AA48" i="187"/>
  <c r="Y48" i="187"/>
  <c r="X48" i="187"/>
  <c r="Z48" i="187" s="1"/>
  <c r="W48" i="187"/>
  <c r="V48" i="187"/>
  <c r="U48" i="187"/>
  <c r="T48" i="187"/>
  <c r="S48" i="187"/>
  <c r="R48" i="187"/>
  <c r="Q48" i="187"/>
  <c r="P48" i="187"/>
  <c r="O48" i="187"/>
  <c r="N48" i="187"/>
  <c r="M48" i="187"/>
  <c r="L48" i="187"/>
  <c r="K48" i="187"/>
  <c r="J48" i="187"/>
  <c r="I48" i="187"/>
  <c r="H48" i="187"/>
  <c r="G48" i="187"/>
  <c r="F48" i="187"/>
  <c r="E48" i="187"/>
  <c r="D48" i="187"/>
  <c r="C48" i="187"/>
  <c r="AA48" i="188"/>
  <c r="Y48" i="188"/>
  <c r="X48" i="188"/>
  <c r="Z48" i="188" s="1"/>
  <c r="W48" i="188"/>
  <c r="V48" i="188"/>
  <c r="U48" i="188"/>
  <c r="T48" i="188"/>
  <c r="S48" i="188"/>
  <c r="R48" i="188"/>
  <c r="Q48" i="188"/>
  <c r="P48" i="188"/>
  <c r="O48" i="188"/>
  <c r="N48" i="188"/>
  <c r="M48" i="188"/>
  <c r="L48" i="188"/>
  <c r="K48" i="188"/>
  <c r="J48" i="188"/>
  <c r="I48" i="188"/>
  <c r="H48" i="188"/>
  <c r="G48" i="188"/>
  <c r="F48" i="188"/>
  <c r="E48" i="188"/>
  <c r="D48" i="188"/>
  <c r="C48" i="188"/>
  <c r="AA48" i="189"/>
  <c r="Y48" i="189"/>
  <c r="X48" i="189"/>
  <c r="Z48" i="189" s="1"/>
  <c r="W48" i="189"/>
  <c r="V48" i="189"/>
  <c r="U48" i="189"/>
  <c r="T48" i="189"/>
  <c r="S48" i="189"/>
  <c r="R48" i="189"/>
  <c r="Q48" i="189"/>
  <c r="P48" i="189"/>
  <c r="O48" i="189"/>
  <c r="N48" i="189"/>
  <c r="M48" i="189"/>
  <c r="L48" i="189"/>
  <c r="K48" i="189"/>
  <c r="J48" i="189"/>
  <c r="I48" i="189"/>
  <c r="H48" i="189"/>
  <c r="G48" i="189"/>
  <c r="F48" i="189"/>
  <c r="E48" i="189"/>
  <c r="D48" i="189"/>
  <c r="C48" i="189"/>
  <c r="AA48" i="190"/>
  <c r="Y48" i="190"/>
  <c r="X48" i="190"/>
  <c r="Z48" i="190" s="1"/>
  <c r="W48" i="190"/>
  <c r="V48" i="190"/>
  <c r="U48" i="190"/>
  <c r="T48" i="190"/>
  <c r="S48" i="190"/>
  <c r="R48" i="190"/>
  <c r="Q48" i="190"/>
  <c r="P48" i="190"/>
  <c r="O48" i="190"/>
  <c r="N48" i="190"/>
  <c r="M48" i="190"/>
  <c r="L48" i="190"/>
  <c r="K48" i="190"/>
  <c r="J48" i="190"/>
  <c r="I48" i="190"/>
  <c r="H48" i="190"/>
  <c r="G48" i="190"/>
  <c r="F48" i="190"/>
  <c r="E48" i="190"/>
  <c r="D48" i="190"/>
  <c r="C48" i="190"/>
  <c r="AA48" i="191"/>
  <c r="Y48" i="191"/>
  <c r="X48" i="191"/>
  <c r="Z48" i="191" s="1"/>
  <c r="W48" i="191"/>
  <c r="V48" i="191"/>
  <c r="U48" i="191"/>
  <c r="T48" i="191"/>
  <c r="S48" i="191"/>
  <c r="R48" i="191"/>
  <c r="Q48" i="191"/>
  <c r="P48" i="191"/>
  <c r="O48" i="191"/>
  <c r="N48" i="191"/>
  <c r="M48" i="191"/>
  <c r="L48" i="191"/>
  <c r="K48" i="191"/>
  <c r="J48" i="191"/>
  <c r="I48" i="191"/>
  <c r="H48" i="191"/>
  <c r="G48" i="191"/>
  <c r="F48" i="191"/>
  <c r="E48" i="191"/>
  <c r="D48" i="191"/>
  <c r="C48" i="191"/>
  <c r="AA48" i="192"/>
  <c r="Y48" i="192"/>
  <c r="X48" i="192"/>
  <c r="Z48" i="192" s="1"/>
  <c r="W48" i="192"/>
  <c r="V48" i="192"/>
  <c r="U48" i="192"/>
  <c r="T48" i="192"/>
  <c r="S48" i="192"/>
  <c r="R48" i="192"/>
  <c r="Q48" i="192"/>
  <c r="P48" i="192"/>
  <c r="O48" i="192"/>
  <c r="N48" i="192"/>
  <c r="M48" i="192"/>
  <c r="L48" i="192"/>
  <c r="K48" i="192"/>
  <c r="J48" i="192"/>
  <c r="I48" i="192"/>
  <c r="H48" i="192"/>
  <c r="G48" i="192"/>
  <c r="F48" i="192"/>
  <c r="E48" i="192"/>
  <c r="D48" i="192"/>
  <c r="C48" i="192"/>
  <c r="AA48" i="193"/>
  <c r="Y48" i="193"/>
  <c r="X48" i="193"/>
  <c r="Z48" i="193" s="1"/>
  <c r="W48" i="193"/>
  <c r="V48" i="193"/>
  <c r="U48" i="193"/>
  <c r="T48" i="193"/>
  <c r="S48" i="193"/>
  <c r="R48" i="193"/>
  <c r="Q48" i="193"/>
  <c r="P48" i="193"/>
  <c r="O48" i="193"/>
  <c r="N48" i="193"/>
  <c r="M48" i="193"/>
  <c r="L48" i="193"/>
  <c r="K48" i="193"/>
  <c r="J48" i="193"/>
  <c r="I48" i="193"/>
  <c r="H48" i="193"/>
  <c r="G48" i="193"/>
  <c r="F48" i="193"/>
  <c r="E48" i="193"/>
  <c r="D48" i="193"/>
  <c r="C48" i="193"/>
  <c r="AA48" i="194"/>
  <c r="Y48" i="194"/>
  <c r="X48" i="194"/>
  <c r="Z48" i="194" s="1"/>
  <c r="W48" i="194"/>
  <c r="V48" i="194"/>
  <c r="U48" i="194"/>
  <c r="T48" i="194"/>
  <c r="S48" i="194"/>
  <c r="R48" i="194"/>
  <c r="Q48" i="194"/>
  <c r="P48" i="194"/>
  <c r="O48" i="194"/>
  <c r="N48" i="194"/>
  <c r="M48" i="194"/>
  <c r="L48" i="194"/>
  <c r="K48" i="194"/>
  <c r="J48" i="194"/>
  <c r="I48" i="194"/>
  <c r="H48" i="194"/>
  <c r="G48" i="194"/>
  <c r="F48" i="194"/>
  <c r="E48" i="194"/>
  <c r="D48" i="194"/>
  <c r="C48" i="194"/>
  <c r="AA48" i="195"/>
  <c r="Y48" i="195"/>
  <c r="X48" i="195"/>
  <c r="Z48" i="195" s="1"/>
  <c r="W48" i="195"/>
  <c r="V48" i="195"/>
  <c r="U48" i="195"/>
  <c r="T48" i="195"/>
  <c r="S48" i="195"/>
  <c r="R48" i="195"/>
  <c r="Q48" i="195"/>
  <c r="P48" i="195"/>
  <c r="O48" i="195"/>
  <c r="N48" i="195"/>
  <c r="M48" i="195"/>
  <c r="L48" i="195"/>
  <c r="K48" i="195"/>
  <c r="J48" i="195"/>
  <c r="I48" i="195"/>
  <c r="H48" i="195"/>
  <c r="G48" i="195"/>
  <c r="F48" i="195"/>
  <c r="E48" i="195"/>
  <c r="D48" i="195"/>
  <c r="C48" i="195"/>
  <c r="AA48" i="196"/>
  <c r="Y48" i="196"/>
  <c r="X48" i="196"/>
  <c r="Z48" i="196" s="1"/>
  <c r="W48" i="196"/>
  <c r="V48" i="196"/>
  <c r="U48" i="196"/>
  <c r="T48" i="196"/>
  <c r="S48" i="196"/>
  <c r="R48" i="196"/>
  <c r="Q48" i="196"/>
  <c r="P48" i="196"/>
  <c r="O48" i="196"/>
  <c r="N48" i="196"/>
  <c r="M48" i="196"/>
  <c r="L48" i="196"/>
  <c r="K48" i="196"/>
  <c r="J48" i="196"/>
  <c r="I48" i="196"/>
  <c r="H48" i="196"/>
  <c r="G48" i="196"/>
  <c r="F48" i="196"/>
  <c r="E48" i="196"/>
  <c r="D48" i="196"/>
  <c r="C48" i="196"/>
  <c r="AA48" i="197"/>
  <c r="Y48" i="197"/>
  <c r="X48" i="197"/>
  <c r="Z48" i="197" s="1"/>
  <c r="W48" i="197"/>
  <c r="V48" i="197"/>
  <c r="U48" i="197"/>
  <c r="T48" i="197"/>
  <c r="S48" i="197"/>
  <c r="R48" i="197"/>
  <c r="Q48" i="197"/>
  <c r="P48" i="197"/>
  <c r="O48" i="197"/>
  <c r="N48" i="197"/>
  <c r="M48" i="197"/>
  <c r="L48" i="197"/>
  <c r="K48" i="197"/>
  <c r="J48" i="197"/>
  <c r="I48" i="197"/>
  <c r="H48" i="197"/>
  <c r="G48" i="197"/>
  <c r="F48" i="197"/>
  <c r="E48" i="197"/>
  <c r="D48" i="197"/>
  <c r="C48" i="197"/>
  <c r="AA48" i="198"/>
  <c r="Y48" i="198"/>
  <c r="X48" i="198"/>
  <c r="Z48" i="198" s="1"/>
  <c r="W48" i="198"/>
  <c r="V48" i="198"/>
  <c r="U48" i="198"/>
  <c r="T48" i="198"/>
  <c r="S48" i="198"/>
  <c r="R48" i="198"/>
  <c r="Q48" i="198"/>
  <c r="P48" i="198"/>
  <c r="O48" i="198"/>
  <c r="N48" i="198"/>
  <c r="M48" i="198"/>
  <c r="L48" i="198"/>
  <c r="K48" i="198"/>
  <c r="J48" i="198"/>
  <c r="I48" i="198"/>
  <c r="H48" i="198"/>
  <c r="G48" i="198"/>
  <c r="F48" i="198"/>
  <c r="E48" i="198"/>
  <c r="D48" i="198"/>
  <c r="C48" i="198"/>
  <c r="AA48" i="199"/>
  <c r="Y48" i="199"/>
  <c r="X48" i="199"/>
  <c r="Z48" i="199" s="1"/>
  <c r="W48" i="199"/>
  <c r="V48" i="199"/>
  <c r="U48" i="199"/>
  <c r="T48" i="199"/>
  <c r="S48" i="199"/>
  <c r="R48" i="199"/>
  <c r="Q48" i="199"/>
  <c r="P48" i="199"/>
  <c r="O48" i="199"/>
  <c r="N48" i="199"/>
  <c r="M48" i="199"/>
  <c r="L48" i="199"/>
  <c r="K48" i="199"/>
  <c r="J48" i="199"/>
  <c r="I48" i="199"/>
  <c r="H48" i="199"/>
  <c r="G48" i="199"/>
  <c r="F48" i="199"/>
  <c r="E48" i="199"/>
  <c r="D48" i="199"/>
  <c r="C48" i="199"/>
  <c r="AA48" i="200"/>
  <c r="Y48" i="200"/>
  <c r="X48" i="200"/>
  <c r="Z48" i="200" s="1"/>
  <c r="W48" i="200"/>
  <c r="V48" i="200"/>
  <c r="U48" i="200"/>
  <c r="T48" i="200"/>
  <c r="S48" i="200"/>
  <c r="R48" i="200"/>
  <c r="Q48" i="200"/>
  <c r="P48" i="200"/>
  <c r="O48" i="200"/>
  <c r="N48" i="200"/>
  <c r="M48" i="200"/>
  <c r="L48" i="200"/>
  <c r="K48" i="200"/>
  <c r="J48" i="200"/>
  <c r="I48" i="200"/>
  <c r="H48" i="200"/>
  <c r="G48" i="200"/>
  <c r="F48" i="200"/>
  <c r="E48" i="200"/>
  <c r="D48" i="200"/>
  <c r="C48" i="200"/>
  <c r="AA48" i="201"/>
  <c r="Y48" i="201"/>
  <c r="X48" i="201"/>
  <c r="Z48" i="201" s="1"/>
  <c r="W48" i="201"/>
  <c r="V48" i="201"/>
  <c r="U48" i="201"/>
  <c r="T48" i="201"/>
  <c r="S48" i="201"/>
  <c r="R48" i="201"/>
  <c r="Q48" i="201"/>
  <c r="P48" i="201"/>
  <c r="O48" i="201"/>
  <c r="N48" i="201"/>
  <c r="M48" i="201"/>
  <c r="L48" i="201"/>
  <c r="K48" i="201"/>
  <c r="J48" i="201"/>
  <c r="I48" i="201"/>
  <c r="H48" i="201"/>
  <c r="G48" i="201"/>
  <c r="F48" i="201"/>
  <c r="E48" i="201"/>
  <c r="D48" i="201"/>
  <c r="C48" i="201"/>
  <c r="AA48" i="202"/>
  <c r="Y48" i="202"/>
  <c r="X48" i="202"/>
  <c r="Z48" i="202" s="1"/>
  <c r="W48" i="202"/>
  <c r="V48" i="202"/>
  <c r="U48" i="202"/>
  <c r="T48" i="202"/>
  <c r="S48" i="202"/>
  <c r="R48" i="202"/>
  <c r="Q48" i="202"/>
  <c r="P48" i="202"/>
  <c r="O48" i="202"/>
  <c r="N48" i="202"/>
  <c r="M48" i="202"/>
  <c r="L48" i="202"/>
  <c r="K48" i="202"/>
  <c r="J48" i="202"/>
  <c r="I48" i="202"/>
  <c r="H48" i="202"/>
  <c r="G48" i="202"/>
  <c r="F48" i="202"/>
  <c r="E48" i="202"/>
  <c r="D48" i="202"/>
  <c r="C48" i="202"/>
  <c r="AA48" i="203"/>
  <c r="Y48" i="203"/>
  <c r="X48" i="203"/>
  <c r="Z48" i="203" s="1"/>
  <c r="W48" i="203"/>
  <c r="V48" i="203"/>
  <c r="U48" i="203"/>
  <c r="T48" i="203"/>
  <c r="S48" i="203"/>
  <c r="R48" i="203"/>
  <c r="Q48" i="203"/>
  <c r="P48" i="203"/>
  <c r="O48" i="203"/>
  <c r="N48" i="203"/>
  <c r="M48" i="203"/>
  <c r="L48" i="203"/>
  <c r="K48" i="203"/>
  <c r="J48" i="203"/>
  <c r="I48" i="203"/>
  <c r="H48" i="203"/>
  <c r="G48" i="203"/>
  <c r="F48" i="203"/>
  <c r="E48" i="203"/>
  <c r="D48" i="203"/>
  <c r="C48" i="203"/>
  <c r="AA48" i="204"/>
  <c r="Y48" i="204"/>
  <c r="X48" i="204"/>
  <c r="Z48" i="204" s="1"/>
  <c r="W48" i="204"/>
  <c r="V48" i="204"/>
  <c r="U48" i="204"/>
  <c r="T48" i="204"/>
  <c r="S48" i="204"/>
  <c r="R48" i="204"/>
  <c r="Q48" i="204"/>
  <c r="P48" i="204"/>
  <c r="O48" i="204"/>
  <c r="N48" i="204"/>
  <c r="M48" i="204"/>
  <c r="L48" i="204"/>
  <c r="K48" i="204"/>
  <c r="J48" i="204"/>
  <c r="I48" i="204"/>
  <c r="H48" i="204"/>
  <c r="G48" i="204"/>
  <c r="F48" i="204"/>
  <c r="E48" i="204"/>
  <c r="D48" i="204"/>
  <c r="C48" i="204"/>
  <c r="AA48" i="205"/>
  <c r="Y48" i="205"/>
  <c r="X48" i="205"/>
  <c r="Z48" i="205" s="1"/>
  <c r="W48" i="205"/>
  <c r="V48" i="205"/>
  <c r="U48" i="205"/>
  <c r="T48" i="205"/>
  <c r="S48" i="205"/>
  <c r="R48" i="205"/>
  <c r="Q48" i="205"/>
  <c r="P48" i="205"/>
  <c r="O48" i="205"/>
  <c r="N48" i="205"/>
  <c r="M48" i="205"/>
  <c r="L48" i="205"/>
  <c r="K48" i="205"/>
  <c r="J48" i="205"/>
  <c r="I48" i="205"/>
  <c r="H48" i="205"/>
  <c r="G48" i="205"/>
  <c r="F48" i="205"/>
  <c r="E48" i="205"/>
  <c r="D48" i="205"/>
  <c r="C48" i="205"/>
  <c r="AA48" i="206"/>
  <c r="Y48" i="206"/>
  <c r="X48" i="206"/>
  <c r="Z48" i="206" s="1"/>
  <c r="W48" i="206"/>
  <c r="V48" i="206"/>
  <c r="U48" i="206"/>
  <c r="T48" i="206"/>
  <c r="S48" i="206"/>
  <c r="R48" i="206"/>
  <c r="Q48" i="206"/>
  <c r="P48" i="206"/>
  <c r="O48" i="206"/>
  <c r="N48" i="206"/>
  <c r="M48" i="206"/>
  <c r="L48" i="206"/>
  <c r="K48" i="206"/>
  <c r="J48" i="206"/>
  <c r="I48" i="206"/>
  <c r="H48" i="206"/>
  <c r="G48" i="206"/>
  <c r="F48" i="206"/>
  <c r="E48" i="206"/>
  <c r="D48" i="206"/>
  <c r="C48" i="206"/>
  <c r="AA48" i="207"/>
  <c r="Y48" i="207"/>
  <c r="X48" i="207"/>
  <c r="Z48" i="207" s="1"/>
  <c r="W48" i="207"/>
  <c r="V48" i="207"/>
  <c r="U48" i="207"/>
  <c r="T48" i="207"/>
  <c r="S48" i="207"/>
  <c r="R48" i="207"/>
  <c r="Q48" i="207"/>
  <c r="P48" i="207"/>
  <c r="O48" i="207"/>
  <c r="N48" i="207"/>
  <c r="M48" i="207"/>
  <c r="L48" i="207"/>
  <c r="K48" i="207"/>
  <c r="J48" i="207"/>
  <c r="I48" i="207"/>
  <c r="H48" i="207"/>
  <c r="G48" i="207"/>
  <c r="F48" i="207"/>
  <c r="E48" i="207"/>
  <c r="D48" i="207"/>
  <c r="C48" i="207"/>
  <c r="AA48" i="208"/>
  <c r="Y48" i="208"/>
  <c r="X48" i="208"/>
  <c r="Z48" i="208" s="1"/>
  <c r="W48" i="208"/>
  <c r="V48" i="208"/>
  <c r="U48" i="208"/>
  <c r="T48" i="208"/>
  <c r="S48" i="208"/>
  <c r="R48" i="208"/>
  <c r="Q48" i="208"/>
  <c r="P48" i="208"/>
  <c r="O48" i="208"/>
  <c r="N48" i="208"/>
  <c r="M48" i="208"/>
  <c r="L48" i="208"/>
  <c r="K48" i="208"/>
  <c r="J48" i="208"/>
  <c r="I48" i="208"/>
  <c r="H48" i="208"/>
  <c r="G48" i="208"/>
  <c r="F48" i="208"/>
  <c r="E48" i="208"/>
  <c r="D48" i="208"/>
  <c r="C48" i="208"/>
  <c r="AA48" i="209"/>
  <c r="Y48" i="209"/>
  <c r="X48" i="209"/>
  <c r="Z48" i="209" s="1"/>
  <c r="W48" i="209"/>
  <c r="V48" i="209"/>
  <c r="U48" i="209"/>
  <c r="T48" i="209"/>
  <c r="S48" i="209"/>
  <c r="R48" i="209"/>
  <c r="Q48" i="209"/>
  <c r="P48" i="209"/>
  <c r="O48" i="209"/>
  <c r="N48" i="209"/>
  <c r="M48" i="209"/>
  <c r="L48" i="209"/>
  <c r="K48" i="209"/>
  <c r="J48" i="209"/>
  <c r="I48" i="209"/>
  <c r="H48" i="209"/>
  <c r="G48" i="209"/>
  <c r="F48" i="209"/>
  <c r="E48" i="209"/>
  <c r="D48" i="209"/>
  <c r="C48" i="209"/>
  <c r="AA48" i="210"/>
  <c r="Y48" i="210"/>
  <c r="X48" i="210"/>
  <c r="Z48" i="210" s="1"/>
  <c r="W48" i="210"/>
  <c r="V48" i="210"/>
  <c r="U48" i="210"/>
  <c r="T48" i="210"/>
  <c r="S48" i="210"/>
  <c r="R48" i="210"/>
  <c r="Q48" i="210"/>
  <c r="P48" i="210"/>
  <c r="O48" i="210"/>
  <c r="N48" i="210"/>
  <c r="M48" i="210"/>
  <c r="L48" i="210"/>
  <c r="K48" i="210"/>
  <c r="J48" i="210"/>
  <c r="I48" i="210"/>
  <c r="H48" i="210"/>
  <c r="G48" i="210"/>
  <c r="F48" i="210"/>
  <c r="E48" i="210"/>
  <c r="D48" i="210"/>
  <c r="C48" i="210"/>
  <c r="AA48" i="211"/>
  <c r="Y48" i="211"/>
  <c r="X48" i="211"/>
  <c r="Z48" i="211" s="1"/>
  <c r="W48" i="211"/>
  <c r="V48" i="211"/>
  <c r="U48" i="211"/>
  <c r="T48" i="211"/>
  <c r="S48" i="211"/>
  <c r="R48" i="211"/>
  <c r="Q48" i="211"/>
  <c r="P48" i="211"/>
  <c r="O48" i="211"/>
  <c r="N48" i="211"/>
  <c r="M48" i="211"/>
  <c r="L48" i="211"/>
  <c r="K48" i="211"/>
  <c r="J48" i="211"/>
  <c r="I48" i="211"/>
  <c r="H48" i="211"/>
  <c r="G48" i="211"/>
  <c r="F48" i="211"/>
  <c r="E48" i="211"/>
  <c r="D48" i="211"/>
  <c r="C48" i="211"/>
  <c r="AA48" i="212"/>
  <c r="Y48" i="212"/>
  <c r="X48" i="212"/>
  <c r="Z48" i="212" s="1"/>
  <c r="W48" i="212"/>
  <c r="V48" i="212"/>
  <c r="U48" i="212"/>
  <c r="T48" i="212"/>
  <c r="S48" i="212"/>
  <c r="R48" i="212"/>
  <c r="Q48" i="212"/>
  <c r="P48" i="212"/>
  <c r="O48" i="212"/>
  <c r="N48" i="212"/>
  <c r="M48" i="212"/>
  <c r="L48" i="212"/>
  <c r="K48" i="212"/>
  <c r="J48" i="212"/>
  <c r="I48" i="212"/>
  <c r="H48" i="212"/>
  <c r="G48" i="212"/>
  <c r="F48" i="212"/>
  <c r="E48" i="212"/>
  <c r="D48" i="212"/>
  <c r="C48" i="212"/>
  <c r="AA48" i="213"/>
  <c r="Y48" i="213"/>
  <c r="X48" i="213"/>
  <c r="Z48" i="213" s="1"/>
  <c r="W48" i="213"/>
  <c r="V48" i="213"/>
  <c r="U48" i="213"/>
  <c r="T48" i="213"/>
  <c r="S48" i="213"/>
  <c r="R48" i="213"/>
  <c r="Q48" i="213"/>
  <c r="P48" i="213"/>
  <c r="O48" i="213"/>
  <c r="N48" i="213"/>
  <c r="M48" i="213"/>
  <c r="L48" i="213"/>
  <c r="K48" i="213"/>
  <c r="J48" i="213"/>
  <c r="I48" i="213"/>
  <c r="H48" i="213"/>
  <c r="G48" i="213"/>
  <c r="F48" i="213"/>
  <c r="E48" i="213"/>
  <c r="D48" i="213"/>
  <c r="C48" i="213"/>
  <c r="AA48" i="214"/>
  <c r="Y48" i="214"/>
  <c r="X48" i="214"/>
  <c r="Z48" i="214" s="1"/>
  <c r="W48" i="214"/>
  <c r="V48" i="214"/>
  <c r="U48" i="214"/>
  <c r="T48" i="214"/>
  <c r="S48" i="214"/>
  <c r="R48" i="214"/>
  <c r="Q48" i="214"/>
  <c r="P48" i="214"/>
  <c r="O48" i="214"/>
  <c r="N48" i="214"/>
  <c r="M48" i="214"/>
  <c r="L48" i="214"/>
  <c r="K48" i="214"/>
  <c r="J48" i="214"/>
  <c r="I48" i="214"/>
  <c r="H48" i="214"/>
  <c r="G48" i="214"/>
  <c r="F48" i="214"/>
  <c r="E48" i="214"/>
  <c r="D48" i="214"/>
  <c r="C48" i="214"/>
  <c r="AA48" i="215"/>
  <c r="Y48" i="215"/>
  <c r="X48" i="215"/>
  <c r="Z48" i="215" s="1"/>
  <c r="W48" i="215"/>
  <c r="V48" i="215"/>
  <c r="U48" i="215"/>
  <c r="T48" i="215"/>
  <c r="S48" i="215"/>
  <c r="R48" i="215"/>
  <c r="Q48" i="215"/>
  <c r="P48" i="215"/>
  <c r="O48" i="215"/>
  <c r="N48" i="215"/>
  <c r="M48" i="215"/>
  <c r="L48" i="215"/>
  <c r="K48" i="215"/>
  <c r="J48" i="215"/>
  <c r="I48" i="215"/>
  <c r="H48" i="215"/>
  <c r="G48" i="215"/>
  <c r="F48" i="215"/>
  <c r="E48" i="215"/>
  <c r="D48" i="215"/>
  <c r="C48" i="215"/>
  <c r="AA48" i="216"/>
  <c r="Y48" i="216"/>
  <c r="X48" i="216"/>
  <c r="Z48" i="216" s="1"/>
  <c r="W48" i="216"/>
  <c r="V48" i="216"/>
  <c r="U48" i="216"/>
  <c r="T48" i="216"/>
  <c r="S48" i="216"/>
  <c r="R48" i="216"/>
  <c r="Q48" i="216"/>
  <c r="P48" i="216"/>
  <c r="O48" i="216"/>
  <c r="N48" i="216"/>
  <c r="M48" i="216"/>
  <c r="L48" i="216"/>
  <c r="K48" i="216"/>
  <c r="J48" i="216"/>
  <c r="I48" i="216"/>
  <c r="H48" i="216"/>
  <c r="G48" i="216"/>
  <c r="F48" i="216"/>
  <c r="E48" i="216"/>
  <c r="D48" i="216"/>
  <c r="C48" i="216"/>
  <c r="AA48" i="217"/>
  <c r="Y48" i="217"/>
  <c r="X48" i="217"/>
  <c r="Z48" i="217" s="1"/>
  <c r="W48" i="217"/>
  <c r="V48" i="217"/>
  <c r="U48" i="217"/>
  <c r="T48" i="217"/>
  <c r="S48" i="217"/>
  <c r="R48" i="217"/>
  <c r="Q48" i="217"/>
  <c r="P48" i="217"/>
  <c r="O48" i="217"/>
  <c r="N48" i="217"/>
  <c r="M48" i="217"/>
  <c r="L48" i="217"/>
  <c r="K48" i="217"/>
  <c r="J48" i="217"/>
  <c r="I48" i="217"/>
  <c r="H48" i="217"/>
  <c r="G48" i="217"/>
  <c r="F48" i="217"/>
  <c r="E48" i="217"/>
  <c r="D48" i="217"/>
  <c r="C48" i="217"/>
  <c r="AA48" i="218"/>
  <c r="Y48" i="218"/>
  <c r="X48" i="218"/>
  <c r="Z48" i="218" s="1"/>
  <c r="W48" i="218"/>
  <c r="V48" i="218"/>
  <c r="U48" i="218"/>
  <c r="T48" i="218"/>
  <c r="S48" i="218"/>
  <c r="R48" i="218"/>
  <c r="Q48" i="218"/>
  <c r="P48" i="218"/>
  <c r="O48" i="218"/>
  <c r="N48" i="218"/>
  <c r="M48" i="218"/>
  <c r="L48" i="218"/>
  <c r="K48" i="218"/>
  <c r="J48" i="218"/>
  <c r="I48" i="218"/>
  <c r="H48" i="218"/>
  <c r="G48" i="218"/>
  <c r="F48" i="218"/>
  <c r="E48" i="218"/>
  <c r="D48" i="218"/>
  <c r="C48" i="218"/>
  <c r="AA48" i="219"/>
  <c r="Y48" i="219"/>
  <c r="X48" i="219"/>
  <c r="Z48" i="219" s="1"/>
  <c r="W48" i="219"/>
  <c r="V48" i="219"/>
  <c r="U48" i="219"/>
  <c r="T48" i="219"/>
  <c r="S48" i="219"/>
  <c r="R48" i="219"/>
  <c r="Q48" i="219"/>
  <c r="P48" i="219"/>
  <c r="O48" i="219"/>
  <c r="N48" i="219"/>
  <c r="M48" i="219"/>
  <c r="L48" i="219"/>
  <c r="K48" i="219"/>
  <c r="J48" i="219"/>
  <c r="I48" i="219"/>
  <c r="H48" i="219"/>
  <c r="G48" i="219"/>
  <c r="F48" i="219"/>
  <c r="E48" i="219"/>
  <c r="D48" i="219"/>
  <c r="C48" i="219"/>
  <c r="AA48" i="220"/>
  <c r="Y48" i="220"/>
  <c r="X48" i="220"/>
  <c r="Z48" i="220" s="1"/>
  <c r="W48" i="220"/>
  <c r="V48" i="220"/>
  <c r="U48" i="220"/>
  <c r="T48" i="220"/>
  <c r="S48" i="220"/>
  <c r="R48" i="220"/>
  <c r="Q48" i="220"/>
  <c r="P48" i="220"/>
  <c r="O48" i="220"/>
  <c r="N48" i="220"/>
  <c r="M48" i="220"/>
  <c r="L48" i="220"/>
  <c r="K48" i="220"/>
  <c r="J48" i="220"/>
  <c r="I48" i="220"/>
  <c r="H48" i="220"/>
  <c r="G48" i="220"/>
  <c r="F48" i="220"/>
  <c r="E48" i="220"/>
  <c r="D48" i="220"/>
  <c r="C48" i="220"/>
  <c r="AA48" i="221"/>
  <c r="Y48" i="221"/>
  <c r="X48" i="221"/>
  <c r="Z48" i="221" s="1"/>
  <c r="W48" i="221"/>
  <c r="V48" i="221"/>
  <c r="U48" i="221"/>
  <c r="T48" i="221"/>
  <c r="S48" i="221"/>
  <c r="R48" i="221"/>
  <c r="Q48" i="221"/>
  <c r="P48" i="221"/>
  <c r="O48" i="221"/>
  <c r="N48" i="221"/>
  <c r="M48" i="221"/>
  <c r="L48" i="221"/>
  <c r="K48" i="221"/>
  <c r="J48" i="221"/>
  <c r="I48" i="221"/>
  <c r="H48" i="221"/>
  <c r="G48" i="221"/>
  <c r="F48" i="221"/>
  <c r="E48" i="221"/>
  <c r="D48" i="221"/>
  <c r="C48" i="221"/>
  <c r="AA48" i="222"/>
  <c r="Y48" i="222"/>
  <c r="X48" i="222"/>
  <c r="Z48" i="222" s="1"/>
  <c r="W48" i="222"/>
  <c r="V48" i="222"/>
  <c r="U48" i="222"/>
  <c r="T48" i="222"/>
  <c r="S48" i="222"/>
  <c r="R48" i="222"/>
  <c r="Q48" i="222"/>
  <c r="P48" i="222"/>
  <c r="O48" i="222"/>
  <c r="N48" i="222"/>
  <c r="M48" i="222"/>
  <c r="L48" i="222"/>
  <c r="K48" i="222"/>
  <c r="J48" i="222"/>
  <c r="I48" i="222"/>
  <c r="H48" i="222"/>
  <c r="G48" i="222"/>
  <c r="F48" i="222"/>
  <c r="E48" i="222"/>
  <c r="D48" i="222"/>
  <c r="C48" i="222"/>
  <c r="AA48" i="223"/>
  <c r="Y48" i="223"/>
  <c r="X48" i="223"/>
  <c r="Z48" i="223" s="1"/>
  <c r="W48" i="223"/>
  <c r="V48" i="223"/>
  <c r="U48" i="223"/>
  <c r="T48" i="223"/>
  <c r="S48" i="223"/>
  <c r="R48" i="223"/>
  <c r="Q48" i="223"/>
  <c r="P48" i="223"/>
  <c r="O48" i="223"/>
  <c r="N48" i="223"/>
  <c r="M48" i="223"/>
  <c r="L48" i="223"/>
  <c r="K48" i="223"/>
  <c r="J48" i="223"/>
  <c r="I48" i="223"/>
  <c r="H48" i="223"/>
  <c r="G48" i="223"/>
  <c r="F48" i="223"/>
  <c r="E48" i="223"/>
  <c r="D48" i="223"/>
  <c r="C48" i="223"/>
  <c r="AA48" i="224"/>
  <c r="Y48" i="224"/>
  <c r="X48" i="224"/>
  <c r="Z48" i="224" s="1"/>
  <c r="W48" i="224"/>
  <c r="V48" i="224"/>
  <c r="U48" i="224"/>
  <c r="T48" i="224"/>
  <c r="S48" i="224"/>
  <c r="R48" i="224"/>
  <c r="Q48" i="224"/>
  <c r="P48" i="224"/>
  <c r="O48" i="224"/>
  <c r="N48" i="224"/>
  <c r="M48" i="224"/>
  <c r="L48" i="224"/>
  <c r="K48" i="224"/>
  <c r="J48" i="224"/>
  <c r="I48" i="224"/>
  <c r="H48" i="224"/>
  <c r="G48" i="224"/>
  <c r="F48" i="224"/>
  <c r="E48" i="224"/>
  <c r="D48" i="224"/>
  <c r="C48" i="224"/>
  <c r="AA48" i="225"/>
  <c r="Y48" i="225"/>
  <c r="X48" i="225"/>
  <c r="Z48" i="225" s="1"/>
  <c r="W48" i="225"/>
  <c r="V48" i="225"/>
  <c r="U48" i="225"/>
  <c r="T48" i="225"/>
  <c r="S48" i="225"/>
  <c r="R48" i="225"/>
  <c r="Q48" i="225"/>
  <c r="P48" i="225"/>
  <c r="O48" i="225"/>
  <c r="N48" i="225"/>
  <c r="M48" i="225"/>
  <c r="L48" i="225"/>
  <c r="K48" i="225"/>
  <c r="J48" i="225"/>
  <c r="I48" i="225"/>
  <c r="H48" i="225"/>
  <c r="G48" i="225"/>
  <c r="F48" i="225"/>
  <c r="E48" i="225"/>
  <c r="D48" i="225"/>
  <c r="C48" i="225"/>
  <c r="AA48" i="226"/>
  <c r="Y48" i="226"/>
  <c r="X48" i="226"/>
  <c r="Z48" i="226" s="1"/>
  <c r="W48" i="226"/>
  <c r="V48" i="226"/>
  <c r="U48" i="226"/>
  <c r="T48" i="226"/>
  <c r="S48" i="226"/>
  <c r="R48" i="226"/>
  <c r="Q48" i="226"/>
  <c r="P48" i="226"/>
  <c r="O48" i="226"/>
  <c r="N48" i="226"/>
  <c r="M48" i="226"/>
  <c r="L48" i="226"/>
  <c r="K48" i="226"/>
  <c r="J48" i="226"/>
  <c r="I48" i="226"/>
  <c r="H48" i="226"/>
  <c r="G48" i="226"/>
  <c r="F48" i="226"/>
  <c r="E48" i="226"/>
  <c r="D48" i="226"/>
  <c r="C48" i="226"/>
  <c r="AA48" i="227"/>
  <c r="Y48" i="227"/>
  <c r="X48" i="227"/>
  <c r="Z48" i="227" s="1"/>
  <c r="W48" i="227"/>
  <c r="V48" i="227"/>
  <c r="U48" i="227"/>
  <c r="T48" i="227"/>
  <c r="S48" i="227"/>
  <c r="R48" i="227"/>
  <c r="Q48" i="227"/>
  <c r="P48" i="227"/>
  <c r="O48" i="227"/>
  <c r="N48" i="227"/>
  <c r="M48" i="227"/>
  <c r="L48" i="227"/>
  <c r="K48" i="227"/>
  <c r="J48" i="227"/>
  <c r="I48" i="227"/>
  <c r="H48" i="227"/>
  <c r="G48" i="227"/>
  <c r="F48" i="227"/>
  <c r="E48" i="227"/>
  <c r="D48" i="227"/>
  <c r="C48" i="227"/>
  <c r="AA48" i="228"/>
  <c r="Y48" i="228"/>
  <c r="X48" i="228"/>
  <c r="W48" i="228"/>
  <c r="V48" i="228"/>
  <c r="U48" i="228"/>
  <c r="T48" i="228"/>
  <c r="S48" i="228"/>
  <c r="R48" i="228"/>
  <c r="Q48" i="228"/>
  <c r="P48" i="228"/>
  <c r="O48" i="228"/>
  <c r="N48" i="228"/>
  <c r="M48" i="228"/>
  <c r="L48" i="228"/>
  <c r="K48" i="228"/>
  <c r="J48" i="228"/>
  <c r="I48" i="228"/>
  <c r="H48" i="228"/>
  <c r="G48" i="228"/>
  <c r="F48" i="228"/>
  <c r="E48" i="228"/>
  <c r="D48" i="228"/>
  <c r="C48" i="228"/>
  <c r="AA48" i="229"/>
  <c r="Y48" i="229"/>
  <c r="X48" i="229"/>
  <c r="Z48" i="229" s="1"/>
  <c r="W48" i="229"/>
  <c r="V48" i="229"/>
  <c r="U48" i="229"/>
  <c r="T48" i="229"/>
  <c r="S48" i="229"/>
  <c r="R48" i="229"/>
  <c r="Q48" i="229"/>
  <c r="P48" i="229"/>
  <c r="O48" i="229"/>
  <c r="N48" i="229"/>
  <c r="M48" i="229"/>
  <c r="L48" i="229"/>
  <c r="K48" i="229"/>
  <c r="J48" i="229"/>
  <c r="I48" i="229"/>
  <c r="H48" i="229"/>
  <c r="G48" i="229"/>
  <c r="F48" i="229"/>
  <c r="E48" i="229"/>
  <c r="D48" i="229"/>
  <c r="C48" i="229"/>
  <c r="AA48" i="230"/>
  <c r="Y48" i="230"/>
  <c r="X48" i="230"/>
  <c r="Z48" i="230" s="1"/>
  <c r="W48" i="230"/>
  <c r="V48" i="230"/>
  <c r="U48" i="230"/>
  <c r="T48" i="230"/>
  <c r="S48" i="230"/>
  <c r="R48" i="230"/>
  <c r="Q48" i="230"/>
  <c r="P48" i="230"/>
  <c r="O48" i="230"/>
  <c r="N48" i="230"/>
  <c r="M48" i="230"/>
  <c r="L48" i="230"/>
  <c r="K48" i="230"/>
  <c r="J48" i="230"/>
  <c r="I48" i="230"/>
  <c r="H48" i="230"/>
  <c r="G48" i="230"/>
  <c r="F48" i="230"/>
  <c r="E48" i="230"/>
  <c r="D48" i="230"/>
  <c r="C48" i="230"/>
  <c r="AA48" i="231"/>
  <c r="Y48" i="231"/>
  <c r="X48" i="231"/>
  <c r="Z48" i="231" s="1"/>
  <c r="W48" i="231"/>
  <c r="V48" i="231"/>
  <c r="U48" i="231"/>
  <c r="T48" i="231"/>
  <c r="S48" i="231"/>
  <c r="R48" i="231"/>
  <c r="Q48" i="231"/>
  <c r="P48" i="231"/>
  <c r="O48" i="231"/>
  <c r="N48" i="231"/>
  <c r="M48" i="231"/>
  <c r="L48" i="231"/>
  <c r="K48" i="231"/>
  <c r="J48" i="231"/>
  <c r="I48" i="231"/>
  <c r="H48" i="231"/>
  <c r="G48" i="231"/>
  <c r="F48" i="231"/>
  <c r="E48" i="231"/>
  <c r="D48" i="231"/>
  <c r="C48" i="231"/>
  <c r="AA48" i="232"/>
  <c r="Y48" i="232"/>
  <c r="X48" i="232"/>
  <c r="W48" i="232"/>
  <c r="V48" i="232"/>
  <c r="U48" i="232"/>
  <c r="T48" i="232"/>
  <c r="S48" i="232"/>
  <c r="R48" i="232"/>
  <c r="Q48" i="232"/>
  <c r="P48" i="232"/>
  <c r="O48" i="232"/>
  <c r="N48" i="232"/>
  <c r="M48" i="232"/>
  <c r="L48" i="232"/>
  <c r="K48" i="232"/>
  <c r="J48" i="232"/>
  <c r="I48" i="232"/>
  <c r="H48" i="232"/>
  <c r="G48" i="232"/>
  <c r="F48" i="232"/>
  <c r="E48" i="232"/>
  <c r="D48" i="232"/>
  <c r="C48" i="232"/>
  <c r="AA48" i="233"/>
  <c r="Y48" i="233"/>
  <c r="X48" i="233"/>
  <c r="Z48" i="233" s="1"/>
  <c r="W48" i="233"/>
  <c r="V48" i="233"/>
  <c r="U48" i="233"/>
  <c r="T48" i="233"/>
  <c r="S48" i="233"/>
  <c r="R48" i="233"/>
  <c r="Q48" i="233"/>
  <c r="P48" i="233"/>
  <c r="O48" i="233"/>
  <c r="N48" i="233"/>
  <c r="M48" i="233"/>
  <c r="L48" i="233"/>
  <c r="K48" i="233"/>
  <c r="J48" i="233"/>
  <c r="I48" i="233"/>
  <c r="H48" i="233"/>
  <c r="G48" i="233"/>
  <c r="F48" i="233"/>
  <c r="E48" i="233"/>
  <c r="D48" i="233"/>
  <c r="C48" i="233"/>
  <c r="AA48" i="234"/>
  <c r="Y48" i="234"/>
  <c r="X48" i="234"/>
  <c r="Z48" i="234" s="1"/>
  <c r="W48" i="234"/>
  <c r="V48" i="234"/>
  <c r="U48" i="234"/>
  <c r="T48" i="234"/>
  <c r="S48" i="234"/>
  <c r="R48" i="234"/>
  <c r="Q48" i="234"/>
  <c r="P48" i="234"/>
  <c r="O48" i="234"/>
  <c r="N48" i="234"/>
  <c r="M48" i="234"/>
  <c r="L48" i="234"/>
  <c r="K48" i="234"/>
  <c r="J48" i="234"/>
  <c r="I48" i="234"/>
  <c r="H48" i="234"/>
  <c r="G48" i="234"/>
  <c r="F48" i="234"/>
  <c r="E48" i="234"/>
  <c r="D48" i="234"/>
  <c r="C48" i="234"/>
  <c r="AA48" i="235"/>
  <c r="Y48" i="235"/>
  <c r="X48" i="235"/>
  <c r="Z48" i="235" s="1"/>
  <c r="W48" i="235"/>
  <c r="V48" i="235"/>
  <c r="U48" i="235"/>
  <c r="T48" i="235"/>
  <c r="S48" i="235"/>
  <c r="R48" i="235"/>
  <c r="Q48" i="235"/>
  <c r="P48" i="235"/>
  <c r="O48" i="235"/>
  <c r="N48" i="235"/>
  <c r="M48" i="235"/>
  <c r="L48" i="235"/>
  <c r="K48" i="235"/>
  <c r="J48" i="235"/>
  <c r="I48" i="235"/>
  <c r="H48" i="235"/>
  <c r="G48" i="235"/>
  <c r="F48" i="235"/>
  <c r="E48" i="235"/>
  <c r="D48" i="235"/>
  <c r="C48" i="235"/>
  <c r="AA48" i="236"/>
  <c r="Y48" i="236"/>
  <c r="X48" i="236"/>
  <c r="W48" i="236"/>
  <c r="V48" i="236"/>
  <c r="U48" i="236"/>
  <c r="T48" i="236"/>
  <c r="S48" i="236"/>
  <c r="R48" i="236"/>
  <c r="Q48" i="236"/>
  <c r="P48" i="236"/>
  <c r="O48" i="236"/>
  <c r="N48" i="236"/>
  <c r="M48" i="236"/>
  <c r="L48" i="236"/>
  <c r="K48" i="236"/>
  <c r="J48" i="236"/>
  <c r="I48" i="236"/>
  <c r="H48" i="236"/>
  <c r="G48" i="236"/>
  <c r="F48" i="236"/>
  <c r="E48" i="236"/>
  <c r="D48" i="236"/>
  <c r="C48" i="236"/>
  <c r="AA48" i="237"/>
  <c r="Y48" i="237"/>
  <c r="X48" i="237"/>
  <c r="Z48" i="237" s="1"/>
  <c r="W48" i="237"/>
  <c r="V48" i="237"/>
  <c r="U48" i="237"/>
  <c r="T48" i="237"/>
  <c r="S48" i="237"/>
  <c r="R48" i="237"/>
  <c r="Q48" i="237"/>
  <c r="P48" i="237"/>
  <c r="O48" i="237"/>
  <c r="N48" i="237"/>
  <c r="M48" i="237"/>
  <c r="L48" i="237"/>
  <c r="K48" i="237"/>
  <c r="J48" i="237"/>
  <c r="I48" i="237"/>
  <c r="H48" i="237"/>
  <c r="G48" i="237"/>
  <c r="F48" i="237"/>
  <c r="E48" i="237"/>
  <c r="D48" i="237"/>
  <c r="C48" i="237"/>
  <c r="AA48" i="238"/>
  <c r="Y48" i="238"/>
  <c r="X48" i="238"/>
  <c r="Z48" i="238" s="1"/>
  <c r="W48" i="238"/>
  <c r="V48" i="238"/>
  <c r="U48" i="238"/>
  <c r="T48" i="238"/>
  <c r="S48" i="238"/>
  <c r="R48" i="238"/>
  <c r="Q48" i="238"/>
  <c r="P48" i="238"/>
  <c r="O48" i="238"/>
  <c r="N48" i="238"/>
  <c r="M48" i="238"/>
  <c r="L48" i="238"/>
  <c r="K48" i="238"/>
  <c r="J48" i="238"/>
  <c r="I48" i="238"/>
  <c r="H48" i="238"/>
  <c r="G48" i="238"/>
  <c r="F48" i="238"/>
  <c r="E48" i="238"/>
  <c r="D48" i="238"/>
  <c r="C48" i="238"/>
  <c r="AA48" i="239"/>
  <c r="Y48" i="239"/>
  <c r="X48" i="239"/>
  <c r="Z48" i="239" s="1"/>
  <c r="W48" i="239"/>
  <c r="V48" i="239"/>
  <c r="U48" i="239"/>
  <c r="T48" i="239"/>
  <c r="S48" i="239"/>
  <c r="R48" i="239"/>
  <c r="Q48" i="239"/>
  <c r="P48" i="239"/>
  <c r="O48" i="239"/>
  <c r="N48" i="239"/>
  <c r="M48" i="239"/>
  <c r="L48" i="239"/>
  <c r="K48" i="239"/>
  <c r="J48" i="239"/>
  <c r="I48" i="239"/>
  <c r="H48" i="239"/>
  <c r="G48" i="239"/>
  <c r="F48" i="239"/>
  <c r="E48" i="239"/>
  <c r="D48" i="239"/>
  <c r="C48" i="239"/>
  <c r="AA48" i="240"/>
  <c r="Y48" i="240"/>
  <c r="X48" i="240"/>
  <c r="Z48" i="240" s="1"/>
  <c r="W48" i="240"/>
  <c r="V48" i="240"/>
  <c r="U48" i="240"/>
  <c r="T48" i="240"/>
  <c r="S48" i="240"/>
  <c r="R48" i="240"/>
  <c r="Q48" i="240"/>
  <c r="P48" i="240"/>
  <c r="O48" i="240"/>
  <c r="N48" i="240"/>
  <c r="M48" i="240"/>
  <c r="L48" i="240"/>
  <c r="K48" i="240"/>
  <c r="J48" i="240"/>
  <c r="I48" i="240"/>
  <c r="H48" i="240"/>
  <c r="G48" i="240"/>
  <c r="F48" i="240"/>
  <c r="E48" i="240"/>
  <c r="D48" i="240"/>
  <c r="C48" i="240"/>
  <c r="AA48" i="241"/>
  <c r="Y48" i="241"/>
  <c r="X48" i="241"/>
  <c r="Z48" i="241" s="1"/>
  <c r="W48" i="241"/>
  <c r="V48" i="241"/>
  <c r="U48" i="241"/>
  <c r="T48" i="241"/>
  <c r="S48" i="241"/>
  <c r="R48" i="241"/>
  <c r="Q48" i="241"/>
  <c r="P48" i="241"/>
  <c r="O48" i="241"/>
  <c r="N48" i="241"/>
  <c r="M48" i="241"/>
  <c r="L48" i="241"/>
  <c r="K48" i="241"/>
  <c r="J48" i="241"/>
  <c r="I48" i="241"/>
  <c r="H48" i="241"/>
  <c r="G48" i="241"/>
  <c r="F48" i="241"/>
  <c r="E48" i="241"/>
  <c r="D48" i="241"/>
  <c r="C48" i="241"/>
  <c r="AA48" i="242"/>
  <c r="Y48" i="242"/>
  <c r="X48" i="242"/>
  <c r="Z48" i="242" s="1"/>
  <c r="W48" i="242"/>
  <c r="V48" i="242"/>
  <c r="U48" i="242"/>
  <c r="T48" i="242"/>
  <c r="S48" i="242"/>
  <c r="R48" i="242"/>
  <c r="Q48" i="242"/>
  <c r="P48" i="242"/>
  <c r="O48" i="242"/>
  <c r="N48" i="242"/>
  <c r="M48" i="242"/>
  <c r="L48" i="242"/>
  <c r="K48" i="242"/>
  <c r="J48" i="242"/>
  <c r="I48" i="242"/>
  <c r="H48" i="242"/>
  <c r="G48" i="242"/>
  <c r="F48" i="242"/>
  <c r="E48" i="242"/>
  <c r="D48" i="242"/>
  <c r="C48" i="242"/>
  <c r="AA48" i="243"/>
  <c r="Y48" i="243"/>
  <c r="X48" i="243"/>
  <c r="Z48" i="243" s="1"/>
  <c r="W48" i="243"/>
  <c r="V48" i="243"/>
  <c r="U48" i="243"/>
  <c r="T48" i="243"/>
  <c r="S48" i="243"/>
  <c r="R48" i="243"/>
  <c r="Q48" i="243"/>
  <c r="P48" i="243"/>
  <c r="O48" i="243"/>
  <c r="N48" i="243"/>
  <c r="M48" i="243"/>
  <c r="L48" i="243"/>
  <c r="K48" i="243"/>
  <c r="J48" i="243"/>
  <c r="I48" i="243"/>
  <c r="H48" i="243"/>
  <c r="G48" i="243"/>
  <c r="F48" i="243"/>
  <c r="E48" i="243"/>
  <c r="D48" i="243"/>
  <c r="C48" i="243"/>
  <c r="AA48" i="244"/>
  <c r="Y48" i="244"/>
  <c r="X48" i="244"/>
  <c r="Z48" i="244" s="1"/>
  <c r="W48" i="244"/>
  <c r="V48" i="244"/>
  <c r="U48" i="244"/>
  <c r="T48" i="244"/>
  <c r="S48" i="244"/>
  <c r="R48" i="244"/>
  <c r="Q48" i="244"/>
  <c r="P48" i="244"/>
  <c r="O48" i="244"/>
  <c r="N48" i="244"/>
  <c r="M48" i="244"/>
  <c r="L48" i="244"/>
  <c r="K48" i="244"/>
  <c r="J48" i="244"/>
  <c r="I48" i="244"/>
  <c r="H48" i="244"/>
  <c r="G48" i="244"/>
  <c r="F48" i="244"/>
  <c r="E48" i="244"/>
  <c r="D48" i="244"/>
  <c r="C48" i="244"/>
  <c r="AA48" i="245"/>
  <c r="Y48" i="245"/>
  <c r="X48" i="245"/>
  <c r="Z48" i="245" s="1"/>
  <c r="W48" i="245"/>
  <c r="V48" i="245"/>
  <c r="U48" i="245"/>
  <c r="T48" i="245"/>
  <c r="S48" i="245"/>
  <c r="R48" i="245"/>
  <c r="Q48" i="245"/>
  <c r="P48" i="245"/>
  <c r="O48" i="245"/>
  <c r="N48" i="245"/>
  <c r="M48" i="245"/>
  <c r="L48" i="245"/>
  <c r="K48" i="245"/>
  <c r="J48" i="245"/>
  <c r="I48" i="245"/>
  <c r="H48" i="245"/>
  <c r="G48" i="245"/>
  <c r="F48" i="245"/>
  <c r="E48" i="245"/>
  <c r="D48" i="245"/>
  <c r="C48" i="245"/>
  <c r="AA48" i="246"/>
  <c r="Y48" i="246"/>
  <c r="X48" i="246"/>
  <c r="Z48" i="246" s="1"/>
  <c r="W48" i="246"/>
  <c r="V48" i="246"/>
  <c r="U48" i="246"/>
  <c r="T48" i="246"/>
  <c r="S48" i="246"/>
  <c r="R48" i="246"/>
  <c r="Q48" i="246"/>
  <c r="P48" i="246"/>
  <c r="O48" i="246"/>
  <c r="N48" i="246"/>
  <c r="M48" i="246"/>
  <c r="L48" i="246"/>
  <c r="K48" i="246"/>
  <c r="J48" i="246"/>
  <c r="I48" i="246"/>
  <c r="H48" i="246"/>
  <c r="G48" i="246"/>
  <c r="F48" i="246"/>
  <c r="E48" i="246"/>
  <c r="D48" i="246"/>
  <c r="C48" i="246"/>
  <c r="AA48" i="247"/>
  <c r="Y48" i="247"/>
  <c r="X48" i="247"/>
  <c r="W48" i="247"/>
  <c r="V48" i="247"/>
  <c r="U48" i="247"/>
  <c r="T48" i="247"/>
  <c r="S48" i="247"/>
  <c r="R48" i="247"/>
  <c r="Q48" i="247"/>
  <c r="P48" i="247"/>
  <c r="O48" i="247"/>
  <c r="N48" i="247"/>
  <c r="M48" i="247"/>
  <c r="L48" i="247"/>
  <c r="K48" i="247"/>
  <c r="J48" i="247"/>
  <c r="I48" i="247"/>
  <c r="H48" i="247"/>
  <c r="G48" i="247"/>
  <c r="F48" i="247"/>
  <c r="E48" i="247"/>
  <c r="D48" i="247"/>
  <c r="C48" i="247"/>
  <c r="AA48" i="248"/>
  <c r="Y48" i="248"/>
  <c r="X48" i="248"/>
  <c r="Z48" i="248" s="1"/>
  <c r="W48" i="248"/>
  <c r="V48" i="248"/>
  <c r="U48" i="248"/>
  <c r="T48" i="248"/>
  <c r="S48" i="248"/>
  <c r="R48" i="248"/>
  <c r="Q48" i="248"/>
  <c r="P48" i="248"/>
  <c r="O48" i="248"/>
  <c r="N48" i="248"/>
  <c r="M48" i="248"/>
  <c r="L48" i="248"/>
  <c r="K48" i="248"/>
  <c r="J48" i="248"/>
  <c r="I48" i="248"/>
  <c r="H48" i="248"/>
  <c r="G48" i="248"/>
  <c r="F48" i="248"/>
  <c r="E48" i="248"/>
  <c r="D48" i="248"/>
  <c r="C48" i="248"/>
  <c r="AA48" i="249"/>
  <c r="Y48" i="249"/>
  <c r="X48" i="249"/>
  <c r="Z48" i="249" s="1"/>
  <c r="W48" i="249"/>
  <c r="V48" i="249"/>
  <c r="U48" i="249"/>
  <c r="T48" i="249"/>
  <c r="S48" i="249"/>
  <c r="R48" i="249"/>
  <c r="Q48" i="249"/>
  <c r="P48" i="249"/>
  <c r="O48" i="249"/>
  <c r="N48" i="249"/>
  <c r="M48" i="249"/>
  <c r="L48" i="249"/>
  <c r="K48" i="249"/>
  <c r="J48" i="249"/>
  <c r="I48" i="249"/>
  <c r="H48" i="249"/>
  <c r="G48" i="249"/>
  <c r="F48" i="249"/>
  <c r="E48" i="249"/>
  <c r="D48" i="249"/>
  <c r="C48" i="249"/>
  <c r="AA48" i="250"/>
  <c r="Y48" i="250"/>
  <c r="X48" i="250"/>
  <c r="Z48" i="250" s="1"/>
  <c r="W48" i="250"/>
  <c r="V48" i="250"/>
  <c r="U48" i="250"/>
  <c r="T48" i="250"/>
  <c r="S48" i="250"/>
  <c r="R48" i="250"/>
  <c r="Q48" i="250"/>
  <c r="P48" i="250"/>
  <c r="O48" i="250"/>
  <c r="N48" i="250"/>
  <c r="M48" i="250"/>
  <c r="L48" i="250"/>
  <c r="K48" i="250"/>
  <c r="J48" i="250"/>
  <c r="I48" i="250"/>
  <c r="H48" i="250"/>
  <c r="G48" i="250"/>
  <c r="F48" i="250"/>
  <c r="E48" i="250"/>
  <c r="D48" i="250"/>
  <c r="C48" i="250"/>
  <c r="AA48" i="251"/>
  <c r="Z48" i="251"/>
  <c r="Y48" i="251"/>
  <c r="X48" i="251"/>
  <c r="W48" i="251"/>
  <c r="V48" i="251"/>
  <c r="U48" i="251"/>
  <c r="T48" i="251"/>
  <c r="S48" i="251"/>
  <c r="R48" i="251"/>
  <c r="Q48" i="251"/>
  <c r="P48" i="251"/>
  <c r="O48" i="251"/>
  <c r="N48" i="251"/>
  <c r="M48" i="251"/>
  <c r="L48" i="251"/>
  <c r="K48" i="251"/>
  <c r="J48" i="251"/>
  <c r="I48" i="251"/>
  <c r="H48" i="251"/>
  <c r="G48" i="251"/>
  <c r="F48" i="251"/>
  <c r="E48" i="251"/>
  <c r="D48" i="251"/>
  <c r="C48" i="251"/>
  <c r="AA48" i="252"/>
  <c r="Y48" i="252"/>
  <c r="X48" i="252"/>
  <c r="Z48" i="252" s="1"/>
  <c r="W48" i="252"/>
  <c r="V48" i="252"/>
  <c r="U48" i="252"/>
  <c r="T48" i="252"/>
  <c r="S48" i="252"/>
  <c r="R48" i="252"/>
  <c r="Q48" i="252"/>
  <c r="P48" i="252"/>
  <c r="O48" i="252"/>
  <c r="N48" i="252"/>
  <c r="M48" i="252"/>
  <c r="L48" i="252"/>
  <c r="K48" i="252"/>
  <c r="J48" i="252"/>
  <c r="I48" i="252"/>
  <c r="H48" i="252"/>
  <c r="G48" i="252"/>
  <c r="F48" i="252"/>
  <c r="E48" i="252"/>
  <c r="D48" i="252"/>
  <c r="C48" i="252"/>
  <c r="AA48" i="253"/>
  <c r="Y48" i="253"/>
  <c r="X48" i="253"/>
  <c r="Z48" i="253" s="1"/>
  <c r="W48" i="253"/>
  <c r="V48" i="253"/>
  <c r="U48" i="253"/>
  <c r="T48" i="253"/>
  <c r="S48" i="253"/>
  <c r="R48" i="253"/>
  <c r="Q48" i="253"/>
  <c r="P48" i="253"/>
  <c r="O48" i="253"/>
  <c r="N48" i="253"/>
  <c r="M48" i="253"/>
  <c r="L48" i="253"/>
  <c r="K48" i="253"/>
  <c r="J48" i="253"/>
  <c r="I48" i="253"/>
  <c r="H48" i="253"/>
  <c r="G48" i="253"/>
  <c r="F48" i="253"/>
  <c r="E48" i="253"/>
  <c r="D48" i="253"/>
  <c r="C48" i="253"/>
  <c r="AA48" i="254"/>
  <c r="Y48" i="254"/>
  <c r="X48" i="254"/>
  <c r="Z48" i="254" s="1"/>
  <c r="W48" i="254"/>
  <c r="V48" i="254"/>
  <c r="U48" i="254"/>
  <c r="T48" i="254"/>
  <c r="S48" i="254"/>
  <c r="R48" i="254"/>
  <c r="Q48" i="254"/>
  <c r="P48" i="254"/>
  <c r="O48" i="254"/>
  <c r="N48" i="254"/>
  <c r="M48" i="254"/>
  <c r="L48" i="254"/>
  <c r="K48" i="254"/>
  <c r="J48" i="254"/>
  <c r="I48" i="254"/>
  <c r="H48" i="254"/>
  <c r="G48" i="254"/>
  <c r="F48" i="254"/>
  <c r="E48" i="254"/>
  <c r="D48" i="254"/>
  <c r="C48" i="254"/>
  <c r="AA48" i="255"/>
  <c r="Y48" i="255"/>
  <c r="X48" i="255"/>
  <c r="Z48" i="255" s="1"/>
  <c r="W48" i="255"/>
  <c r="V48" i="255"/>
  <c r="U48" i="255"/>
  <c r="T48" i="255"/>
  <c r="S48" i="255"/>
  <c r="R48" i="255"/>
  <c r="Q48" i="255"/>
  <c r="P48" i="255"/>
  <c r="O48" i="255"/>
  <c r="N48" i="255"/>
  <c r="M48" i="255"/>
  <c r="L48" i="255"/>
  <c r="K48" i="255"/>
  <c r="J48" i="255"/>
  <c r="I48" i="255"/>
  <c r="H48" i="255"/>
  <c r="G48" i="255"/>
  <c r="F48" i="255"/>
  <c r="E48" i="255"/>
  <c r="D48" i="255"/>
  <c r="C48" i="255"/>
  <c r="AA48" i="256"/>
  <c r="Y48" i="256"/>
  <c r="X48" i="256"/>
  <c r="Z48" i="256" s="1"/>
  <c r="W48" i="256"/>
  <c r="V48" i="256"/>
  <c r="U48" i="256"/>
  <c r="T48" i="256"/>
  <c r="S48" i="256"/>
  <c r="R48" i="256"/>
  <c r="Q48" i="256"/>
  <c r="P48" i="256"/>
  <c r="O48" i="256"/>
  <c r="N48" i="256"/>
  <c r="M48" i="256"/>
  <c r="L48" i="256"/>
  <c r="K48" i="256"/>
  <c r="J48" i="256"/>
  <c r="I48" i="256"/>
  <c r="H48" i="256"/>
  <c r="G48" i="256"/>
  <c r="F48" i="256"/>
  <c r="E48" i="256"/>
  <c r="D48" i="256"/>
  <c r="C48" i="256"/>
  <c r="AA48" i="257"/>
  <c r="Y48" i="257"/>
  <c r="X48" i="257"/>
  <c r="Z48" i="257" s="1"/>
  <c r="W48" i="257"/>
  <c r="V48" i="257"/>
  <c r="U48" i="257"/>
  <c r="T48" i="257"/>
  <c r="S48" i="257"/>
  <c r="R48" i="257"/>
  <c r="Q48" i="257"/>
  <c r="P48" i="257"/>
  <c r="O48" i="257"/>
  <c r="N48" i="257"/>
  <c r="M48" i="257"/>
  <c r="L48" i="257"/>
  <c r="K48" i="257"/>
  <c r="J48" i="257"/>
  <c r="I48" i="257"/>
  <c r="H48" i="257"/>
  <c r="G48" i="257"/>
  <c r="F48" i="257"/>
  <c r="E48" i="257"/>
  <c r="D48" i="257"/>
  <c r="C48" i="257"/>
  <c r="AA48" i="258"/>
  <c r="Y48" i="258"/>
  <c r="X48" i="258"/>
  <c r="Z48" i="258" s="1"/>
  <c r="W48" i="258"/>
  <c r="V48" i="258"/>
  <c r="U48" i="258"/>
  <c r="T48" i="258"/>
  <c r="S48" i="258"/>
  <c r="R48" i="258"/>
  <c r="Q48" i="258"/>
  <c r="P48" i="258"/>
  <c r="O48" i="258"/>
  <c r="N48" i="258"/>
  <c r="M48" i="258"/>
  <c r="L48" i="258"/>
  <c r="K48" i="258"/>
  <c r="J48" i="258"/>
  <c r="I48" i="258"/>
  <c r="H48" i="258"/>
  <c r="G48" i="258"/>
  <c r="F48" i="258"/>
  <c r="E48" i="258"/>
  <c r="D48" i="258"/>
  <c r="C48" i="258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Y39" i="8"/>
  <c r="X39" i="8"/>
  <c r="Z39" i="8" s="1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Z39" i="14" s="1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Y39" i="16"/>
  <c r="X39" i="16"/>
  <c r="Z39" i="16" s="1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Z39" i="20" s="1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Y39" i="21"/>
  <c r="X39" i="2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Y39" i="22"/>
  <c r="X39" i="22"/>
  <c r="Z39" i="22" s="1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AA39" i="23"/>
  <c r="Y39" i="23"/>
  <c r="X39" i="23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AA39" i="24"/>
  <c r="Y39" i="24"/>
  <c r="X39" i="24"/>
  <c r="Z39" i="24" s="1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AA39" i="25"/>
  <c r="Y39" i="25"/>
  <c r="X39" i="25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AA39" i="26"/>
  <c r="Y39" i="26"/>
  <c r="X39" i="26"/>
  <c r="Z39" i="26" s="1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AA39" i="27"/>
  <c r="Y39" i="27"/>
  <c r="X39" i="27"/>
  <c r="Z39" i="27" s="1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AA39" i="28"/>
  <c r="Y39" i="28"/>
  <c r="X39" i="28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AA39" i="29"/>
  <c r="Y39" i="29"/>
  <c r="X39" i="29"/>
  <c r="Z39" i="29" s="1"/>
  <c r="W39" i="29"/>
  <c r="V39" i="29"/>
  <c r="U39" i="29"/>
  <c r="T39" i="29"/>
  <c r="S39" i="29"/>
  <c r="R39" i="29"/>
  <c r="Q39" i="29"/>
  <c r="P39" i="29"/>
  <c r="O39" i="29"/>
  <c r="N39" i="29"/>
  <c r="M39" i="29"/>
  <c r="L39" i="29"/>
  <c r="K39" i="29"/>
  <c r="J39" i="29"/>
  <c r="I39" i="29"/>
  <c r="H39" i="29"/>
  <c r="G39" i="29"/>
  <c r="F39" i="29"/>
  <c r="E39" i="29"/>
  <c r="D39" i="29"/>
  <c r="C39" i="29"/>
  <c r="AA39" i="30"/>
  <c r="Y39" i="30"/>
  <c r="X39" i="30"/>
  <c r="Z39" i="30" s="1"/>
  <c r="W39" i="30"/>
  <c r="V39" i="30"/>
  <c r="U39" i="30"/>
  <c r="T39" i="30"/>
  <c r="S39" i="30"/>
  <c r="R39" i="30"/>
  <c r="Q39" i="30"/>
  <c r="P39" i="30"/>
  <c r="O39" i="30"/>
  <c r="N39" i="30"/>
  <c r="M39" i="30"/>
  <c r="L39" i="30"/>
  <c r="K39" i="30"/>
  <c r="J39" i="30"/>
  <c r="I39" i="30"/>
  <c r="H39" i="30"/>
  <c r="G39" i="30"/>
  <c r="F39" i="30"/>
  <c r="E39" i="30"/>
  <c r="D39" i="30"/>
  <c r="C39" i="30"/>
  <c r="AA39" i="31"/>
  <c r="Y39" i="31"/>
  <c r="X39" i="31"/>
  <c r="Z39" i="31" s="1"/>
  <c r="W39" i="31"/>
  <c r="V39" i="31"/>
  <c r="U39" i="31"/>
  <c r="T39" i="31"/>
  <c r="S39" i="31"/>
  <c r="R39" i="31"/>
  <c r="Q39" i="31"/>
  <c r="P39" i="31"/>
  <c r="O39" i="31"/>
  <c r="N39" i="31"/>
  <c r="M39" i="31"/>
  <c r="L39" i="31"/>
  <c r="K39" i="31"/>
  <c r="J39" i="31"/>
  <c r="I39" i="31"/>
  <c r="H39" i="31"/>
  <c r="G39" i="31"/>
  <c r="F39" i="31"/>
  <c r="E39" i="31"/>
  <c r="D39" i="31"/>
  <c r="C39" i="31"/>
  <c r="AA39" i="32"/>
  <c r="Y39" i="32"/>
  <c r="X39" i="32"/>
  <c r="W39" i="32"/>
  <c r="V39" i="32"/>
  <c r="U39" i="32"/>
  <c r="T39" i="32"/>
  <c r="S39" i="32"/>
  <c r="R39" i="32"/>
  <c r="Q39" i="32"/>
  <c r="P39" i="32"/>
  <c r="O39" i="32"/>
  <c r="N39" i="32"/>
  <c r="M39" i="32"/>
  <c r="L39" i="32"/>
  <c r="K39" i="32"/>
  <c r="J39" i="32"/>
  <c r="I39" i="32"/>
  <c r="H39" i="32"/>
  <c r="G39" i="32"/>
  <c r="F39" i="32"/>
  <c r="E39" i="32"/>
  <c r="D39" i="32"/>
  <c r="C39" i="32"/>
  <c r="AA39" i="33"/>
  <c r="Y39" i="33"/>
  <c r="X39" i="33"/>
  <c r="Z39" i="33" s="1"/>
  <c r="W39" i="33"/>
  <c r="V39" i="33"/>
  <c r="U39" i="33"/>
  <c r="T39" i="33"/>
  <c r="S39" i="33"/>
  <c r="R39" i="33"/>
  <c r="Q39" i="33"/>
  <c r="P39" i="33"/>
  <c r="O39" i="33"/>
  <c r="N39" i="33"/>
  <c r="M39" i="33"/>
  <c r="L39" i="33"/>
  <c r="K39" i="33"/>
  <c r="J39" i="33"/>
  <c r="I39" i="33"/>
  <c r="H39" i="33"/>
  <c r="G39" i="33"/>
  <c r="F39" i="33"/>
  <c r="E39" i="33"/>
  <c r="D39" i="33"/>
  <c r="C39" i="33"/>
  <c r="AA39" i="34"/>
  <c r="Y39" i="34"/>
  <c r="X39" i="34"/>
  <c r="Z39" i="34" s="1"/>
  <c r="W39" i="34"/>
  <c r="V39" i="34"/>
  <c r="U39" i="34"/>
  <c r="T39" i="34"/>
  <c r="S39" i="34"/>
  <c r="R39" i="34"/>
  <c r="Q39" i="34"/>
  <c r="P39" i="34"/>
  <c r="O39" i="34"/>
  <c r="N39" i="34"/>
  <c r="M39" i="34"/>
  <c r="L39" i="34"/>
  <c r="K39" i="34"/>
  <c r="J39" i="34"/>
  <c r="I39" i="34"/>
  <c r="H39" i="34"/>
  <c r="G39" i="34"/>
  <c r="F39" i="34"/>
  <c r="E39" i="34"/>
  <c r="D39" i="34"/>
  <c r="C39" i="34"/>
  <c r="AA39" i="35"/>
  <c r="Y39" i="35"/>
  <c r="X39" i="35"/>
  <c r="Z39" i="35" s="1"/>
  <c r="W39" i="35"/>
  <c r="V39" i="35"/>
  <c r="U39" i="35"/>
  <c r="T39" i="35"/>
  <c r="S39" i="35"/>
  <c r="R39" i="35"/>
  <c r="Q39" i="35"/>
  <c r="P39" i="35"/>
  <c r="O39" i="35"/>
  <c r="N39" i="35"/>
  <c r="M39" i="35"/>
  <c r="L39" i="35"/>
  <c r="K39" i="35"/>
  <c r="J39" i="35"/>
  <c r="I39" i="35"/>
  <c r="H39" i="35"/>
  <c r="G39" i="35"/>
  <c r="F39" i="35"/>
  <c r="E39" i="35"/>
  <c r="D39" i="35"/>
  <c r="C39" i="35"/>
  <c r="AA39" i="36"/>
  <c r="Y39" i="36"/>
  <c r="X39" i="36"/>
  <c r="Z39" i="36" s="1"/>
  <c r="W39" i="36"/>
  <c r="V39" i="36"/>
  <c r="U39" i="36"/>
  <c r="T39" i="36"/>
  <c r="S39" i="36"/>
  <c r="R39" i="36"/>
  <c r="Q39" i="36"/>
  <c r="P39" i="36"/>
  <c r="O39" i="36"/>
  <c r="N39" i="36"/>
  <c r="M39" i="36"/>
  <c r="L39" i="36"/>
  <c r="K39" i="36"/>
  <c r="J39" i="36"/>
  <c r="I39" i="36"/>
  <c r="H39" i="36"/>
  <c r="G39" i="36"/>
  <c r="F39" i="36"/>
  <c r="E39" i="36"/>
  <c r="D39" i="36"/>
  <c r="C39" i="36"/>
  <c r="AA39" i="37"/>
  <c r="Y39" i="37"/>
  <c r="X39" i="37"/>
  <c r="Z39" i="37" s="1"/>
  <c r="W39" i="37"/>
  <c r="V39" i="37"/>
  <c r="U39" i="37"/>
  <c r="T39" i="37"/>
  <c r="S39" i="37"/>
  <c r="R39" i="37"/>
  <c r="Q39" i="37"/>
  <c r="P39" i="37"/>
  <c r="O39" i="37"/>
  <c r="N39" i="37"/>
  <c r="M39" i="37"/>
  <c r="L39" i="37"/>
  <c r="K39" i="37"/>
  <c r="J39" i="37"/>
  <c r="I39" i="37"/>
  <c r="H39" i="37"/>
  <c r="G39" i="37"/>
  <c r="F39" i="37"/>
  <c r="E39" i="37"/>
  <c r="D39" i="37"/>
  <c r="C39" i="37"/>
  <c r="AA39" i="38"/>
  <c r="Y39" i="38"/>
  <c r="X39" i="38"/>
  <c r="W39" i="38"/>
  <c r="V39" i="38"/>
  <c r="U39" i="38"/>
  <c r="T39" i="38"/>
  <c r="S39" i="38"/>
  <c r="R39" i="38"/>
  <c r="Q39" i="38"/>
  <c r="P39" i="38"/>
  <c r="O39" i="38"/>
  <c r="N39" i="38"/>
  <c r="M39" i="38"/>
  <c r="L39" i="38"/>
  <c r="K39" i="38"/>
  <c r="J39" i="38"/>
  <c r="I39" i="38"/>
  <c r="H39" i="38"/>
  <c r="G39" i="38"/>
  <c r="F39" i="38"/>
  <c r="E39" i="38"/>
  <c r="D39" i="38"/>
  <c r="C39" i="38"/>
  <c r="AA39" i="39"/>
  <c r="Y39" i="39"/>
  <c r="X39" i="39"/>
  <c r="Z39" i="39" s="1"/>
  <c r="W39" i="39"/>
  <c r="V39" i="39"/>
  <c r="U39" i="39"/>
  <c r="T39" i="39"/>
  <c r="S39" i="39"/>
  <c r="R39" i="39"/>
  <c r="Q39" i="39"/>
  <c r="P39" i="39"/>
  <c r="O39" i="39"/>
  <c r="N39" i="39"/>
  <c r="M39" i="39"/>
  <c r="L39" i="39"/>
  <c r="K39" i="39"/>
  <c r="J39" i="39"/>
  <c r="I39" i="39"/>
  <c r="H39" i="39"/>
  <c r="G39" i="39"/>
  <c r="F39" i="39"/>
  <c r="E39" i="39"/>
  <c r="D39" i="39"/>
  <c r="C39" i="39"/>
  <c r="AA39" i="40"/>
  <c r="Y39" i="40"/>
  <c r="X39" i="40"/>
  <c r="W39" i="40"/>
  <c r="V39" i="40"/>
  <c r="U39" i="40"/>
  <c r="T39" i="40"/>
  <c r="S39" i="40"/>
  <c r="R39" i="40"/>
  <c r="Q39" i="40"/>
  <c r="P39" i="40"/>
  <c r="O39" i="40"/>
  <c r="N39" i="40"/>
  <c r="M39" i="40"/>
  <c r="L39" i="40"/>
  <c r="K39" i="40"/>
  <c r="J39" i="40"/>
  <c r="I39" i="40"/>
  <c r="H39" i="40"/>
  <c r="G39" i="40"/>
  <c r="F39" i="40"/>
  <c r="E39" i="40"/>
  <c r="D39" i="40"/>
  <c r="C39" i="40"/>
  <c r="AA39" i="41"/>
  <c r="Y39" i="41"/>
  <c r="X39" i="41"/>
  <c r="W39" i="41"/>
  <c r="V39" i="41"/>
  <c r="U39" i="41"/>
  <c r="T39" i="41"/>
  <c r="S39" i="41"/>
  <c r="R39" i="41"/>
  <c r="Q39" i="41"/>
  <c r="P39" i="41"/>
  <c r="O39" i="41"/>
  <c r="N39" i="41"/>
  <c r="M39" i="41"/>
  <c r="L39" i="41"/>
  <c r="K39" i="41"/>
  <c r="J39" i="41"/>
  <c r="I39" i="41"/>
  <c r="H39" i="41"/>
  <c r="G39" i="41"/>
  <c r="F39" i="41"/>
  <c r="E39" i="41"/>
  <c r="D39" i="41"/>
  <c r="C39" i="41"/>
  <c r="AA39" i="42"/>
  <c r="Y39" i="42"/>
  <c r="X39" i="42"/>
  <c r="Z39" i="42" s="1"/>
  <c r="W39" i="42"/>
  <c r="V39" i="42"/>
  <c r="U39" i="42"/>
  <c r="T39" i="42"/>
  <c r="S39" i="42"/>
  <c r="R39" i="42"/>
  <c r="Q39" i="42"/>
  <c r="P39" i="42"/>
  <c r="O39" i="42"/>
  <c r="N39" i="42"/>
  <c r="M39" i="42"/>
  <c r="L39" i="42"/>
  <c r="K39" i="42"/>
  <c r="J39" i="42"/>
  <c r="I39" i="42"/>
  <c r="H39" i="42"/>
  <c r="G39" i="42"/>
  <c r="F39" i="42"/>
  <c r="E39" i="42"/>
  <c r="D39" i="42"/>
  <c r="C39" i="42"/>
  <c r="AA39" i="43"/>
  <c r="Y39" i="43"/>
  <c r="X39" i="43"/>
  <c r="W39" i="43"/>
  <c r="V39" i="43"/>
  <c r="U39" i="43"/>
  <c r="T39" i="43"/>
  <c r="S39" i="43"/>
  <c r="R39" i="43"/>
  <c r="Q39" i="43"/>
  <c r="P39" i="43"/>
  <c r="O39" i="43"/>
  <c r="N39" i="43"/>
  <c r="M39" i="43"/>
  <c r="L39" i="43"/>
  <c r="K39" i="43"/>
  <c r="J39" i="43"/>
  <c r="I39" i="43"/>
  <c r="H39" i="43"/>
  <c r="G39" i="43"/>
  <c r="F39" i="43"/>
  <c r="E39" i="43"/>
  <c r="D39" i="43"/>
  <c r="C39" i="43"/>
  <c r="AA39" i="44"/>
  <c r="Y39" i="44"/>
  <c r="X39" i="44"/>
  <c r="Z39" i="44" s="1"/>
  <c r="W39" i="44"/>
  <c r="V39" i="44"/>
  <c r="U39" i="44"/>
  <c r="T39" i="44"/>
  <c r="S39" i="44"/>
  <c r="R39" i="44"/>
  <c r="Q39" i="44"/>
  <c r="P39" i="44"/>
  <c r="O39" i="44"/>
  <c r="N39" i="44"/>
  <c r="M39" i="44"/>
  <c r="L39" i="44"/>
  <c r="K39" i="44"/>
  <c r="J39" i="44"/>
  <c r="I39" i="44"/>
  <c r="H39" i="44"/>
  <c r="G39" i="44"/>
  <c r="F39" i="44"/>
  <c r="E39" i="44"/>
  <c r="D39" i="44"/>
  <c r="C39" i="44"/>
  <c r="AA39" i="45"/>
  <c r="Y39" i="45"/>
  <c r="X39" i="45"/>
  <c r="W39" i="45"/>
  <c r="V39" i="45"/>
  <c r="U39" i="45"/>
  <c r="T39" i="45"/>
  <c r="S39" i="45"/>
  <c r="R39" i="45"/>
  <c r="Q39" i="45"/>
  <c r="P39" i="45"/>
  <c r="O39" i="45"/>
  <c r="N39" i="45"/>
  <c r="M39" i="45"/>
  <c r="L39" i="45"/>
  <c r="K39" i="45"/>
  <c r="J39" i="45"/>
  <c r="I39" i="45"/>
  <c r="H39" i="45"/>
  <c r="G39" i="45"/>
  <c r="F39" i="45"/>
  <c r="E39" i="45"/>
  <c r="D39" i="45"/>
  <c r="C39" i="45"/>
  <c r="AA39" i="46"/>
  <c r="Y39" i="46"/>
  <c r="X39" i="46"/>
  <c r="Z39" i="46" s="1"/>
  <c r="W39" i="46"/>
  <c r="V39" i="46"/>
  <c r="U39" i="46"/>
  <c r="T39" i="46"/>
  <c r="S39" i="46"/>
  <c r="R39" i="46"/>
  <c r="Q39" i="46"/>
  <c r="P39" i="46"/>
  <c r="O39" i="46"/>
  <c r="N39" i="46"/>
  <c r="M39" i="46"/>
  <c r="L39" i="46"/>
  <c r="K39" i="46"/>
  <c r="J39" i="46"/>
  <c r="I39" i="46"/>
  <c r="H39" i="46"/>
  <c r="G39" i="46"/>
  <c r="F39" i="46"/>
  <c r="E39" i="46"/>
  <c r="D39" i="46"/>
  <c r="C39" i="46"/>
  <c r="AA39" i="47"/>
  <c r="Y39" i="47"/>
  <c r="X39" i="47"/>
  <c r="W39" i="47"/>
  <c r="V39" i="47"/>
  <c r="U39" i="47"/>
  <c r="T39" i="47"/>
  <c r="S39" i="47"/>
  <c r="R39" i="47"/>
  <c r="Q39" i="47"/>
  <c r="P39" i="47"/>
  <c r="O39" i="47"/>
  <c r="N39" i="47"/>
  <c r="M39" i="47"/>
  <c r="L39" i="47"/>
  <c r="K39" i="47"/>
  <c r="J39" i="47"/>
  <c r="I39" i="47"/>
  <c r="H39" i="47"/>
  <c r="G39" i="47"/>
  <c r="F39" i="47"/>
  <c r="E39" i="47"/>
  <c r="D39" i="47"/>
  <c r="C39" i="47"/>
  <c r="AA39" i="48"/>
  <c r="Y39" i="48"/>
  <c r="X39" i="48"/>
  <c r="Z39" i="48" s="1"/>
  <c r="W39" i="48"/>
  <c r="V39" i="48"/>
  <c r="U39" i="48"/>
  <c r="T39" i="48"/>
  <c r="S39" i="48"/>
  <c r="R39" i="48"/>
  <c r="Q39" i="48"/>
  <c r="P39" i="48"/>
  <c r="O39" i="48"/>
  <c r="N39" i="48"/>
  <c r="M39" i="48"/>
  <c r="L39" i="48"/>
  <c r="K39" i="48"/>
  <c r="J39" i="48"/>
  <c r="I39" i="48"/>
  <c r="H39" i="48"/>
  <c r="G39" i="48"/>
  <c r="F39" i="48"/>
  <c r="E39" i="48"/>
  <c r="D39" i="48"/>
  <c r="C39" i="48"/>
  <c r="AA39" i="49"/>
  <c r="Y39" i="49"/>
  <c r="X39" i="49"/>
  <c r="W39" i="49"/>
  <c r="V39" i="49"/>
  <c r="U39" i="49"/>
  <c r="T39" i="49"/>
  <c r="S39" i="49"/>
  <c r="R39" i="49"/>
  <c r="Q39" i="49"/>
  <c r="P39" i="49"/>
  <c r="O39" i="49"/>
  <c r="N39" i="49"/>
  <c r="M39" i="49"/>
  <c r="L39" i="49"/>
  <c r="K39" i="49"/>
  <c r="J39" i="49"/>
  <c r="I39" i="49"/>
  <c r="H39" i="49"/>
  <c r="G39" i="49"/>
  <c r="F39" i="49"/>
  <c r="E39" i="49"/>
  <c r="D39" i="49"/>
  <c r="C39" i="49"/>
  <c r="AA39" i="50"/>
  <c r="Y39" i="50"/>
  <c r="X39" i="50"/>
  <c r="Z39" i="50" s="1"/>
  <c r="W39" i="50"/>
  <c r="V39" i="50"/>
  <c r="U39" i="50"/>
  <c r="T39" i="50"/>
  <c r="S39" i="50"/>
  <c r="R39" i="50"/>
  <c r="Q39" i="50"/>
  <c r="P39" i="50"/>
  <c r="O39" i="50"/>
  <c r="N39" i="50"/>
  <c r="M39" i="50"/>
  <c r="L39" i="50"/>
  <c r="K39" i="50"/>
  <c r="J39" i="50"/>
  <c r="I39" i="50"/>
  <c r="H39" i="50"/>
  <c r="G39" i="50"/>
  <c r="F39" i="50"/>
  <c r="E39" i="50"/>
  <c r="D39" i="50"/>
  <c r="C39" i="50"/>
  <c r="AA39" i="51"/>
  <c r="Y39" i="51"/>
  <c r="X39" i="51"/>
  <c r="W39" i="51"/>
  <c r="V39" i="51"/>
  <c r="U39" i="51"/>
  <c r="T39" i="51"/>
  <c r="S39" i="51"/>
  <c r="R39" i="51"/>
  <c r="Q39" i="51"/>
  <c r="P39" i="51"/>
  <c r="O39" i="51"/>
  <c r="N39" i="51"/>
  <c r="M39" i="51"/>
  <c r="L39" i="51"/>
  <c r="K39" i="51"/>
  <c r="J39" i="51"/>
  <c r="I39" i="51"/>
  <c r="H39" i="51"/>
  <c r="G39" i="51"/>
  <c r="F39" i="51"/>
  <c r="E39" i="51"/>
  <c r="D39" i="51"/>
  <c r="C39" i="51"/>
  <c r="AA39" i="52"/>
  <c r="Y39" i="52"/>
  <c r="X39" i="52"/>
  <c r="Z39" i="52" s="1"/>
  <c r="W39" i="52"/>
  <c r="V39" i="52"/>
  <c r="U39" i="52"/>
  <c r="T39" i="52"/>
  <c r="S39" i="52"/>
  <c r="R39" i="52"/>
  <c r="Q39" i="52"/>
  <c r="P39" i="52"/>
  <c r="O39" i="52"/>
  <c r="N39" i="52"/>
  <c r="M39" i="52"/>
  <c r="L39" i="52"/>
  <c r="K39" i="52"/>
  <c r="J39" i="52"/>
  <c r="I39" i="52"/>
  <c r="H39" i="52"/>
  <c r="G39" i="52"/>
  <c r="F39" i="52"/>
  <c r="E39" i="52"/>
  <c r="D39" i="52"/>
  <c r="C39" i="52"/>
  <c r="AA39" i="53"/>
  <c r="Y39" i="53"/>
  <c r="X39" i="53"/>
  <c r="W39" i="53"/>
  <c r="V39" i="53"/>
  <c r="U39" i="53"/>
  <c r="T39" i="53"/>
  <c r="S39" i="53"/>
  <c r="R39" i="53"/>
  <c r="Q39" i="53"/>
  <c r="P39" i="53"/>
  <c r="O39" i="53"/>
  <c r="N39" i="53"/>
  <c r="M39" i="53"/>
  <c r="L39" i="53"/>
  <c r="K39" i="53"/>
  <c r="J39" i="53"/>
  <c r="I39" i="53"/>
  <c r="H39" i="53"/>
  <c r="G39" i="53"/>
  <c r="F39" i="53"/>
  <c r="E39" i="53"/>
  <c r="D39" i="53"/>
  <c r="C39" i="53"/>
  <c r="AA39" i="54"/>
  <c r="Y39" i="54"/>
  <c r="X39" i="54"/>
  <c r="Z39" i="54" s="1"/>
  <c r="W39" i="54"/>
  <c r="V39" i="54"/>
  <c r="U39" i="54"/>
  <c r="T39" i="54"/>
  <c r="S39" i="54"/>
  <c r="R39" i="54"/>
  <c r="Q39" i="54"/>
  <c r="P39" i="54"/>
  <c r="O39" i="54"/>
  <c r="N39" i="54"/>
  <c r="M39" i="54"/>
  <c r="L39" i="54"/>
  <c r="K39" i="54"/>
  <c r="J39" i="54"/>
  <c r="I39" i="54"/>
  <c r="H39" i="54"/>
  <c r="G39" i="54"/>
  <c r="F39" i="54"/>
  <c r="E39" i="54"/>
  <c r="D39" i="54"/>
  <c r="C39" i="54"/>
  <c r="AA39" i="55"/>
  <c r="Y39" i="55"/>
  <c r="X39" i="55"/>
  <c r="W39" i="55"/>
  <c r="V39" i="55"/>
  <c r="U39" i="55"/>
  <c r="T39" i="55"/>
  <c r="S39" i="55"/>
  <c r="R39" i="55"/>
  <c r="Q39" i="55"/>
  <c r="P39" i="55"/>
  <c r="O39" i="55"/>
  <c r="N39" i="55"/>
  <c r="M39" i="55"/>
  <c r="L39" i="55"/>
  <c r="K39" i="55"/>
  <c r="J39" i="55"/>
  <c r="I39" i="55"/>
  <c r="H39" i="55"/>
  <c r="G39" i="55"/>
  <c r="F39" i="55"/>
  <c r="E39" i="55"/>
  <c r="D39" i="55"/>
  <c r="C39" i="55"/>
  <c r="AA39" i="56"/>
  <c r="Y39" i="56"/>
  <c r="X39" i="56"/>
  <c r="W39" i="56"/>
  <c r="V39" i="56"/>
  <c r="U39" i="56"/>
  <c r="T39" i="56"/>
  <c r="S39" i="56"/>
  <c r="R39" i="56"/>
  <c r="Q39" i="56"/>
  <c r="P39" i="56"/>
  <c r="O39" i="56"/>
  <c r="N39" i="56"/>
  <c r="M39" i="56"/>
  <c r="L39" i="56"/>
  <c r="K39" i="56"/>
  <c r="J39" i="56"/>
  <c r="I39" i="56"/>
  <c r="H39" i="56"/>
  <c r="G39" i="56"/>
  <c r="F39" i="56"/>
  <c r="E39" i="56"/>
  <c r="D39" i="56"/>
  <c r="C39" i="56"/>
  <c r="AA39" i="57"/>
  <c r="Y39" i="57"/>
  <c r="X39" i="57"/>
  <c r="Z39" i="57" s="1"/>
  <c r="W39" i="57"/>
  <c r="V39" i="57"/>
  <c r="U39" i="57"/>
  <c r="T39" i="57"/>
  <c r="S39" i="57"/>
  <c r="R39" i="57"/>
  <c r="Q39" i="57"/>
  <c r="P39" i="57"/>
  <c r="O39" i="57"/>
  <c r="N39" i="57"/>
  <c r="M39" i="57"/>
  <c r="L39" i="57"/>
  <c r="K39" i="57"/>
  <c r="J39" i="57"/>
  <c r="I39" i="57"/>
  <c r="H39" i="57"/>
  <c r="G39" i="57"/>
  <c r="F39" i="57"/>
  <c r="E39" i="57"/>
  <c r="D39" i="57"/>
  <c r="C39" i="57"/>
  <c r="AA39" i="58"/>
  <c r="Y39" i="58"/>
  <c r="X39" i="58"/>
  <c r="W39" i="58"/>
  <c r="V39" i="58"/>
  <c r="U39" i="58"/>
  <c r="T39" i="58"/>
  <c r="S39" i="58"/>
  <c r="R39" i="58"/>
  <c r="Q39" i="58"/>
  <c r="P39" i="58"/>
  <c r="O39" i="58"/>
  <c r="N39" i="58"/>
  <c r="M39" i="58"/>
  <c r="L39" i="58"/>
  <c r="K39" i="58"/>
  <c r="J39" i="58"/>
  <c r="I39" i="58"/>
  <c r="H39" i="58"/>
  <c r="G39" i="58"/>
  <c r="F39" i="58"/>
  <c r="E39" i="58"/>
  <c r="D39" i="58"/>
  <c r="C39" i="58"/>
  <c r="AA39" i="59"/>
  <c r="Y39" i="59"/>
  <c r="X39" i="59"/>
  <c r="Z39" i="59" s="1"/>
  <c r="W39" i="59"/>
  <c r="V39" i="59"/>
  <c r="U39" i="59"/>
  <c r="T39" i="59"/>
  <c r="S39" i="59"/>
  <c r="R39" i="59"/>
  <c r="Q39" i="59"/>
  <c r="P39" i="59"/>
  <c r="O39" i="59"/>
  <c r="N39" i="59"/>
  <c r="M39" i="59"/>
  <c r="L39" i="59"/>
  <c r="K39" i="59"/>
  <c r="J39" i="59"/>
  <c r="I39" i="59"/>
  <c r="H39" i="59"/>
  <c r="G39" i="59"/>
  <c r="F39" i="59"/>
  <c r="E39" i="59"/>
  <c r="D39" i="59"/>
  <c r="C39" i="59"/>
  <c r="AA39" i="60"/>
  <c r="Y39" i="60"/>
  <c r="X39" i="60"/>
  <c r="W39" i="60"/>
  <c r="V39" i="60"/>
  <c r="U39" i="60"/>
  <c r="T39" i="60"/>
  <c r="S39" i="60"/>
  <c r="R39" i="60"/>
  <c r="Q39" i="60"/>
  <c r="P39" i="60"/>
  <c r="O39" i="60"/>
  <c r="N39" i="60"/>
  <c r="M39" i="60"/>
  <c r="L39" i="60"/>
  <c r="K39" i="60"/>
  <c r="J39" i="60"/>
  <c r="I39" i="60"/>
  <c r="H39" i="60"/>
  <c r="G39" i="60"/>
  <c r="F39" i="60"/>
  <c r="E39" i="60"/>
  <c r="D39" i="60"/>
  <c r="C39" i="60"/>
  <c r="AA39" i="61"/>
  <c r="Y39" i="61"/>
  <c r="X39" i="61"/>
  <c r="Z39" i="61" s="1"/>
  <c r="W39" i="61"/>
  <c r="V39" i="61"/>
  <c r="U39" i="61"/>
  <c r="T39" i="61"/>
  <c r="S39" i="61"/>
  <c r="R39" i="61"/>
  <c r="Q39" i="61"/>
  <c r="P39" i="61"/>
  <c r="O39" i="61"/>
  <c r="N39" i="61"/>
  <c r="M39" i="61"/>
  <c r="L39" i="61"/>
  <c r="K39" i="61"/>
  <c r="J39" i="61"/>
  <c r="I39" i="61"/>
  <c r="H39" i="61"/>
  <c r="G39" i="61"/>
  <c r="F39" i="61"/>
  <c r="E39" i="61"/>
  <c r="D39" i="61"/>
  <c r="C39" i="61"/>
  <c r="AA39" i="62"/>
  <c r="Y39" i="62"/>
  <c r="X39" i="62"/>
  <c r="W39" i="62"/>
  <c r="V39" i="62"/>
  <c r="U39" i="62"/>
  <c r="T39" i="62"/>
  <c r="S39" i="62"/>
  <c r="R39" i="62"/>
  <c r="Q39" i="62"/>
  <c r="P39" i="62"/>
  <c r="O39" i="62"/>
  <c r="N39" i="62"/>
  <c r="M39" i="62"/>
  <c r="L39" i="62"/>
  <c r="K39" i="62"/>
  <c r="J39" i="62"/>
  <c r="I39" i="62"/>
  <c r="H39" i="62"/>
  <c r="G39" i="62"/>
  <c r="F39" i="62"/>
  <c r="E39" i="62"/>
  <c r="D39" i="62"/>
  <c r="C39" i="62"/>
  <c r="AA39" i="63"/>
  <c r="Y39" i="63"/>
  <c r="X39" i="63"/>
  <c r="Z39" i="63" s="1"/>
  <c r="W39" i="63"/>
  <c r="V39" i="63"/>
  <c r="U39" i="63"/>
  <c r="T39" i="63"/>
  <c r="S39" i="63"/>
  <c r="R39" i="63"/>
  <c r="Q39" i="63"/>
  <c r="P39" i="63"/>
  <c r="O39" i="63"/>
  <c r="N39" i="63"/>
  <c r="M39" i="63"/>
  <c r="L39" i="63"/>
  <c r="K39" i="63"/>
  <c r="J39" i="63"/>
  <c r="I39" i="63"/>
  <c r="H39" i="63"/>
  <c r="G39" i="63"/>
  <c r="F39" i="63"/>
  <c r="E39" i="63"/>
  <c r="D39" i="63"/>
  <c r="C39" i="63"/>
  <c r="AA39" i="64"/>
  <c r="Y39" i="64"/>
  <c r="X39" i="64"/>
  <c r="W39" i="64"/>
  <c r="V39" i="64"/>
  <c r="U39" i="64"/>
  <c r="T39" i="64"/>
  <c r="S39" i="64"/>
  <c r="R39" i="64"/>
  <c r="Q39" i="64"/>
  <c r="P39" i="64"/>
  <c r="O39" i="64"/>
  <c r="N39" i="64"/>
  <c r="M39" i="64"/>
  <c r="L39" i="64"/>
  <c r="K39" i="64"/>
  <c r="J39" i="64"/>
  <c r="I39" i="64"/>
  <c r="H39" i="64"/>
  <c r="G39" i="64"/>
  <c r="F39" i="64"/>
  <c r="E39" i="64"/>
  <c r="D39" i="64"/>
  <c r="C39" i="64"/>
  <c r="AA39" i="65"/>
  <c r="Y39" i="65"/>
  <c r="X39" i="65"/>
  <c r="Z39" i="65" s="1"/>
  <c r="W39" i="65"/>
  <c r="V39" i="65"/>
  <c r="U39" i="65"/>
  <c r="T39" i="65"/>
  <c r="S39" i="65"/>
  <c r="R39" i="65"/>
  <c r="Q39" i="65"/>
  <c r="P39" i="65"/>
  <c r="O39" i="65"/>
  <c r="N39" i="65"/>
  <c r="M39" i="65"/>
  <c r="L39" i="65"/>
  <c r="K39" i="65"/>
  <c r="J39" i="65"/>
  <c r="I39" i="65"/>
  <c r="H39" i="65"/>
  <c r="G39" i="65"/>
  <c r="F39" i="65"/>
  <c r="E39" i="65"/>
  <c r="D39" i="65"/>
  <c r="C39" i="65"/>
  <c r="AA39" i="66"/>
  <c r="Y39" i="66"/>
  <c r="X39" i="66"/>
  <c r="W39" i="66"/>
  <c r="V39" i="66"/>
  <c r="U39" i="66"/>
  <c r="T39" i="66"/>
  <c r="S39" i="66"/>
  <c r="R39" i="66"/>
  <c r="Q39" i="66"/>
  <c r="P39" i="66"/>
  <c r="O39" i="66"/>
  <c r="N39" i="66"/>
  <c r="M39" i="66"/>
  <c r="L39" i="66"/>
  <c r="K39" i="66"/>
  <c r="J39" i="66"/>
  <c r="I39" i="66"/>
  <c r="H39" i="66"/>
  <c r="G39" i="66"/>
  <c r="F39" i="66"/>
  <c r="E39" i="66"/>
  <c r="D39" i="66"/>
  <c r="C39" i="66"/>
  <c r="AA39" i="67"/>
  <c r="Y39" i="67"/>
  <c r="X39" i="67"/>
  <c r="Z39" i="67" s="1"/>
  <c r="W39" i="67"/>
  <c r="V39" i="67"/>
  <c r="U39" i="67"/>
  <c r="T39" i="67"/>
  <c r="S39" i="67"/>
  <c r="R39" i="67"/>
  <c r="Q39" i="67"/>
  <c r="P39" i="67"/>
  <c r="O39" i="67"/>
  <c r="N39" i="67"/>
  <c r="M39" i="67"/>
  <c r="L39" i="67"/>
  <c r="K39" i="67"/>
  <c r="J39" i="67"/>
  <c r="I39" i="67"/>
  <c r="H39" i="67"/>
  <c r="G39" i="67"/>
  <c r="F39" i="67"/>
  <c r="E39" i="67"/>
  <c r="D39" i="67"/>
  <c r="C39" i="67"/>
  <c r="AA39" i="68"/>
  <c r="Y39" i="68"/>
  <c r="X39" i="68"/>
  <c r="W39" i="68"/>
  <c r="V39" i="68"/>
  <c r="U39" i="68"/>
  <c r="T39" i="68"/>
  <c r="S39" i="68"/>
  <c r="R39" i="68"/>
  <c r="Q39" i="68"/>
  <c r="P39" i="68"/>
  <c r="O39" i="68"/>
  <c r="N39" i="68"/>
  <c r="M39" i="68"/>
  <c r="L39" i="68"/>
  <c r="K39" i="68"/>
  <c r="J39" i="68"/>
  <c r="I39" i="68"/>
  <c r="H39" i="68"/>
  <c r="G39" i="68"/>
  <c r="F39" i="68"/>
  <c r="E39" i="68"/>
  <c r="D39" i="68"/>
  <c r="C39" i="68"/>
  <c r="AA39" i="69"/>
  <c r="Y39" i="69"/>
  <c r="X39" i="69"/>
  <c r="Z39" i="69" s="1"/>
  <c r="W39" i="69"/>
  <c r="V39" i="69"/>
  <c r="U39" i="69"/>
  <c r="T39" i="69"/>
  <c r="S39" i="69"/>
  <c r="R39" i="69"/>
  <c r="Q39" i="69"/>
  <c r="P39" i="69"/>
  <c r="O39" i="69"/>
  <c r="N39" i="69"/>
  <c r="M39" i="69"/>
  <c r="L39" i="69"/>
  <c r="K39" i="69"/>
  <c r="J39" i="69"/>
  <c r="I39" i="69"/>
  <c r="H39" i="69"/>
  <c r="G39" i="69"/>
  <c r="F39" i="69"/>
  <c r="E39" i="69"/>
  <c r="D39" i="69"/>
  <c r="C39" i="69"/>
  <c r="AA39" i="70"/>
  <c r="Y39" i="70"/>
  <c r="X39" i="70"/>
  <c r="W39" i="70"/>
  <c r="V39" i="70"/>
  <c r="U39" i="70"/>
  <c r="T39" i="70"/>
  <c r="S39" i="70"/>
  <c r="R39" i="70"/>
  <c r="Q39" i="70"/>
  <c r="P39" i="70"/>
  <c r="O39" i="70"/>
  <c r="N39" i="70"/>
  <c r="M39" i="70"/>
  <c r="L39" i="70"/>
  <c r="K39" i="70"/>
  <c r="J39" i="70"/>
  <c r="I39" i="70"/>
  <c r="H39" i="70"/>
  <c r="G39" i="70"/>
  <c r="F39" i="70"/>
  <c r="E39" i="70"/>
  <c r="D39" i="70"/>
  <c r="C39" i="70"/>
  <c r="AA39" i="71"/>
  <c r="Y39" i="71"/>
  <c r="X39" i="71"/>
  <c r="Z39" i="71" s="1"/>
  <c r="W39" i="71"/>
  <c r="V39" i="71"/>
  <c r="U39" i="71"/>
  <c r="T39" i="71"/>
  <c r="S39" i="71"/>
  <c r="R39" i="71"/>
  <c r="Q39" i="71"/>
  <c r="P39" i="71"/>
  <c r="O39" i="71"/>
  <c r="N39" i="71"/>
  <c r="M39" i="71"/>
  <c r="L39" i="71"/>
  <c r="K39" i="71"/>
  <c r="J39" i="71"/>
  <c r="I39" i="71"/>
  <c r="H39" i="71"/>
  <c r="G39" i="71"/>
  <c r="F39" i="71"/>
  <c r="E39" i="71"/>
  <c r="D39" i="71"/>
  <c r="C39" i="71"/>
  <c r="AA39" i="72"/>
  <c r="Y39" i="72"/>
  <c r="X39" i="72"/>
  <c r="W39" i="72"/>
  <c r="V39" i="72"/>
  <c r="U39" i="72"/>
  <c r="T39" i="72"/>
  <c r="S39" i="72"/>
  <c r="R39" i="72"/>
  <c r="Q39" i="72"/>
  <c r="P39" i="72"/>
  <c r="O39" i="72"/>
  <c r="N39" i="72"/>
  <c r="M39" i="72"/>
  <c r="L39" i="72"/>
  <c r="K39" i="72"/>
  <c r="J39" i="72"/>
  <c r="I39" i="72"/>
  <c r="H39" i="72"/>
  <c r="G39" i="72"/>
  <c r="F39" i="72"/>
  <c r="E39" i="72"/>
  <c r="D39" i="72"/>
  <c r="C39" i="72"/>
  <c r="AA39" i="73"/>
  <c r="Y39" i="73"/>
  <c r="X39" i="73"/>
  <c r="Z39" i="73" s="1"/>
  <c r="W39" i="73"/>
  <c r="V39" i="73"/>
  <c r="U39" i="73"/>
  <c r="T39" i="73"/>
  <c r="S39" i="73"/>
  <c r="R39" i="73"/>
  <c r="Q39" i="73"/>
  <c r="P39" i="73"/>
  <c r="O39" i="73"/>
  <c r="N39" i="73"/>
  <c r="M39" i="73"/>
  <c r="L39" i="73"/>
  <c r="K39" i="73"/>
  <c r="J39" i="73"/>
  <c r="I39" i="73"/>
  <c r="H39" i="73"/>
  <c r="G39" i="73"/>
  <c r="F39" i="73"/>
  <c r="E39" i="73"/>
  <c r="D39" i="73"/>
  <c r="C39" i="73"/>
  <c r="AA39" i="74"/>
  <c r="Y39" i="74"/>
  <c r="X39" i="74"/>
  <c r="W39" i="74"/>
  <c r="V39" i="74"/>
  <c r="U39" i="74"/>
  <c r="T39" i="74"/>
  <c r="S39" i="74"/>
  <c r="R39" i="74"/>
  <c r="Q39" i="74"/>
  <c r="P39" i="74"/>
  <c r="O39" i="74"/>
  <c r="N39" i="74"/>
  <c r="M39" i="74"/>
  <c r="L39" i="74"/>
  <c r="K39" i="74"/>
  <c r="J39" i="74"/>
  <c r="I39" i="74"/>
  <c r="H39" i="74"/>
  <c r="G39" i="74"/>
  <c r="F39" i="74"/>
  <c r="E39" i="74"/>
  <c r="D39" i="74"/>
  <c r="C39" i="74"/>
  <c r="AA39" i="75"/>
  <c r="Y39" i="75"/>
  <c r="X39" i="75"/>
  <c r="Z39" i="75" s="1"/>
  <c r="W39" i="75"/>
  <c r="V39" i="75"/>
  <c r="U39" i="75"/>
  <c r="T39" i="75"/>
  <c r="S39" i="75"/>
  <c r="R39" i="75"/>
  <c r="Q39" i="75"/>
  <c r="P39" i="75"/>
  <c r="O39" i="75"/>
  <c r="N39" i="75"/>
  <c r="M39" i="75"/>
  <c r="L39" i="75"/>
  <c r="K39" i="75"/>
  <c r="J39" i="75"/>
  <c r="I39" i="75"/>
  <c r="H39" i="75"/>
  <c r="G39" i="75"/>
  <c r="F39" i="75"/>
  <c r="E39" i="75"/>
  <c r="D39" i="75"/>
  <c r="C39" i="75"/>
  <c r="AA39" i="76"/>
  <c r="Y39" i="76"/>
  <c r="X39" i="76"/>
  <c r="W39" i="76"/>
  <c r="V39" i="76"/>
  <c r="U39" i="76"/>
  <c r="T39" i="76"/>
  <c r="S39" i="76"/>
  <c r="R39" i="76"/>
  <c r="Q39" i="76"/>
  <c r="P39" i="76"/>
  <c r="O39" i="76"/>
  <c r="N39" i="76"/>
  <c r="M39" i="76"/>
  <c r="L39" i="76"/>
  <c r="K39" i="76"/>
  <c r="J39" i="76"/>
  <c r="I39" i="76"/>
  <c r="H39" i="76"/>
  <c r="G39" i="76"/>
  <c r="F39" i="76"/>
  <c r="E39" i="76"/>
  <c r="D39" i="76"/>
  <c r="C39" i="76"/>
  <c r="AA39" i="77"/>
  <c r="Y39" i="77"/>
  <c r="X39" i="77"/>
  <c r="Z39" i="77" s="1"/>
  <c r="W39" i="77"/>
  <c r="V39" i="77"/>
  <c r="U39" i="77"/>
  <c r="T39" i="77"/>
  <c r="S39" i="77"/>
  <c r="R39" i="77"/>
  <c r="Q39" i="77"/>
  <c r="P39" i="77"/>
  <c r="O39" i="77"/>
  <c r="N39" i="77"/>
  <c r="M39" i="77"/>
  <c r="L39" i="77"/>
  <c r="K39" i="77"/>
  <c r="J39" i="77"/>
  <c r="I39" i="77"/>
  <c r="H39" i="77"/>
  <c r="G39" i="77"/>
  <c r="F39" i="77"/>
  <c r="E39" i="77"/>
  <c r="D39" i="77"/>
  <c r="C39" i="77"/>
  <c r="AA39" i="78"/>
  <c r="Y39" i="78"/>
  <c r="X39" i="78"/>
  <c r="W39" i="78"/>
  <c r="V39" i="78"/>
  <c r="U39" i="78"/>
  <c r="T39" i="78"/>
  <c r="S39" i="78"/>
  <c r="R39" i="78"/>
  <c r="Q39" i="78"/>
  <c r="P39" i="78"/>
  <c r="O39" i="78"/>
  <c r="N39" i="78"/>
  <c r="M39" i="78"/>
  <c r="L39" i="78"/>
  <c r="K39" i="78"/>
  <c r="J39" i="78"/>
  <c r="I39" i="78"/>
  <c r="H39" i="78"/>
  <c r="G39" i="78"/>
  <c r="F39" i="78"/>
  <c r="E39" i="78"/>
  <c r="D39" i="78"/>
  <c r="C39" i="78"/>
  <c r="AA39" i="79"/>
  <c r="Y39" i="79"/>
  <c r="X39" i="79"/>
  <c r="W39" i="79"/>
  <c r="V39" i="79"/>
  <c r="U39" i="79"/>
  <c r="T39" i="79"/>
  <c r="S39" i="79"/>
  <c r="R39" i="79"/>
  <c r="Q39" i="79"/>
  <c r="P39" i="79"/>
  <c r="O39" i="79"/>
  <c r="N39" i="79"/>
  <c r="M39" i="79"/>
  <c r="L39" i="79"/>
  <c r="K39" i="79"/>
  <c r="J39" i="79"/>
  <c r="I39" i="79"/>
  <c r="H39" i="79"/>
  <c r="G39" i="79"/>
  <c r="F39" i="79"/>
  <c r="E39" i="79"/>
  <c r="D39" i="79"/>
  <c r="C39" i="79"/>
  <c r="AA39" i="80"/>
  <c r="Y39" i="80"/>
  <c r="X39" i="80"/>
  <c r="Z39" i="80" s="1"/>
  <c r="W39" i="80"/>
  <c r="V39" i="80"/>
  <c r="U39" i="80"/>
  <c r="T39" i="80"/>
  <c r="S39" i="80"/>
  <c r="R39" i="80"/>
  <c r="Q39" i="80"/>
  <c r="P39" i="80"/>
  <c r="O39" i="80"/>
  <c r="N39" i="80"/>
  <c r="M39" i="80"/>
  <c r="L39" i="80"/>
  <c r="K39" i="80"/>
  <c r="J39" i="80"/>
  <c r="I39" i="80"/>
  <c r="H39" i="80"/>
  <c r="G39" i="80"/>
  <c r="F39" i="80"/>
  <c r="E39" i="80"/>
  <c r="D39" i="80"/>
  <c r="C39" i="80"/>
  <c r="AA39" i="81"/>
  <c r="Y39" i="81"/>
  <c r="X39" i="81"/>
  <c r="Z39" i="81" s="1"/>
  <c r="W39" i="81"/>
  <c r="V39" i="81"/>
  <c r="U39" i="81"/>
  <c r="T39" i="81"/>
  <c r="S39" i="81"/>
  <c r="R39" i="81"/>
  <c r="Q39" i="81"/>
  <c r="P39" i="81"/>
  <c r="O39" i="81"/>
  <c r="N39" i="81"/>
  <c r="M39" i="81"/>
  <c r="L39" i="81"/>
  <c r="K39" i="81"/>
  <c r="J39" i="81"/>
  <c r="I39" i="81"/>
  <c r="H39" i="81"/>
  <c r="G39" i="81"/>
  <c r="F39" i="81"/>
  <c r="E39" i="81"/>
  <c r="D39" i="81"/>
  <c r="C39" i="81"/>
  <c r="AA39" i="82"/>
  <c r="Y39" i="82"/>
  <c r="X39" i="82"/>
  <c r="Z39" i="82" s="1"/>
  <c r="W39" i="82"/>
  <c r="V39" i="82"/>
  <c r="U39" i="82"/>
  <c r="T39" i="82"/>
  <c r="S39" i="82"/>
  <c r="R39" i="82"/>
  <c r="Q39" i="82"/>
  <c r="P39" i="82"/>
  <c r="O39" i="82"/>
  <c r="N39" i="82"/>
  <c r="M39" i="82"/>
  <c r="L39" i="82"/>
  <c r="K39" i="82"/>
  <c r="J39" i="82"/>
  <c r="I39" i="82"/>
  <c r="H39" i="82"/>
  <c r="G39" i="82"/>
  <c r="F39" i="82"/>
  <c r="E39" i="82"/>
  <c r="D39" i="82"/>
  <c r="C39" i="82"/>
  <c r="AA39" i="83"/>
  <c r="Y39" i="83"/>
  <c r="X39" i="83"/>
  <c r="Z39" i="83" s="1"/>
  <c r="W39" i="83"/>
  <c r="V39" i="83"/>
  <c r="U39" i="83"/>
  <c r="T39" i="83"/>
  <c r="S39" i="83"/>
  <c r="R39" i="83"/>
  <c r="Q39" i="83"/>
  <c r="P39" i="83"/>
  <c r="O39" i="83"/>
  <c r="N39" i="83"/>
  <c r="M39" i="83"/>
  <c r="L39" i="83"/>
  <c r="K39" i="83"/>
  <c r="J39" i="83"/>
  <c r="I39" i="83"/>
  <c r="H39" i="83"/>
  <c r="G39" i="83"/>
  <c r="F39" i="83"/>
  <c r="E39" i="83"/>
  <c r="D39" i="83"/>
  <c r="C39" i="83"/>
  <c r="AA39" i="84"/>
  <c r="Y39" i="84"/>
  <c r="X39" i="84"/>
  <c r="Z39" i="84" s="1"/>
  <c r="W39" i="84"/>
  <c r="V39" i="84"/>
  <c r="U39" i="84"/>
  <c r="T39" i="84"/>
  <c r="S39" i="84"/>
  <c r="R39" i="84"/>
  <c r="Q39" i="84"/>
  <c r="P39" i="84"/>
  <c r="O39" i="84"/>
  <c r="N39" i="84"/>
  <c r="M39" i="84"/>
  <c r="L39" i="84"/>
  <c r="K39" i="84"/>
  <c r="J39" i="84"/>
  <c r="I39" i="84"/>
  <c r="H39" i="84"/>
  <c r="G39" i="84"/>
  <c r="F39" i="84"/>
  <c r="E39" i="84"/>
  <c r="D39" i="84"/>
  <c r="C39" i="84"/>
  <c r="AA39" i="85"/>
  <c r="Y39" i="85"/>
  <c r="X39" i="85"/>
  <c r="Z39" i="85" s="1"/>
  <c r="W39" i="85"/>
  <c r="V39" i="85"/>
  <c r="U39" i="85"/>
  <c r="T39" i="85"/>
  <c r="S39" i="85"/>
  <c r="R39" i="85"/>
  <c r="Q39" i="85"/>
  <c r="P39" i="85"/>
  <c r="O39" i="85"/>
  <c r="N39" i="85"/>
  <c r="M39" i="85"/>
  <c r="L39" i="85"/>
  <c r="K39" i="85"/>
  <c r="J39" i="85"/>
  <c r="I39" i="85"/>
  <c r="H39" i="85"/>
  <c r="G39" i="85"/>
  <c r="F39" i="85"/>
  <c r="E39" i="85"/>
  <c r="D39" i="85"/>
  <c r="C39" i="85"/>
  <c r="AA39" i="86"/>
  <c r="Y39" i="86"/>
  <c r="X39" i="86"/>
  <c r="Z39" i="86" s="1"/>
  <c r="W39" i="86"/>
  <c r="V39" i="86"/>
  <c r="U39" i="86"/>
  <c r="T39" i="86"/>
  <c r="S39" i="86"/>
  <c r="R39" i="86"/>
  <c r="Q39" i="86"/>
  <c r="P39" i="86"/>
  <c r="O39" i="86"/>
  <c r="N39" i="86"/>
  <c r="M39" i="86"/>
  <c r="L39" i="86"/>
  <c r="K39" i="86"/>
  <c r="J39" i="86"/>
  <c r="I39" i="86"/>
  <c r="H39" i="86"/>
  <c r="G39" i="86"/>
  <c r="F39" i="86"/>
  <c r="E39" i="86"/>
  <c r="D39" i="86"/>
  <c r="C39" i="86"/>
  <c r="AA39" i="87"/>
  <c r="Y39" i="87"/>
  <c r="X39" i="87"/>
  <c r="Z39" i="87" s="1"/>
  <c r="W39" i="87"/>
  <c r="V39" i="87"/>
  <c r="U39" i="87"/>
  <c r="T39" i="87"/>
  <c r="S39" i="87"/>
  <c r="R39" i="87"/>
  <c r="Q39" i="87"/>
  <c r="P39" i="87"/>
  <c r="O39" i="87"/>
  <c r="N39" i="87"/>
  <c r="M39" i="87"/>
  <c r="L39" i="87"/>
  <c r="K39" i="87"/>
  <c r="J39" i="87"/>
  <c r="I39" i="87"/>
  <c r="H39" i="87"/>
  <c r="G39" i="87"/>
  <c r="F39" i="87"/>
  <c r="E39" i="87"/>
  <c r="D39" i="87"/>
  <c r="C39" i="87"/>
  <c r="AA39" i="88"/>
  <c r="Y39" i="88"/>
  <c r="X39" i="88"/>
  <c r="Z39" i="88" s="1"/>
  <c r="W39" i="88"/>
  <c r="V39" i="88"/>
  <c r="U39" i="88"/>
  <c r="T39" i="88"/>
  <c r="S39" i="88"/>
  <c r="R39" i="88"/>
  <c r="Q39" i="88"/>
  <c r="P39" i="88"/>
  <c r="O39" i="88"/>
  <c r="N39" i="88"/>
  <c r="M39" i="88"/>
  <c r="L39" i="88"/>
  <c r="K39" i="88"/>
  <c r="J39" i="88"/>
  <c r="I39" i="88"/>
  <c r="H39" i="88"/>
  <c r="G39" i="88"/>
  <c r="F39" i="88"/>
  <c r="E39" i="88"/>
  <c r="D39" i="88"/>
  <c r="C39" i="88"/>
  <c r="AA39" i="89"/>
  <c r="Y39" i="89"/>
  <c r="X39" i="89"/>
  <c r="Z39" i="89" s="1"/>
  <c r="W39" i="89"/>
  <c r="V39" i="89"/>
  <c r="U39" i="89"/>
  <c r="T39" i="89"/>
  <c r="S39" i="89"/>
  <c r="R39" i="89"/>
  <c r="Q39" i="89"/>
  <c r="P39" i="89"/>
  <c r="O39" i="89"/>
  <c r="N39" i="89"/>
  <c r="M39" i="89"/>
  <c r="L39" i="89"/>
  <c r="K39" i="89"/>
  <c r="J39" i="89"/>
  <c r="I39" i="89"/>
  <c r="H39" i="89"/>
  <c r="G39" i="89"/>
  <c r="F39" i="89"/>
  <c r="E39" i="89"/>
  <c r="D39" i="89"/>
  <c r="C39" i="89"/>
  <c r="AA39" i="90"/>
  <c r="Y39" i="90"/>
  <c r="X39" i="90"/>
  <c r="Z39" i="90" s="1"/>
  <c r="W39" i="90"/>
  <c r="V39" i="90"/>
  <c r="U39" i="90"/>
  <c r="T39" i="90"/>
  <c r="S39" i="90"/>
  <c r="R39" i="90"/>
  <c r="Q39" i="90"/>
  <c r="P39" i="90"/>
  <c r="O39" i="90"/>
  <c r="N39" i="90"/>
  <c r="M39" i="90"/>
  <c r="L39" i="90"/>
  <c r="K39" i="90"/>
  <c r="J39" i="90"/>
  <c r="I39" i="90"/>
  <c r="H39" i="90"/>
  <c r="G39" i="90"/>
  <c r="F39" i="90"/>
  <c r="E39" i="90"/>
  <c r="D39" i="90"/>
  <c r="C39" i="90"/>
  <c r="AA39" i="91"/>
  <c r="Y39" i="91"/>
  <c r="X39" i="91"/>
  <c r="Z39" i="91" s="1"/>
  <c r="W39" i="91"/>
  <c r="V39" i="91"/>
  <c r="U39" i="91"/>
  <c r="T39" i="91"/>
  <c r="S39" i="91"/>
  <c r="R39" i="91"/>
  <c r="Q39" i="91"/>
  <c r="P39" i="91"/>
  <c r="O39" i="91"/>
  <c r="N39" i="91"/>
  <c r="M39" i="91"/>
  <c r="L39" i="91"/>
  <c r="K39" i="91"/>
  <c r="J39" i="91"/>
  <c r="I39" i="91"/>
  <c r="H39" i="91"/>
  <c r="G39" i="91"/>
  <c r="F39" i="91"/>
  <c r="E39" i="91"/>
  <c r="D39" i="91"/>
  <c r="C39" i="91"/>
  <c r="AA39" i="92"/>
  <c r="Y39" i="92"/>
  <c r="X39" i="92"/>
  <c r="Z39" i="92" s="1"/>
  <c r="W39" i="92"/>
  <c r="V39" i="92"/>
  <c r="U39" i="92"/>
  <c r="T39" i="92"/>
  <c r="S39" i="92"/>
  <c r="R39" i="92"/>
  <c r="Q39" i="92"/>
  <c r="P39" i="92"/>
  <c r="O39" i="92"/>
  <c r="N39" i="92"/>
  <c r="M39" i="92"/>
  <c r="L39" i="92"/>
  <c r="K39" i="92"/>
  <c r="J39" i="92"/>
  <c r="I39" i="92"/>
  <c r="H39" i="92"/>
  <c r="G39" i="92"/>
  <c r="F39" i="92"/>
  <c r="E39" i="92"/>
  <c r="D39" i="92"/>
  <c r="C39" i="92"/>
  <c r="AA39" i="93"/>
  <c r="Y39" i="93"/>
  <c r="X39" i="93"/>
  <c r="Z39" i="93" s="1"/>
  <c r="W39" i="93"/>
  <c r="V39" i="93"/>
  <c r="U39" i="93"/>
  <c r="T39" i="93"/>
  <c r="S39" i="93"/>
  <c r="R39" i="93"/>
  <c r="Q39" i="93"/>
  <c r="P39" i="93"/>
  <c r="O39" i="93"/>
  <c r="N39" i="93"/>
  <c r="M39" i="93"/>
  <c r="L39" i="93"/>
  <c r="K39" i="93"/>
  <c r="J39" i="93"/>
  <c r="I39" i="93"/>
  <c r="H39" i="93"/>
  <c r="G39" i="93"/>
  <c r="F39" i="93"/>
  <c r="E39" i="93"/>
  <c r="D39" i="93"/>
  <c r="C39" i="93"/>
  <c r="AA39" i="94"/>
  <c r="Y39" i="94"/>
  <c r="X39" i="94"/>
  <c r="Z39" i="94" s="1"/>
  <c r="W39" i="94"/>
  <c r="V39" i="94"/>
  <c r="U39" i="94"/>
  <c r="T39" i="94"/>
  <c r="S39" i="94"/>
  <c r="R39" i="94"/>
  <c r="Q39" i="94"/>
  <c r="P39" i="94"/>
  <c r="O39" i="94"/>
  <c r="N39" i="94"/>
  <c r="M39" i="94"/>
  <c r="L39" i="94"/>
  <c r="K39" i="94"/>
  <c r="J39" i="94"/>
  <c r="I39" i="94"/>
  <c r="H39" i="94"/>
  <c r="G39" i="94"/>
  <c r="F39" i="94"/>
  <c r="E39" i="94"/>
  <c r="D39" i="94"/>
  <c r="C39" i="94"/>
  <c r="AA39" i="95"/>
  <c r="Y39" i="95"/>
  <c r="X39" i="95"/>
  <c r="Z39" i="95" s="1"/>
  <c r="W39" i="95"/>
  <c r="V39" i="95"/>
  <c r="U39" i="95"/>
  <c r="T39" i="95"/>
  <c r="S39" i="95"/>
  <c r="R39" i="95"/>
  <c r="Q39" i="95"/>
  <c r="P39" i="95"/>
  <c r="O39" i="95"/>
  <c r="N39" i="95"/>
  <c r="M39" i="95"/>
  <c r="L39" i="95"/>
  <c r="K39" i="95"/>
  <c r="J39" i="95"/>
  <c r="I39" i="95"/>
  <c r="H39" i="95"/>
  <c r="G39" i="95"/>
  <c r="F39" i="95"/>
  <c r="E39" i="95"/>
  <c r="D39" i="95"/>
  <c r="C39" i="95"/>
  <c r="AA39" i="96"/>
  <c r="Y39" i="96"/>
  <c r="X39" i="96"/>
  <c r="Z39" i="96" s="1"/>
  <c r="W39" i="96"/>
  <c r="V39" i="96"/>
  <c r="U39" i="96"/>
  <c r="T39" i="96"/>
  <c r="S39" i="96"/>
  <c r="R39" i="96"/>
  <c r="Q39" i="96"/>
  <c r="P39" i="96"/>
  <c r="O39" i="96"/>
  <c r="N39" i="96"/>
  <c r="M39" i="96"/>
  <c r="L39" i="96"/>
  <c r="K39" i="96"/>
  <c r="J39" i="96"/>
  <c r="I39" i="96"/>
  <c r="H39" i="96"/>
  <c r="G39" i="96"/>
  <c r="F39" i="96"/>
  <c r="E39" i="96"/>
  <c r="D39" i="96"/>
  <c r="C39" i="96"/>
  <c r="AA39" i="97"/>
  <c r="Y39" i="97"/>
  <c r="X39" i="97"/>
  <c r="Z39" i="97" s="1"/>
  <c r="W39" i="97"/>
  <c r="V39" i="97"/>
  <c r="U39" i="97"/>
  <c r="T39" i="97"/>
  <c r="S39" i="97"/>
  <c r="R39" i="97"/>
  <c r="Q39" i="97"/>
  <c r="P39" i="97"/>
  <c r="O39" i="97"/>
  <c r="N39" i="97"/>
  <c r="M39" i="97"/>
  <c r="L39" i="97"/>
  <c r="K39" i="97"/>
  <c r="J39" i="97"/>
  <c r="I39" i="97"/>
  <c r="H39" i="97"/>
  <c r="G39" i="97"/>
  <c r="F39" i="97"/>
  <c r="E39" i="97"/>
  <c r="D39" i="97"/>
  <c r="C39" i="97"/>
  <c r="AA39" i="98"/>
  <c r="Y39" i="98"/>
  <c r="X39" i="98"/>
  <c r="Z39" i="98" s="1"/>
  <c r="W39" i="98"/>
  <c r="V39" i="98"/>
  <c r="U39" i="98"/>
  <c r="T39" i="98"/>
  <c r="S39" i="98"/>
  <c r="R39" i="98"/>
  <c r="Q39" i="98"/>
  <c r="P39" i="98"/>
  <c r="O39" i="98"/>
  <c r="N39" i="98"/>
  <c r="M39" i="98"/>
  <c r="L39" i="98"/>
  <c r="K39" i="98"/>
  <c r="J39" i="98"/>
  <c r="I39" i="98"/>
  <c r="H39" i="98"/>
  <c r="G39" i="98"/>
  <c r="F39" i="98"/>
  <c r="E39" i="98"/>
  <c r="D39" i="98"/>
  <c r="C39" i="98"/>
  <c r="AA39" i="99"/>
  <c r="Y39" i="99"/>
  <c r="X39" i="99"/>
  <c r="Z39" i="99" s="1"/>
  <c r="W39" i="99"/>
  <c r="V39" i="99"/>
  <c r="U39" i="99"/>
  <c r="T39" i="99"/>
  <c r="S39" i="99"/>
  <c r="R39" i="99"/>
  <c r="Q39" i="99"/>
  <c r="P39" i="99"/>
  <c r="O39" i="99"/>
  <c r="N39" i="99"/>
  <c r="M39" i="99"/>
  <c r="L39" i="99"/>
  <c r="K39" i="99"/>
  <c r="J39" i="99"/>
  <c r="I39" i="99"/>
  <c r="H39" i="99"/>
  <c r="G39" i="99"/>
  <c r="F39" i="99"/>
  <c r="E39" i="99"/>
  <c r="D39" i="99"/>
  <c r="C39" i="99"/>
  <c r="AA39" i="100"/>
  <c r="Y39" i="100"/>
  <c r="X39" i="100"/>
  <c r="Z39" i="100" s="1"/>
  <c r="W39" i="100"/>
  <c r="V39" i="100"/>
  <c r="U39" i="100"/>
  <c r="T39" i="100"/>
  <c r="S39" i="100"/>
  <c r="R39" i="100"/>
  <c r="Q39" i="100"/>
  <c r="P39" i="100"/>
  <c r="O39" i="100"/>
  <c r="N39" i="100"/>
  <c r="M39" i="100"/>
  <c r="L39" i="100"/>
  <c r="K39" i="100"/>
  <c r="J39" i="100"/>
  <c r="I39" i="100"/>
  <c r="H39" i="100"/>
  <c r="G39" i="100"/>
  <c r="F39" i="100"/>
  <c r="E39" i="100"/>
  <c r="D39" i="100"/>
  <c r="C39" i="100"/>
  <c r="AA39" i="101"/>
  <c r="Y39" i="101"/>
  <c r="X39" i="101"/>
  <c r="Z39" i="101" s="1"/>
  <c r="W39" i="101"/>
  <c r="V39" i="101"/>
  <c r="U39" i="101"/>
  <c r="T39" i="101"/>
  <c r="S39" i="101"/>
  <c r="R39" i="101"/>
  <c r="Q39" i="101"/>
  <c r="P39" i="101"/>
  <c r="O39" i="101"/>
  <c r="N39" i="101"/>
  <c r="M39" i="101"/>
  <c r="L39" i="101"/>
  <c r="K39" i="101"/>
  <c r="J39" i="101"/>
  <c r="I39" i="101"/>
  <c r="H39" i="101"/>
  <c r="G39" i="101"/>
  <c r="F39" i="101"/>
  <c r="E39" i="101"/>
  <c r="D39" i="101"/>
  <c r="C39" i="101"/>
  <c r="AA39" i="102"/>
  <c r="Y39" i="102"/>
  <c r="X39" i="102"/>
  <c r="Z39" i="102" s="1"/>
  <c r="W39" i="102"/>
  <c r="V39" i="102"/>
  <c r="U39" i="102"/>
  <c r="T39" i="102"/>
  <c r="S39" i="102"/>
  <c r="R39" i="102"/>
  <c r="Q39" i="102"/>
  <c r="P39" i="102"/>
  <c r="O39" i="102"/>
  <c r="N39" i="102"/>
  <c r="M39" i="102"/>
  <c r="L39" i="102"/>
  <c r="K39" i="102"/>
  <c r="J39" i="102"/>
  <c r="I39" i="102"/>
  <c r="H39" i="102"/>
  <c r="G39" i="102"/>
  <c r="F39" i="102"/>
  <c r="E39" i="102"/>
  <c r="D39" i="102"/>
  <c r="C39" i="102"/>
  <c r="AA39" i="103"/>
  <c r="Y39" i="103"/>
  <c r="X39" i="103"/>
  <c r="Z39" i="103" s="1"/>
  <c r="W39" i="103"/>
  <c r="V39" i="103"/>
  <c r="U39" i="103"/>
  <c r="T39" i="103"/>
  <c r="S39" i="103"/>
  <c r="R39" i="103"/>
  <c r="Q39" i="103"/>
  <c r="P39" i="103"/>
  <c r="O39" i="103"/>
  <c r="N39" i="103"/>
  <c r="M39" i="103"/>
  <c r="L39" i="103"/>
  <c r="K39" i="103"/>
  <c r="J39" i="103"/>
  <c r="I39" i="103"/>
  <c r="H39" i="103"/>
  <c r="G39" i="103"/>
  <c r="F39" i="103"/>
  <c r="E39" i="103"/>
  <c r="D39" i="103"/>
  <c r="C39" i="103"/>
  <c r="AA39" i="104"/>
  <c r="Y39" i="104"/>
  <c r="X39" i="104"/>
  <c r="Z39" i="104" s="1"/>
  <c r="W39" i="104"/>
  <c r="V39" i="104"/>
  <c r="U39" i="104"/>
  <c r="T39" i="104"/>
  <c r="S39" i="104"/>
  <c r="R39" i="104"/>
  <c r="Q39" i="104"/>
  <c r="P39" i="104"/>
  <c r="O39" i="104"/>
  <c r="N39" i="104"/>
  <c r="M39" i="104"/>
  <c r="L39" i="104"/>
  <c r="K39" i="104"/>
  <c r="J39" i="104"/>
  <c r="I39" i="104"/>
  <c r="H39" i="104"/>
  <c r="G39" i="104"/>
  <c r="F39" i="104"/>
  <c r="E39" i="104"/>
  <c r="D39" i="104"/>
  <c r="C39" i="104"/>
  <c r="AA39" i="105"/>
  <c r="Y39" i="105"/>
  <c r="X39" i="105"/>
  <c r="W39" i="105"/>
  <c r="V39" i="105"/>
  <c r="U39" i="105"/>
  <c r="T39" i="105"/>
  <c r="S39" i="105"/>
  <c r="R39" i="105"/>
  <c r="Q39" i="105"/>
  <c r="P39" i="105"/>
  <c r="O39" i="105"/>
  <c r="N39" i="105"/>
  <c r="M39" i="105"/>
  <c r="L39" i="105"/>
  <c r="K39" i="105"/>
  <c r="J39" i="105"/>
  <c r="I39" i="105"/>
  <c r="H39" i="105"/>
  <c r="G39" i="105"/>
  <c r="F39" i="105"/>
  <c r="E39" i="105"/>
  <c r="D39" i="105"/>
  <c r="C39" i="105"/>
  <c r="AA39" i="106"/>
  <c r="Y39" i="106"/>
  <c r="X39" i="106"/>
  <c r="Z39" i="106" s="1"/>
  <c r="W39" i="106"/>
  <c r="V39" i="106"/>
  <c r="U39" i="106"/>
  <c r="T39" i="106"/>
  <c r="S39" i="106"/>
  <c r="R39" i="106"/>
  <c r="Q39" i="106"/>
  <c r="P39" i="106"/>
  <c r="O39" i="106"/>
  <c r="N39" i="106"/>
  <c r="M39" i="106"/>
  <c r="L39" i="106"/>
  <c r="K39" i="106"/>
  <c r="J39" i="106"/>
  <c r="I39" i="106"/>
  <c r="H39" i="106"/>
  <c r="G39" i="106"/>
  <c r="F39" i="106"/>
  <c r="E39" i="106"/>
  <c r="D39" i="106"/>
  <c r="C39" i="106"/>
  <c r="AA39" i="107"/>
  <c r="Z39" i="107"/>
  <c r="Y39" i="107"/>
  <c r="X39" i="107"/>
  <c r="W39" i="107"/>
  <c r="V39" i="107"/>
  <c r="U39" i="107"/>
  <c r="T39" i="107"/>
  <c r="S39" i="107"/>
  <c r="R39" i="107"/>
  <c r="Q39" i="107"/>
  <c r="P39" i="107"/>
  <c r="O39" i="107"/>
  <c r="N39" i="107"/>
  <c r="M39" i="107"/>
  <c r="L39" i="107"/>
  <c r="K39" i="107"/>
  <c r="J39" i="107"/>
  <c r="I39" i="107"/>
  <c r="H39" i="107"/>
  <c r="G39" i="107"/>
  <c r="F39" i="107"/>
  <c r="E39" i="107"/>
  <c r="D39" i="107"/>
  <c r="C39" i="107"/>
  <c r="AA39" i="108"/>
  <c r="Y39" i="108"/>
  <c r="X39" i="108"/>
  <c r="Z39" i="108" s="1"/>
  <c r="W39" i="108"/>
  <c r="V39" i="108"/>
  <c r="U39" i="108"/>
  <c r="T39" i="108"/>
  <c r="S39" i="108"/>
  <c r="R39" i="108"/>
  <c r="Q39" i="108"/>
  <c r="P39" i="108"/>
  <c r="O39" i="108"/>
  <c r="N39" i="108"/>
  <c r="M39" i="108"/>
  <c r="L39" i="108"/>
  <c r="K39" i="108"/>
  <c r="J39" i="108"/>
  <c r="I39" i="108"/>
  <c r="H39" i="108"/>
  <c r="G39" i="108"/>
  <c r="F39" i="108"/>
  <c r="E39" i="108"/>
  <c r="D39" i="108"/>
  <c r="C39" i="108"/>
  <c r="AA39" i="109"/>
  <c r="Z39" i="109"/>
  <c r="Y39" i="109"/>
  <c r="X39" i="109"/>
  <c r="W39" i="109"/>
  <c r="V39" i="109"/>
  <c r="U39" i="109"/>
  <c r="T39" i="109"/>
  <c r="S39" i="109"/>
  <c r="R39" i="109"/>
  <c r="Q39" i="109"/>
  <c r="P39" i="109"/>
  <c r="O39" i="109"/>
  <c r="N39" i="109"/>
  <c r="M39" i="109"/>
  <c r="L39" i="109"/>
  <c r="K39" i="109"/>
  <c r="J39" i="109"/>
  <c r="I39" i="109"/>
  <c r="H39" i="109"/>
  <c r="G39" i="109"/>
  <c r="F39" i="109"/>
  <c r="E39" i="109"/>
  <c r="D39" i="109"/>
  <c r="C39" i="109"/>
  <c r="AA39" i="110"/>
  <c r="Y39" i="110"/>
  <c r="X39" i="110"/>
  <c r="Z39" i="110" s="1"/>
  <c r="W39" i="110"/>
  <c r="V39" i="110"/>
  <c r="U39" i="110"/>
  <c r="T39" i="110"/>
  <c r="S39" i="110"/>
  <c r="R39" i="110"/>
  <c r="Q39" i="110"/>
  <c r="P39" i="110"/>
  <c r="O39" i="110"/>
  <c r="N39" i="110"/>
  <c r="M39" i="110"/>
  <c r="L39" i="110"/>
  <c r="K39" i="110"/>
  <c r="J39" i="110"/>
  <c r="I39" i="110"/>
  <c r="H39" i="110"/>
  <c r="G39" i="110"/>
  <c r="F39" i="110"/>
  <c r="E39" i="110"/>
  <c r="D39" i="110"/>
  <c r="C39" i="110"/>
  <c r="AA39" i="111"/>
  <c r="Y39" i="111"/>
  <c r="X39" i="111"/>
  <c r="Z39" i="111" s="1"/>
  <c r="W39" i="111"/>
  <c r="V39" i="111"/>
  <c r="U39" i="111"/>
  <c r="T39" i="111"/>
  <c r="S39" i="111"/>
  <c r="R39" i="111"/>
  <c r="Q39" i="111"/>
  <c r="P39" i="111"/>
  <c r="O39" i="111"/>
  <c r="N39" i="111"/>
  <c r="M39" i="111"/>
  <c r="L39" i="111"/>
  <c r="K39" i="111"/>
  <c r="J39" i="111"/>
  <c r="I39" i="111"/>
  <c r="H39" i="111"/>
  <c r="G39" i="111"/>
  <c r="F39" i="111"/>
  <c r="E39" i="111"/>
  <c r="D39" i="111"/>
  <c r="C39" i="111"/>
  <c r="AA39" i="112"/>
  <c r="Y39" i="112"/>
  <c r="X39" i="112"/>
  <c r="Z39" i="112" s="1"/>
  <c r="W39" i="112"/>
  <c r="V39" i="112"/>
  <c r="U39" i="112"/>
  <c r="T39" i="112"/>
  <c r="S39" i="112"/>
  <c r="R39" i="112"/>
  <c r="Q39" i="112"/>
  <c r="P39" i="112"/>
  <c r="O39" i="112"/>
  <c r="N39" i="112"/>
  <c r="M39" i="112"/>
  <c r="L39" i="112"/>
  <c r="K39" i="112"/>
  <c r="J39" i="112"/>
  <c r="I39" i="112"/>
  <c r="H39" i="112"/>
  <c r="G39" i="112"/>
  <c r="F39" i="112"/>
  <c r="E39" i="112"/>
  <c r="D39" i="112"/>
  <c r="C39" i="112"/>
  <c r="AA39" i="113"/>
  <c r="Y39" i="113"/>
  <c r="X39" i="113"/>
  <c r="Z39" i="113" s="1"/>
  <c r="W39" i="113"/>
  <c r="V39" i="113"/>
  <c r="U39" i="113"/>
  <c r="T39" i="113"/>
  <c r="S39" i="113"/>
  <c r="R39" i="113"/>
  <c r="Q39" i="113"/>
  <c r="P39" i="113"/>
  <c r="O39" i="113"/>
  <c r="N39" i="113"/>
  <c r="M39" i="113"/>
  <c r="L39" i="113"/>
  <c r="K39" i="113"/>
  <c r="J39" i="113"/>
  <c r="I39" i="113"/>
  <c r="H39" i="113"/>
  <c r="G39" i="113"/>
  <c r="F39" i="113"/>
  <c r="E39" i="113"/>
  <c r="D39" i="113"/>
  <c r="C39" i="113"/>
  <c r="AA39" i="114"/>
  <c r="Y39" i="114"/>
  <c r="X39" i="114"/>
  <c r="Z39" i="114" s="1"/>
  <c r="W39" i="114"/>
  <c r="V39" i="114"/>
  <c r="U39" i="114"/>
  <c r="T39" i="114"/>
  <c r="S39" i="114"/>
  <c r="R39" i="114"/>
  <c r="Q39" i="114"/>
  <c r="P39" i="114"/>
  <c r="O39" i="114"/>
  <c r="N39" i="114"/>
  <c r="M39" i="114"/>
  <c r="L39" i="114"/>
  <c r="K39" i="114"/>
  <c r="J39" i="114"/>
  <c r="I39" i="114"/>
  <c r="H39" i="114"/>
  <c r="G39" i="114"/>
  <c r="F39" i="114"/>
  <c r="E39" i="114"/>
  <c r="D39" i="114"/>
  <c r="C39" i="114"/>
  <c r="AA39" i="115"/>
  <c r="Z39" i="115"/>
  <c r="Y39" i="115"/>
  <c r="X39" i="115"/>
  <c r="W39" i="115"/>
  <c r="V39" i="115"/>
  <c r="U39" i="115"/>
  <c r="T39" i="115"/>
  <c r="S39" i="115"/>
  <c r="R39" i="115"/>
  <c r="Q39" i="115"/>
  <c r="P39" i="115"/>
  <c r="O39" i="115"/>
  <c r="N39" i="115"/>
  <c r="M39" i="115"/>
  <c r="L39" i="115"/>
  <c r="K39" i="115"/>
  <c r="J39" i="115"/>
  <c r="I39" i="115"/>
  <c r="H39" i="115"/>
  <c r="G39" i="115"/>
  <c r="F39" i="115"/>
  <c r="E39" i="115"/>
  <c r="D39" i="115"/>
  <c r="C39" i="115"/>
  <c r="AA39" i="116"/>
  <c r="Y39" i="116"/>
  <c r="X39" i="116"/>
  <c r="Z39" i="116" s="1"/>
  <c r="W39" i="116"/>
  <c r="V39" i="116"/>
  <c r="U39" i="116"/>
  <c r="T39" i="116"/>
  <c r="S39" i="116"/>
  <c r="R39" i="116"/>
  <c r="Q39" i="116"/>
  <c r="P39" i="116"/>
  <c r="O39" i="116"/>
  <c r="N39" i="116"/>
  <c r="M39" i="116"/>
  <c r="L39" i="116"/>
  <c r="K39" i="116"/>
  <c r="J39" i="116"/>
  <c r="I39" i="116"/>
  <c r="H39" i="116"/>
  <c r="G39" i="116"/>
  <c r="F39" i="116"/>
  <c r="E39" i="116"/>
  <c r="D39" i="116"/>
  <c r="C39" i="116"/>
  <c r="AA39" i="117"/>
  <c r="Y39" i="117"/>
  <c r="X39" i="117"/>
  <c r="Z39" i="117" s="1"/>
  <c r="W39" i="117"/>
  <c r="V39" i="117"/>
  <c r="U39" i="117"/>
  <c r="T39" i="117"/>
  <c r="S39" i="117"/>
  <c r="R39" i="117"/>
  <c r="Q39" i="117"/>
  <c r="P39" i="117"/>
  <c r="O39" i="117"/>
  <c r="N39" i="117"/>
  <c r="M39" i="117"/>
  <c r="L39" i="117"/>
  <c r="K39" i="117"/>
  <c r="J39" i="117"/>
  <c r="I39" i="117"/>
  <c r="H39" i="117"/>
  <c r="G39" i="117"/>
  <c r="F39" i="117"/>
  <c r="E39" i="117"/>
  <c r="D39" i="117"/>
  <c r="C39" i="117"/>
  <c r="AA39" i="118"/>
  <c r="Y39" i="118"/>
  <c r="X39" i="118"/>
  <c r="Z39" i="118" s="1"/>
  <c r="W39" i="118"/>
  <c r="V39" i="118"/>
  <c r="U39" i="118"/>
  <c r="T39" i="118"/>
  <c r="S39" i="118"/>
  <c r="R39" i="118"/>
  <c r="Q39" i="118"/>
  <c r="P39" i="118"/>
  <c r="O39" i="118"/>
  <c r="N39" i="118"/>
  <c r="M39" i="118"/>
  <c r="L39" i="118"/>
  <c r="K39" i="118"/>
  <c r="J39" i="118"/>
  <c r="I39" i="118"/>
  <c r="H39" i="118"/>
  <c r="G39" i="118"/>
  <c r="F39" i="118"/>
  <c r="E39" i="118"/>
  <c r="D39" i="118"/>
  <c r="C39" i="118"/>
  <c r="AA39" i="119"/>
  <c r="Y39" i="119"/>
  <c r="X39" i="119"/>
  <c r="Z39" i="119" s="1"/>
  <c r="W39" i="119"/>
  <c r="V39" i="119"/>
  <c r="U39" i="119"/>
  <c r="T39" i="119"/>
  <c r="S39" i="119"/>
  <c r="R39" i="119"/>
  <c r="Q39" i="119"/>
  <c r="P39" i="119"/>
  <c r="O39" i="119"/>
  <c r="N39" i="119"/>
  <c r="M39" i="119"/>
  <c r="L39" i="119"/>
  <c r="K39" i="119"/>
  <c r="J39" i="119"/>
  <c r="I39" i="119"/>
  <c r="H39" i="119"/>
  <c r="G39" i="119"/>
  <c r="F39" i="119"/>
  <c r="E39" i="119"/>
  <c r="D39" i="119"/>
  <c r="C39" i="119"/>
  <c r="AA39" i="120"/>
  <c r="Y39" i="120"/>
  <c r="X39" i="120"/>
  <c r="Z39" i="120" s="1"/>
  <c r="W39" i="120"/>
  <c r="V39" i="120"/>
  <c r="U39" i="120"/>
  <c r="T39" i="120"/>
  <c r="S39" i="120"/>
  <c r="R39" i="120"/>
  <c r="Q39" i="120"/>
  <c r="P39" i="120"/>
  <c r="O39" i="120"/>
  <c r="N39" i="120"/>
  <c r="M39" i="120"/>
  <c r="L39" i="120"/>
  <c r="K39" i="120"/>
  <c r="J39" i="120"/>
  <c r="I39" i="120"/>
  <c r="H39" i="120"/>
  <c r="G39" i="120"/>
  <c r="F39" i="120"/>
  <c r="E39" i="120"/>
  <c r="D39" i="120"/>
  <c r="C39" i="120"/>
  <c r="AA39" i="121"/>
  <c r="Y39" i="121"/>
  <c r="X39" i="121"/>
  <c r="Z39" i="121" s="1"/>
  <c r="W39" i="121"/>
  <c r="V39" i="121"/>
  <c r="U39" i="121"/>
  <c r="T39" i="121"/>
  <c r="S39" i="121"/>
  <c r="R39" i="121"/>
  <c r="Q39" i="121"/>
  <c r="P39" i="121"/>
  <c r="O39" i="121"/>
  <c r="N39" i="121"/>
  <c r="M39" i="121"/>
  <c r="L39" i="121"/>
  <c r="K39" i="121"/>
  <c r="J39" i="121"/>
  <c r="I39" i="121"/>
  <c r="H39" i="121"/>
  <c r="G39" i="121"/>
  <c r="F39" i="121"/>
  <c r="E39" i="121"/>
  <c r="D39" i="121"/>
  <c r="C39" i="121"/>
  <c r="AA39" i="122"/>
  <c r="Y39" i="122"/>
  <c r="X39" i="122"/>
  <c r="Z39" i="122" s="1"/>
  <c r="W39" i="122"/>
  <c r="V39" i="122"/>
  <c r="U39" i="122"/>
  <c r="T39" i="122"/>
  <c r="S39" i="122"/>
  <c r="R39" i="122"/>
  <c r="Q39" i="122"/>
  <c r="P39" i="122"/>
  <c r="O39" i="122"/>
  <c r="N39" i="122"/>
  <c r="M39" i="122"/>
  <c r="L39" i="122"/>
  <c r="K39" i="122"/>
  <c r="J39" i="122"/>
  <c r="I39" i="122"/>
  <c r="H39" i="122"/>
  <c r="G39" i="122"/>
  <c r="F39" i="122"/>
  <c r="E39" i="122"/>
  <c r="D39" i="122"/>
  <c r="C39" i="122"/>
  <c r="AA39" i="123"/>
  <c r="Y39" i="123"/>
  <c r="X39" i="123"/>
  <c r="Z39" i="123" s="1"/>
  <c r="W39" i="123"/>
  <c r="V39" i="123"/>
  <c r="U39" i="123"/>
  <c r="T39" i="123"/>
  <c r="S39" i="123"/>
  <c r="R39" i="123"/>
  <c r="Q39" i="123"/>
  <c r="P39" i="123"/>
  <c r="O39" i="123"/>
  <c r="N39" i="123"/>
  <c r="M39" i="123"/>
  <c r="L39" i="123"/>
  <c r="K39" i="123"/>
  <c r="J39" i="123"/>
  <c r="I39" i="123"/>
  <c r="H39" i="123"/>
  <c r="G39" i="123"/>
  <c r="F39" i="123"/>
  <c r="E39" i="123"/>
  <c r="D39" i="123"/>
  <c r="C39" i="123"/>
  <c r="AA39" i="124"/>
  <c r="Y39" i="124"/>
  <c r="X39" i="124"/>
  <c r="Z39" i="124" s="1"/>
  <c r="W39" i="124"/>
  <c r="V39" i="124"/>
  <c r="U39" i="124"/>
  <c r="T39" i="124"/>
  <c r="S39" i="124"/>
  <c r="R39" i="124"/>
  <c r="Q39" i="124"/>
  <c r="P39" i="124"/>
  <c r="O39" i="124"/>
  <c r="N39" i="124"/>
  <c r="M39" i="124"/>
  <c r="L39" i="124"/>
  <c r="K39" i="124"/>
  <c r="J39" i="124"/>
  <c r="I39" i="124"/>
  <c r="H39" i="124"/>
  <c r="G39" i="124"/>
  <c r="F39" i="124"/>
  <c r="E39" i="124"/>
  <c r="D39" i="124"/>
  <c r="C39" i="124"/>
  <c r="AA39" i="125"/>
  <c r="Y39" i="125"/>
  <c r="X39" i="125"/>
  <c r="Z39" i="125" s="1"/>
  <c r="W39" i="125"/>
  <c r="V39" i="125"/>
  <c r="U39" i="125"/>
  <c r="T39" i="125"/>
  <c r="S39" i="125"/>
  <c r="R39" i="125"/>
  <c r="Q39" i="125"/>
  <c r="P39" i="125"/>
  <c r="O39" i="125"/>
  <c r="N39" i="125"/>
  <c r="M39" i="125"/>
  <c r="L39" i="125"/>
  <c r="K39" i="125"/>
  <c r="J39" i="125"/>
  <c r="I39" i="125"/>
  <c r="H39" i="125"/>
  <c r="G39" i="125"/>
  <c r="F39" i="125"/>
  <c r="E39" i="125"/>
  <c r="D39" i="125"/>
  <c r="C39" i="125"/>
  <c r="AA39" i="126"/>
  <c r="Y39" i="126"/>
  <c r="X39" i="126"/>
  <c r="Z39" i="126" s="1"/>
  <c r="W39" i="126"/>
  <c r="V39" i="126"/>
  <c r="U39" i="126"/>
  <c r="T39" i="126"/>
  <c r="S39" i="126"/>
  <c r="R39" i="126"/>
  <c r="Q39" i="126"/>
  <c r="P39" i="126"/>
  <c r="O39" i="126"/>
  <c r="N39" i="126"/>
  <c r="M39" i="126"/>
  <c r="L39" i="126"/>
  <c r="K39" i="126"/>
  <c r="J39" i="126"/>
  <c r="I39" i="126"/>
  <c r="H39" i="126"/>
  <c r="G39" i="126"/>
  <c r="F39" i="126"/>
  <c r="E39" i="126"/>
  <c r="D39" i="126"/>
  <c r="C39" i="126"/>
  <c r="AA39" i="127"/>
  <c r="Z39" i="127"/>
  <c r="Y39" i="127"/>
  <c r="X39" i="127"/>
  <c r="W39" i="127"/>
  <c r="V39" i="127"/>
  <c r="U39" i="127"/>
  <c r="T39" i="127"/>
  <c r="S39" i="127"/>
  <c r="R39" i="127"/>
  <c r="Q39" i="127"/>
  <c r="P39" i="127"/>
  <c r="O39" i="127"/>
  <c r="N39" i="127"/>
  <c r="M39" i="127"/>
  <c r="L39" i="127"/>
  <c r="K39" i="127"/>
  <c r="J39" i="127"/>
  <c r="I39" i="127"/>
  <c r="H39" i="127"/>
  <c r="G39" i="127"/>
  <c r="F39" i="127"/>
  <c r="E39" i="127"/>
  <c r="D39" i="127"/>
  <c r="C39" i="127"/>
  <c r="AA39" i="128"/>
  <c r="Y39" i="128"/>
  <c r="X39" i="128"/>
  <c r="Z39" i="128" s="1"/>
  <c r="W39" i="128"/>
  <c r="V39" i="128"/>
  <c r="U39" i="128"/>
  <c r="T39" i="128"/>
  <c r="S39" i="128"/>
  <c r="R39" i="128"/>
  <c r="Q39" i="128"/>
  <c r="P39" i="128"/>
  <c r="O39" i="128"/>
  <c r="N39" i="128"/>
  <c r="M39" i="128"/>
  <c r="L39" i="128"/>
  <c r="K39" i="128"/>
  <c r="J39" i="128"/>
  <c r="I39" i="128"/>
  <c r="H39" i="128"/>
  <c r="G39" i="128"/>
  <c r="F39" i="128"/>
  <c r="E39" i="128"/>
  <c r="D39" i="128"/>
  <c r="C39" i="128"/>
  <c r="AA39" i="129"/>
  <c r="Y39" i="129"/>
  <c r="X39" i="129"/>
  <c r="W39" i="129"/>
  <c r="V39" i="129"/>
  <c r="U39" i="129"/>
  <c r="T39" i="129"/>
  <c r="S39" i="129"/>
  <c r="R39" i="129"/>
  <c r="Q39" i="129"/>
  <c r="P39" i="129"/>
  <c r="O39" i="129"/>
  <c r="N39" i="129"/>
  <c r="M39" i="129"/>
  <c r="L39" i="129"/>
  <c r="K39" i="129"/>
  <c r="J39" i="129"/>
  <c r="I39" i="129"/>
  <c r="H39" i="129"/>
  <c r="G39" i="129"/>
  <c r="F39" i="129"/>
  <c r="E39" i="129"/>
  <c r="D39" i="129"/>
  <c r="C39" i="129"/>
  <c r="AA39" i="130"/>
  <c r="Z39" i="130"/>
  <c r="Y39" i="130"/>
  <c r="X39" i="130"/>
  <c r="W39" i="130"/>
  <c r="V39" i="130"/>
  <c r="U39" i="130"/>
  <c r="T39" i="130"/>
  <c r="S39" i="130"/>
  <c r="R39" i="130"/>
  <c r="Q39" i="130"/>
  <c r="P39" i="130"/>
  <c r="O39" i="130"/>
  <c r="N39" i="130"/>
  <c r="M39" i="130"/>
  <c r="L39" i="130"/>
  <c r="K39" i="130"/>
  <c r="J39" i="130"/>
  <c r="I39" i="130"/>
  <c r="H39" i="130"/>
  <c r="G39" i="130"/>
  <c r="F39" i="130"/>
  <c r="E39" i="130"/>
  <c r="D39" i="130"/>
  <c r="C39" i="130"/>
  <c r="AA39" i="131"/>
  <c r="Y39" i="131"/>
  <c r="X39" i="131"/>
  <c r="W39" i="131"/>
  <c r="V39" i="131"/>
  <c r="U39" i="131"/>
  <c r="T39" i="131"/>
  <c r="S39" i="131"/>
  <c r="R39" i="131"/>
  <c r="Q39" i="131"/>
  <c r="P39" i="131"/>
  <c r="O39" i="131"/>
  <c r="N39" i="131"/>
  <c r="M39" i="131"/>
  <c r="L39" i="131"/>
  <c r="K39" i="131"/>
  <c r="J39" i="131"/>
  <c r="I39" i="131"/>
  <c r="H39" i="131"/>
  <c r="G39" i="131"/>
  <c r="F39" i="131"/>
  <c r="E39" i="131"/>
  <c r="D39" i="131"/>
  <c r="C39" i="131"/>
  <c r="AA39" i="132"/>
  <c r="Y39" i="132"/>
  <c r="X39" i="132"/>
  <c r="Z39" i="132" s="1"/>
  <c r="W39" i="132"/>
  <c r="V39" i="132"/>
  <c r="U39" i="132"/>
  <c r="T39" i="132"/>
  <c r="S39" i="132"/>
  <c r="R39" i="132"/>
  <c r="Q39" i="132"/>
  <c r="P39" i="132"/>
  <c r="O39" i="132"/>
  <c r="N39" i="132"/>
  <c r="M39" i="132"/>
  <c r="L39" i="132"/>
  <c r="K39" i="132"/>
  <c r="J39" i="132"/>
  <c r="I39" i="132"/>
  <c r="H39" i="132"/>
  <c r="G39" i="132"/>
  <c r="F39" i="132"/>
  <c r="E39" i="132"/>
  <c r="D39" i="132"/>
  <c r="C39" i="132"/>
  <c r="AA39" i="133"/>
  <c r="Y39" i="133"/>
  <c r="X39" i="133"/>
  <c r="W39" i="133"/>
  <c r="V39" i="133"/>
  <c r="U39" i="133"/>
  <c r="T39" i="133"/>
  <c r="S39" i="133"/>
  <c r="R39" i="133"/>
  <c r="Q39" i="133"/>
  <c r="P39" i="133"/>
  <c r="O39" i="133"/>
  <c r="N39" i="133"/>
  <c r="M39" i="133"/>
  <c r="L39" i="133"/>
  <c r="K39" i="133"/>
  <c r="J39" i="133"/>
  <c r="I39" i="133"/>
  <c r="H39" i="133"/>
  <c r="G39" i="133"/>
  <c r="F39" i="133"/>
  <c r="E39" i="133"/>
  <c r="D39" i="133"/>
  <c r="C39" i="133"/>
  <c r="AA39" i="134"/>
  <c r="Y39" i="134"/>
  <c r="X39" i="134"/>
  <c r="Z39" i="134" s="1"/>
  <c r="W39" i="134"/>
  <c r="V39" i="134"/>
  <c r="U39" i="134"/>
  <c r="T39" i="134"/>
  <c r="S39" i="134"/>
  <c r="R39" i="134"/>
  <c r="Q39" i="134"/>
  <c r="P39" i="134"/>
  <c r="O39" i="134"/>
  <c r="N39" i="134"/>
  <c r="M39" i="134"/>
  <c r="L39" i="134"/>
  <c r="K39" i="134"/>
  <c r="J39" i="134"/>
  <c r="I39" i="134"/>
  <c r="H39" i="134"/>
  <c r="G39" i="134"/>
  <c r="F39" i="134"/>
  <c r="E39" i="134"/>
  <c r="D39" i="134"/>
  <c r="C39" i="134"/>
  <c r="AA39" i="135"/>
  <c r="Y39" i="135"/>
  <c r="X39" i="135"/>
  <c r="W39" i="135"/>
  <c r="V39" i="135"/>
  <c r="U39" i="135"/>
  <c r="T39" i="135"/>
  <c r="S39" i="135"/>
  <c r="R39" i="135"/>
  <c r="Q39" i="135"/>
  <c r="P39" i="135"/>
  <c r="O39" i="135"/>
  <c r="N39" i="135"/>
  <c r="M39" i="135"/>
  <c r="L39" i="135"/>
  <c r="K39" i="135"/>
  <c r="J39" i="135"/>
  <c r="I39" i="135"/>
  <c r="H39" i="135"/>
  <c r="G39" i="135"/>
  <c r="F39" i="135"/>
  <c r="E39" i="135"/>
  <c r="D39" i="135"/>
  <c r="C39" i="135"/>
  <c r="AA39" i="136"/>
  <c r="Y39" i="136"/>
  <c r="X39" i="136"/>
  <c r="Z39" i="136" s="1"/>
  <c r="W39" i="136"/>
  <c r="V39" i="136"/>
  <c r="U39" i="136"/>
  <c r="T39" i="136"/>
  <c r="S39" i="136"/>
  <c r="R39" i="136"/>
  <c r="Q39" i="136"/>
  <c r="P39" i="136"/>
  <c r="O39" i="136"/>
  <c r="N39" i="136"/>
  <c r="M39" i="136"/>
  <c r="L39" i="136"/>
  <c r="K39" i="136"/>
  <c r="J39" i="136"/>
  <c r="I39" i="136"/>
  <c r="H39" i="136"/>
  <c r="G39" i="136"/>
  <c r="F39" i="136"/>
  <c r="E39" i="136"/>
  <c r="D39" i="136"/>
  <c r="C39" i="136"/>
  <c r="AA39" i="137"/>
  <c r="Y39" i="137"/>
  <c r="X39" i="137"/>
  <c r="W39" i="137"/>
  <c r="V39" i="137"/>
  <c r="U39" i="137"/>
  <c r="T39" i="137"/>
  <c r="S39" i="137"/>
  <c r="R39" i="137"/>
  <c r="Q39" i="137"/>
  <c r="P39" i="137"/>
  <c r="O39" i="137"/>
  <c r="N39" i="137"/>
  <c r="M39" i="137"/>
  <c r="L39" i="137"/>
  <c r="K39" i="137"/>
  <c r="J39" i="137"/>
  <c r="I39" i="137"/>
  <c r="H39" i="137"/>
  <c r="G39" i="137"/>
  <c r="F39" i="137"/>
  <c r="E39" i="137"/>
  <c r="D39" i="137"/>
  <c r="C39" i="137"/>
  <c r="AA39" i="138"/>
  <c r="Z39" i="138"/>
  <c r="Y39" i="138"/>
  <c r="X39" i="138"/>
  <c r="W39" i="138"/>
  <c r="V39" i="138"/>
  <c r="U39" i="138"/>
  <c r="T39" i="138"/>
  <c r="S39" i="138"/>
  <c r="R39" i="138"/>
  <c r="Q39" i="138"/>
  <c r="P39" i="138"/>
  <c r="O39" i="138"/>
  <c r="N39" i="138"/>
  <c r="M39" i="138"/>
  <c r="L39" i="138"/>
  <c r="K39" i="138"/>
  <c r="J39" i="138"/>
  <c r="I39" i="138"/>
  <c r="H39" i="138"/>
  <c r="G39" i="138"/>
  <c r="F39" i="138"/>
  <c r="E39" i="138"/>
  <c r="D39" i="138"/>
  <c r="C39" i="138"/>
  <c r="AA39" i="139"/>
  <c r="Y39" i="139"/>
  <c r="X39" i="139"/>
  <c r="W39" i="139"/>
  <c r="V39" i="139"/>
  <c r="U39" i="139"/>
  <c r="T39" i="139"/>
  <c r="S39" i="139"/>
  <c r="R39" i="139"/>
  <c r="Q39" i="139"/>
  <c r="P39" i="139"/>
  <c r="O39" i="139"/>
  <c r="N39" i="139"/>
  <c r="M39" i="139"/>
  <c r="L39" i="139"/>
  <c r="K39" i="139"/>
  <c r="J39" i="139"/>
  <c r="I39" i="139"/>
  <c r="H39" i="139"/>
  <c r="G39" i="139"/>
  <c r="F39" i="139"/>
  <c r="E39" i="139"/>
  <c r="D39" i="139"/>
  <c r="C39" i="139"/>
  <c r="AA39" i="140"/>
  <c r="Y39" i="140"/>
  <c r="X39" i="140"/>
  <c r="Z39" i="140" s="1"/>
  <c r="W39" i="140"/>
  <c r="V39" i="140"/>
  <c r="U39" i="140"/>
  <c r="T39" i="140"/>
  <c r="S39" i="140"/>
  <c r="R39" i="140"/>
  <c r="Q39" i="140"/>
  <c r="P39" i="140"/>
  <c r="O39" i="140"/>
  <c r="N39" i="140"/>
  <c r="M39" i="140"/>
  <c r="L39" i="140"/>
  <c r="K39" i="140"/>
  <c r="J39" i="140"/>
  <c r="I39" i="140"/>
  <c r="H39" i="140"/>
  <c r="G39" i="140"/>
  <c r="F39" i="140"/>
  <c r="E39" i="140"/>
  <c r="D39" i="140"/>
  <c r="C39" i="140"/>
  <c r="AA39" i="141"/>
  <c r="Y39" i="141"/>
  <c r="X39" i="141"/>
  <c r="W39" i="141"/>
  <c r="V39" i="141"/>
  <c r="U39" i="141"/>
  <c r="T39" i="141"/>
  <c r="S39" i="141"/>
  <c r="R39" i="141"/>
  <c r="Q39" i="141"/>
  <c r="P39" i="141"/>
  <c r="O39" i="141"/>
  <c r="N39" i="141"/>
  <c r="M39" i="141"/>
  <c r="L39" i="141"/>
  <c r="K39" i="141"/>
  <c r="J39" i="141"/>
  <c r="I39" i="141"/>
  <c r="H39" i="141"/>
  <c r="G39" i="141"/>
  <c r="F39" i="141"/>
  <c r="E39" i="141"/>
  <c r="D39" i="141"/>
  <c r="C39" i="141"/>
  <c r="AA39" i="142"/>
  <c r="Y39" i="142"/>
  <c r="X39" i="142"/>
  <c r="Z39" i="142" s="1"/>
  <c r="W39" i="142"/>
  <c r="V39" i="142"/>
  <c r="U39" i="142"/>
  <c r="T39" i="142"/>
  <c r="S39" i="142"/>
  <c r="R39" i="142"/>
  <c r="Q39" i="142"/>
  <c r="P39" i="142"/>
  <c r="O39" i="142"/>
  <c r="N39" i="142"/>
  <c r="M39" i="142"/>
  <c r="L39" i="142"/>
  <c r="K39" i="142"/>
  <c r="J39" i="142"/>
  <c r="I39" i="142"/>
  <c r="H39" i="142"/>
  <c r="G39" i="142"/>
  <c r="F39" i="142"/>
  <c r="E39" i="142"/>
  <c r="D39" i="142"/>
  <c r="C39" i="142"/>
  <c r="AA39" i="143"/>
  <c r="Y39" i="143"/>
  <c r="X39" i="143"/>
  <c r="W39" i="143"/>
  <c r="V39" i="143"/>
  <c r="U39" i="143"/>
  <c r="T39" i="143"/>
  <c r="S39" i="143"/>
  <c r="R39" i="143"/>
  <c r="Q39" i="143"/>
  <c r="P39" i="143"/>
  <c r="O39" i="143"/>
  <c r="N39" i="143"/>
  <c r="M39" i="143"/>
  <c r="L39" i="143"/>
  <c r="K39" i="143"/>
  <c r="J39" i="143"/>
  <c r="I39" i="143"/>
  <c r="H39" i="143"/>
  <c r="G39" i="143"/>
  <c r="F39" i="143"/>
  <c r="E39" i="143"/>
  <c r="D39" i="143"/>
  <c r="C39" i="143"/>
  <c r="AA39" i="144"/>
  <c r="Y39" i="144"/>
  <c r="X39" i="144"/>
  <c r="W39" i="144"/>
  <c r="V39" i="144"/>
  <c r="U39" i="144"/>
  <c r="T39" i="144"/>
  <c r="S39" i="144"/>
  <c r="R39" i="144"/>
  <c r="Q39" i="144"/>
  <c r="P39" i="144"/>
  <c r="O39" i="144"/>
  <c r="N39" i="144"/>
  <c r="M39" i="144"/>
  <c r="L39" i="144"/>
  <c r="K39" i="144"/>
  <c r="J39" i="144"/>
  <c r="I39" i="144"/>
  <c r="H39" i="144"/>
  <c r="G39" i="144"/>
  <c r="F39" i="144"/>
  <c r="E39" i="144"/>
  <c r="D39" i="144"/>
  <c r="C39" i="144"/>
  <c r="AA39" i="145"/>
  <c r="Y39" i="145"/>
  <c r="X39" i="145"/>
  <c r="W39" i="145"/>
  <c r="V39" i="145"/>
  <c r="U39" i="145"/>
  <c r="T39" i="145"/>
  <c r="S39" i="145"/>
  <c r="R39" i="145"/>
  <c r="Q39" i="145"/>
  <c r="P39" i="145"/>
  <c r="O39" i="145"/>
  <c r="N39" i="145"/>
  <c r="M39" i="145"/>
  <c r="L39" i="145"/>
  <c r="K39" i="145"/>
  <c r="J39" i="145"/>
  <c r="I39" i="145"/>
  <c r="H39" i="145"/>
  <c r="G39" i="145"/>
  <c r="F39" i="145"/>
  <c r="E39" i="145"/>
  <c r="D39" i="145"/>
  <c r="C39" i="145"/>
  <c r="AA39" i="146"/>
  <c r="Y39" i="146"/>
  <c r="X39" i="146"/>
  <c r="Z39" i="146" s="1"/>
  <c r="W39" i="146"/>
  <c r="V39" i="146"/>
  <c r="U39" i="146"/>
  <c r="T39" i="146"/>
  <c r="S39" i="146"/>
  <c r="R39" i="146"/>
  <c r="Q39" i="146"/>
  <c r="P39" i="146"/>
  <c r="O39" i="146"/>
  <c r="N39" i="146"/>
  <c r="M39" i="146"/>
  <c r="L39" i="146"/>
  <c r="K39" i="146"/>
  <c r="J39" i="146"/>
  <c r="I39" i="146"/>
  <c r="H39" i="146"/>
  <c r="G39" i="146"/>
  <c r="F39" i="146"/>
  <c r="E39" i="146"/>
  <c r="D39" i="146"/>
  <c r="C39" i="146"/>
  <c r="AA39" i="147"/>
  <c r="Y39" i="147"/>
  <c r="X39" i="147"/>
  <c r="W39" i="147"/>
  <c r="V39" i="147"/>
  <c r="U39" i="147"/>
  <c r="T39" i="147"/>
  <c r="S39" i="147"/>
  <c r="R39" i="147"/>
  <c r="Q39" i="147"/>
  <c r="P39" i="147"/>
  <c r="O39" i="147"/>
  <c r="N39" i="147"/>
  <c r="M39" i="147"/>
  <c r="L39" i="147"/>
  <c r="K39" i="147"/>
  <c r="J39" i="147"/>
  <c r="I39" i="147"/>
  <c r="H39" i="147"/>
  <c r="G39" i="147"/>
  <c r="F39" i="147"/>
  <c r="E39" i="147"/>
  <c r="D39" i="147"/>
  <c r="C39" i="147"/>
  <c r="AA39" i="148"/>
  <c r="Y39" i="148"/>
  <c r="X39" i="148"/>
  <c r="Z39" i="148" s="1"/>
  <c r="W39" i="148"/>
  <c r="V39" i="148"/>
  <c r="U39" i="148"/>
  <c r="T39" i="148"/>
  <c r="S39" i="148"/>
  <c r="R39" i="148"/>
  <c r="Q39" i="148"/>
  <c r="P39" i="148"/>
  <c r="O39" i="148"/>
  <c r="N39" i="148"/>
  <c r="M39" i="148"/>
  <c r="L39" i="148"/>
  <c r="K39" i="148"/>
  <c r="J39" i="148"/>
  <c r="I39" i="148"/>
  <c r="H39" i="148"/>
  <c r="G39" i="148"/>
  <c r="F39" i="148"/>
  <c r="E39" i="148"/>
  <c r="D39" i="148"/>
  <c r="C39" i="148"/>
  <c r="AA39" i="149"/>
  <c r="Y39" i="149"/>
  <c r="X39" i="149"/>
  <c r="W39" i="149"/>
  <c r="V39" i="149"/>
  <c r="U39" i="149"/>
  <c r="T39" i="149"/>
  <c r="S39" i="149"/>
  <c r="R39" i="149"/>
  <c r="Q39" i="149"/>
  <c r="P39" i="149"/>
  <c r="O39" i="149"/>
  <c r="N39" i="149"/>
  <c r="M39" i="149"/>
  <c r="L39" i="149"/>
  <c r="K39" i="149"/>
  <c r="J39" i="149"/>
  <c r="I39" i="149"/>
  <c r="H39" i="149"/>
  <c r="G39" i="149"/>
  <c r="F39" i="149"/>
  <c r="E39" i="149"/>
  <c r="D39" i="149"/>
  <c r="C39" i="149"/>
  <c r="AA39" i="150"/>
  <c r="Y39" i="150"/>
  <c r="X39" i="150"/>
  <c r="Z39" i="150" s="1"/>
  <c r="W39" i="150"/>
  <c r="V39" i="150"/>
  <c r="U39" i="150"/>
  <c r="T39" i="150"/>
  <c r="S39" i="150"/>
  <c r="R39" i="150"/>
  <c r="Q39" i="150"/>
  <c r="P39" i="150"/>
  <c r="O39" i="150"/>
  <c r="N39" i="150"/>
  <c r="M39" i="150"/>
  <c r="L39" i="150"/>
  <c r="K39" i="150"/>
  <c r="J39" i="150"/>
  <c r="I39" i="150"/>
  <c r="H39" i="150"/>
  <c r="G39" i="150"/>
  <c r="F39" i="150"/>
  <c r="E39" i="150"/>
  <c r="D39" i="150"/>
  <c r="C39" i="150"/>
  <c r="AA39" i="151"/>
  <c r="Y39" i="151"/>
  <c r="X39" i="151"/>
  <c r="W39" i="151"/>
  <c r="V39" i="151"/>
  <c r="U39" i="151"/>
  <c r="T39" i="151"/>
  <c r="S39" i="151"/>
  <c r="R39" i="151"/>
  <c r="Q39" i="151"/>
  <c r="P39" i="151"/>
  <c r="O39" i="151"/>
  <c r="N39" i="151"/>
  <c r="M39" i="151"/>
  <c r="L39" i="151"/>
  <c r="K39" i="151"/>
  <c r="J39" i="151"/>
  <c r="I39" i="151"/>
  <c r="H39" i="151"/>
  <c r="G39" i="151"/>
  <c r="F39" i="151"/>
  <c r="E39" i="151"/>
  <c r="D39" i="151"/>
  <c r="C39" i="151"/>
  <c r="AA39" i="152"/>
  <c r="Y39" i="152"/>
  <c r="X39" i="152"/>
  <c r="Z39" i="152" s="1"/>
  <c r="W39" i="152"/>
  <c r="V39" i="152"/>
  <c r="U39" i="152"/>
  <c r="T39" i="152"/>
  <c r="S39" i="152"/>
  <c r="R39" i="152"/>
  <c r="Q39" i="152"/>
  <c r="P39" i="152"/>
  <c r="O39" i="152"/>
  <c r="N39" i="152"/>
  <c r="M39" i="152"/>
  <c r="L39" i="152"/>
  <c r="K39" i="152"/>
  <c r="J39" i="152"/>
  <c r="I39" i="152"/>
  <c r="H39" i="152"/>
  <c r="G39" i="152"/>
  <c r="F39" i="152"/>
  <c r="E39" i="152"/>
  <c r="D39" i="152"/>
  <c r="C39" i="152"/>
  <c r="AA39" i="153"/>
  <c r="Y39" i="153"/>
  <c r="X39" i="153"/>
  <c r="W39" i="153"/>
  <c r="V39" i="153"/>
  <c r="U39" i="153"/>
  <c r="T39" i="153"/>
  <c r="S39" i="153"/>
  <c r="R39" i="153"/>
  <c r="Q39" i="153"/>
  <c r="P39" i="153"/>
  <c r="O39" i="153"/>
  <c r="N39" i="153"/>
  <c r="M39" i="153"/>
  <c r="L39" i="153"/>
  <c r="K39" i="153"/>
  <c r="J39" i="153"/>
  <c r="I39" i="153"/>
  <c r="H39" i="153"/>
  <c r="G39" i="153"/>
  <c r="F39" i="153"/>
  <c r="E39" i="153"/>
  <c r="D39" i="153"/>
  <c r="C39" i="153"/>
  <c r="AA39" i="154"/>
  <c r="Y39" i="154"/>
  <c r="X39" i="154"/>
  <c r="Z39" i="154" s="1"/>
  <c r="W39" i="154"/>
  <c r="V39" i="154"/>
  <c r="U39" i="154"/>
  <c r="T39" i="154"/>
  <c r="S39" i="154"/>
  <c r="R39" i="154"/>
  <c r="Q39" i="154"/>
  <c r="P39" i="154"/>
  <c r="O39" i="154"/>
  <c r="N39" i="154"/>
  <c r="M39" i="154"/>
  <c r="L39" i="154"/>
  <c r="K39" i="154"/>
  <c r="J39" i="154"/>
  <c r="I39" i="154"/>
  <c r="H39" i="154"/>
  <c r="G39" i="154"/>
  <c r="F39" i="154"/>
  <c r="E39" i="154"/>
  <c r="D39" i="154"/>
  <c r="C39" i="154"/>
  <c r="AA39" i="155"/>
  <c r="Y39" i="155"/>
  <c r="X39" i="155"/>
  <c r="W39" i="155"/>
  <c r="V39" i="155"/>
  <c r="U39" i="155"/>
  <c r="T39" i="155"/>
  <c r="S39" i="155"/>
  <c r="R39" i="155"/>
  <c r="Q39" i="155"/>
  <c r="P39" i="155"/>
  <c r="O39" i="155"/>
  <c r="N39" i="155"/>
  <c r="M39" i="155"/>
  <c r="L39" i="155"/>
  <c r="K39" i="155"/>
  <c r="J39" i="155"/>
  <c r="I39" i="155"/>
  <c r="H39" i="155"/>
  <c r="G39" i="155"/>
  <c r="F39" i="155"/>
  <c r="E39" i="155"/>
  <c r="D39" i="155"/>
  <c r="C39" i="155"/>
  <c r="AA39" i="156"/>
  <c r="Y39" i="156"/>
  <c r="X39" i="156"/>
  <c r="Z39" i="156" s="1"/>
  <c r="W39" i="156"/>
  <c r="V39" i="156"/>
  <c r="U39" i="156"/>
  <c r="T39" i="156"/>
  <c r="S39" i="156"/>
  <c r="R39" i="156"/>
  <c r="Q39" i="156"/>
  <c r="P39" i="156"/>
  <c r="O39" i="156"/>
  <c r="N39" i="156"/>
  <c r="M39" i="156"/>
  <c r="L39" i="156"/>
  <c r="K39" i="156"/>
  <c r="J39" i="156"/>
  <c r="I39" i="156"/>
  <c r="H39" i="156"/>
  <c r="G39" i="156"/>
  <c r="F39" i="156"/>
  <c r="E39" i="156"/>
  <c r="D39" i="156"/>
  <c r="C39" i="156"/>
  <c r="AA39" i="157"/>
  <c r="Y39" i="157"/>
  <c r="X39" i="157"/>
  <c r="W39" i="157"/>
  <c r="V39" i="157"/>
  <c r="U39" i="157"/>
  <c r="T39" i="157"/>
  <c r="S39" i="157"/>
  <c r="R39" i="157"/>
  <c r="Q39" i="157"/>
  <c r="P39" i="157"/>
  <c r="O39" i="157"/>
  <c r="N39" i="157"/>
  <c r="M39" i="157"/>
  <c r="L39" i="157"/>
  <c r="K39" i="157"/>
  <c r="J39" i="157"/>
  <c r="I39" i="157"/>
  <c r="H39" i="157"/>
  <c r="G39" i="157"/>
  <c r="F39" i="157"/>
  <c r="E39" i="157"/>
  <c r="D39" i="157"/>
  <c r="C39" i="157"/>
  <c r="AA39" i="158"/>
  <c r="Y39" i="158"/>
  <c r="X39" i="158"/>
  <c r="Z39" i="158" s="1"/>
  <c r="W39" i="158"/>
  <c r="V39" i="158"/>
  <c r="U39" i="158"/>
  <c r="T39" i="158"/>
  <c r="S39" i="158"/>
  <c r="R39" i="158"/>
  <c r="Q39" i="158"/>
  <c r="P39" i="158"/>
  <c r="O39" i="158"/>
  <c r="N39" i="158"/>
  <c r="M39" i="158"/>
  <c r="L39" i="158"/>
  <c r="K39" i="158"/>
  <c r="J39" i="158"/>
  <c r="I39" i="158"/>
  <c r="H39" i="158"/>
  <c r="G39" i="158"/>
  <c r="F39" i="158"/>
  <c r="E39" i="158"/>
  <c r="D39" i="158"/>
  <c r="C39" i="158"/>
  <c r="AA39" i="159"/>
  <c r="Y39" i="159"/>
  <c r="X39" i="159"/>
  <c r="W39" i="159"/>
  <c r="V39" i="159"/>
  <c r="U39" i="159"/>
  <c r="T39" i="159"/>
  <c r="S39" i="159"/>
  <c r="R39" i="159"/>
  <c r="Q39" i="159"/>
  <c r="P39" i="159"/>
  <c r="O39" i="159"/>
  <c r="N39" i="159"/>
  <c r="M39" i="159"/>
  <c r="L39" i="159"/>
  <c r="K39" i="159"/>
  <c r="J39" i="159"/>
  <c r="I39" i="159"/>
  <c r="H39" i="159"/>
  <c r="G39" i="159"/>
  <c r="F39" i="159"/>
  <c r="E39" i="159"/>
  <c r="D39" i="159"/>
  <c r="C39" i="159"/>
  <c r="AA39" i="160"/>
  <c r="Z39" i="160"/>
  <c r="Y39" i="160"/>
  <c r="X39" i="160"/>
  <c r="W39" i="160"/>
  <c r="V39" i="160"/>
  <c r="U39" i="160"/>
  <c r="T39" i="160"/>
  <c r="S39" i="160"/>
  <c r="R39" i="160"/>
  <c r="Q39" i="160"/>
  <c r="P39" i="160"/>
  <c r="O39" i="160"/>
  <c r="N39" i="160"/>
  <c r="M39" i="160"/>
  <c r="L39" i="160"/>
  <c r="K39" i="160"/>
  <c r="J39" i="160"/>
  <c r="I39" i="160"/>
  <c r="H39" i="160"/>
  <c r="G39" i="160"/>
  <c r="F39" i="160"/>
  <c r="E39" i="160"/>
  <c r="D39" i="160"/>
  <c r="C39" i="160"/>
  <c r="AA39" i="161"/>
  <c r="Y39" i="161"/>
  <c r="X39" i="161"/>
  <c r="W39" i="161"/>
  <c r="V39" i="161"/>
  <c r="U39" i="161"/>
  <c r="T39" i="161"/>
  <c r="S39" i="161"/>
  <c r="R39" i="161"/>
  <c r="Q39" i="161"/>
  <c r="P39" i="161"/>
  <c r="O39" i="161"/>
  <c r="N39" i="161"/>
  <c r="M39" i="161"/>
  <c r="L39" i="161"/>
  <c r="K39" i="161"/>
  <c r="J39" i="161"/>
  <c r="I39" i="161"/>
  <c r="H39" i="161"/>
  <c r="G39" i="161"/>
  <c r="F39" i="161"/>
  <c r="E39" i="161"/>
  <c r="D39" i="161"/>
  <c r="C39" i="161"/>
  <c r="AA39" i="162"/>
  <c r="Y39" i="162"/>
  <c r="X39" i="162"/>
  <c r="Z39" i="162" s="1"/>
  <c r="W39" i="162"/>
  <c r="V39" i="162"/>
  <c r="U39" i="162"/>
  <c r="T39" i="162"/>
  <c r="S39" i="162"/>
  <c r="R39" i="162"/>
  <c r="Q39" i="162"/>
  <c r="P39" i="162"/>
  <c r="O39" i="162"/>
  <c r="N39" i="162"/>
  <c r="M39" i="162"/>
  <c r="L39" i="162"/>
  <c r="K39" i="162"/>
  <c r="J39" i="162"/>
  <c r="I39" i="162"/>
  <c r="H39" i="162"/>
  <c r="G39" i="162"/>
  <c r="F39" i="162"/>
  <c r="E39" i="162"/>
  <c r="D39" i="162"/>
  <c r="C39" i="162"/>
  <c r="AA39" i="163"/>
  <c r="Y39" i="163"/>
  <c r="X39" i="163"/>
  <c r="W39" i="163"/>
  <c r="V39" i="163"/>
  <c r="U39" i="163"/>
  <c r="T39" i="163"/>
  <c r="S39" i="163"/>
  <c r="R39" i="163"/>
  <c r="Q39" i="163"/>
  <c r="P39" i="163"/>
  <c r="O39" i="163"/>
  <c r="N39" i="163"/>
  <c r="M39" i="163"/>
  <c r="L39" i="163"/>
  <c r="K39" i="163"/>
  <c r="J39" i="163"/>
  <c r="I39" i="163"/>
  <c r="H39" i="163"/>
  <c r="G39" i="163"/>
  <c r="F39" i="163"/>
  <c r="E39" i="163"/>
  <c r="D39" i="163"/>
  <c r="C39" i="163"/>
  <c r="AA39" i="164"/>
  <c r="Y39" i="164"/>
  <c r="X39" i="164"/>
  <c r="Z39" i="164" s="1"/>
  <c r="W39" i="164"/>
  <c r="V39" i="164"/>
  <c r="U39" i="164"/>
  <c r="T39" i="164"/>
  <c r="S39" i="164"/>
  <c r="R39" i="164"/>
  <c r="Q39" i="164"/>
  <c r="P39" i="164"/>
  <c r="O39" i="164"/>
  <c r="N39" i="164"/>
  <c r="M39" i="164"/>
  <c r="L39" i="164"/>
  <c r="K39" i="164"/>
  <c r="J39" i="164"/>
  <c r="I39" i="164"/>
  <c r="H39" i="164"/>
  <c r="G39" i="164"/>
  <c r="F39" i="164"/>
  <c r="E39" i="164"/>
  <c r="D39" i="164"/>
  <c r="C39" i="164"/>
  <c r="AA39" i="165"/>
  <c r="Y39" i="165"/>
  <c r="X39" i="165"/>
  <c r="W39" i="165"/>
  <c r="V39" i="165"/>
  <c r="U39" i="165"/>
  <c r="T39" i="165"/>
  <c r="S39" i="165"/>
  <c r="R39" i="165"/>
  <c r="Q39" i="165"/>
  <c r="P39" i="165"/>
  <c r="O39" i="165"/>
  <c r="N39" i="165"/>
  <c r="M39" i="165"/>
  <c r="L39" i="165"/>
  <c r="K39" i="165"/>
  <c r="J39" i="165"/>
  <c r="I39" i="165"/>
  <c r="H39" i="165"/>
  <c r="G39" i="165"/>
  <c r="F39" i="165"/>
  <c r="E39" i="165"/>
  <c r="D39" i="165"/>
  <c r="C39" i="165"/>
  <c r="AA39" i="166"/>
  <c r="Y39" i="166"/>
  <c r="X39" i="166"/>
  <c r="Z39" i="166" s="1"/>
  <c r="W39" i="166"/>
  <c r="V39" i="166"/>
  <c r="U39" i="166"/>
  <c r="T39" i="166"/>
  <c r="S39" i="166"/>
  <c r="R39" i="166"/>
  <c r="Q39" i="166"/>
  <c r="P39" i="166"/>
  <c r="O39" i="166"/>
  <c r="N39" i="166"/>
  <c r="M39" i="166"/>
  <c r="L39" i="166"/>
  <c r="K39" i="166"/>
  <c r="J39" i="166"/>
  <c r="I39" i="166"/>
  <c r="H39" i="166"/>
  <c r="G39" i="166"/>
  <c r="F39" i="166"/>
  <c r="E39" i="166"/>
  <c r="D39" i="166"/>
  <c r="C39" i="166"/>
  <c r="AA39" i="167"/>
  <c r="Y39" i="167"/>
  <c r="X39" i="167"/>
  <c r="W39" i="167"/>
  <c r="V39" i="167"/>
  <c r="U39" i="167"/>
  <c r="T39" i="167"/>
  <c r="S39" i="167"/>
  <c r="R39" i="167"/>
  <c r="Q39" i="167"/>
  <c r="P39" i="167"/>
  <c r="O39" i="167"/>
  <c r="N39" i="167"/>
  <c r="M39" i="167"/>
  <c r="L39" i="167"/>
  <c r="K39" i="167"/>
  <c r="J39" i="167"/>
  <c r="I39" i="167"/>
  <c r="H39" i="167"/>
  <c r="G39" i="167"/>
  <c r="F39" i="167"/>
  <c r="E39" i="167"/>
  <c r="D39" i="167"/>
  <c r="C39" i="167"/>
  <c r="AA39" i="168"/>
  <c r="Y39" i="168"/>
  <c r="X39" i="168"/>
  <c r="Z39" i="168" s="1"/>
  <c r="W39" i="168"/>
  <c r="V39" i="168"/>
  <c r="U39" i="168"/>
  <c r="T39" i="168"/>
  <c r="S39" i="168"/>
  <c r="R39" i="168"/>
  <c r="Q39" i="168"/>
  <c r="P39" i="168"/>
  <c r="O39" i="168"/>
  <c r="N39" i="168"/>
  <c r="M39" i="168"/>
  <c r="L39" i="168"/>
  <c r="K39" i="168"/>
  <c r="J39" i="168"/>
  <c r="I39" i="168"/>
  <c r="H39" i="168"/>
  <c r="G39" i="168"/>
  <c r="F39" i="168"/>
  <c r="E39" i="168"/>
  <c r="D39" i="168"/>
  <c r="C39" i="168"/>
  <c r="AA39" i="169"/>
  <c r="Y39" i="169"/>
  <c r="X39" i="169"/>
  <c r="W39" i="169"/>
  <c r="V39" i="169"/>
  <c r="U39" i="169"/>
  <c r="T39" i="169"/>
  <c r="S39" i="169"/>
  <c r="R39" i="169"/>
  <c r="Q39" i="169"/>
  <c r="P39" i="169"/>
  <c r="O39" i="169"/>
  <c r="N39" i="169"/>
  <c r="M39" i="169"/>
  <c r="L39" i="169"/>
  <c r="K39" i="169"/>
  <c r="J39" i="169"/>
  <c r="I39" i="169"/>
  <c r="H39" i="169"/>
  <c r="G39" i="169"/>
  <c r="F39" i="169"/>
  <c r="E39" i="169"/>
  <c r="D39" i="169"/>
  <c r="C39" i="169"/>
  <c r="AA39" i="170"/>
  <c r="Y39" i="170"/>
  <c r="X39" i="170"/>
  <c r="Z39" i="170" s="1"/>
  <c r="W39" i="170"/>
  <c r="V39" i="170"/>
  <c r="U39" i="170"/>
  <c r="T39" i="170"/>
  <c r="S39" i="170"/>
  <c r="R39" i="170"/>
  <c r="Q39" i="170"/>
  <c r="P39" i="170"/>
  <c r="O39" i="170"/>
  <c r="N39" i="170"/>
  <c r="M39" i="170"/>
  <c r="L39" i="170"/>
  <c r="K39" i="170"/>
  <c r="J39" i="170"/>
  <c r="I39" i="170"/>
  <c r="H39" i="170"/>
  <c r="G39" i="170"/>
  <c r="F39" i="170"/>
  <c r="E39" i="170"/>
  <c r="D39" i="170"/>
  <c r="C39" i="170"/>
  <c r="AA39" i="171"/>
  <c r="Y39" i="171"/>
  <c r="X39" i="171"/>
  <c r="W39" i="171"/>
  <c r="V39" i="171"/>
  <c r="U39" i="171"/>
  <c r="T39" i="171"/>
  <c r="S39" i="171"/>
  <c r="R39" i="171"/>
  <c r="Q39" i="171"/>
  <c r="P39" i="171"/>
  <c r="O39" i="171"/>
  <c r="N39" i="171"/>
  <c r="M39" i="171"/>
  <c r="L39" i="171"/>
  <c r="K39" i="171"/>
  <c r="J39" i="171"/>
  <c r="I39" i="171"/>
  <c r="H39" i="171"/>
  <c r="G39" i="171"/>
  <c r="F39" i="171"/>
  <c r="E39" i="171"/>
  <c r="D39" i="171"/>
  <c r="C39" i="171"/>
  <c r="AA39" i="172"/>
  <c r="Y39" i="172"/>
  <c r="X39" i="172"/>
  <c r="Z39" i="172" s="1"/>
  <c r="W39" i="172"/>
  <c r="V39" i="172"/>
  <c r="U39" i="172"/>
  <c r="T39" i="172"/>
  <c r="S39" i="172"/>
  <c r="R39" i="172"/>
  <c r="Q39" i="172"/>
  <c r="P39" i="172"/>
  <c r="O39" i="172"/>
  <c r="N39" i="172"/>
  <c r="M39" i="172"/>
  <c r="L39" i="172"/>
  <c r="K39" i="172"/>
  <c r="J39" i="172"/>
  <c r="I39" i="172"/>
  <c r="H39" i="172"/>
  <c r="G39" i="172"/>
  <c r="F39" i="172"/>
  <c r="E39" i="172"/>
  <c r="D39" i="172"/>
  <c r="C39" i="172"/>
  <c r="AA39" i="173"/>
  <c r="Y39" i="173"/>
  <c r="X39" i="173"/>
  <c r="W39" i="173"/>
  <c r="V39" i="173"/>
  <c r="U39" i="173"/>
  <c r="T39" i="173"/>
  <c r="S39" i="173"/>
  <c r="R39" i="173"/>
  <c r="Q39" i="173"/>
  <c r="P39" i="173"/>
  <c r="O39" i="173"/>
  <c r="N39" i="173"/>
  <c r="M39" i="173"/>
  <c r="L39" i="173"/>
  <c r="K39" i="173"/>
  <c r="J39" i="173"/>
  <c r="I39" i="173"/>
  <c r="H39" i="173"/>
  <c r="G39" i="173"/>
  <c r="F39" i="173"/>
  <c r="E39" i="173"/>
  <c r="D39" i="173"/>
  <c r="C39" i="173"/>
  <c r="AA39" i="174"/>
  <c r="Y39" i="174"/>
  <c r="X39" i="174"/>
  <c r="Z39" i="174" s="1"/>
  <c r="W39" i="174"/>
  <c r="V39" i="174"/>
  <c r="U39" i="174"/>
  <c r="T39" i="174"/>
  <c r="S39" i="174"/>
  <c r="R39" i="174"/>
  <c r="Q39" i="174"/>
  <c r="P39" i="174"/>
  <c r="O39" i="174"/>
  <c r="N39" i="174"/>
  <c r="M39" i="174"/>
  <c r="L39" i="174"/>
  <c r="K39" i="174"/>
  <c r="J39" i="174"/>
  <c r="I39" i="174"/>
  <c r="H39" i="174"/>
  <c r="G39" i="174"/>
  <c r="F39" i="174"/>
  <c r="E39" i="174"/>
  <c r="D39" i="174"/>
  <c r="C39" i="174"/>
  <c r="AA39" i="175"/>
  <c r="Y39" i="175"/>
  <c r="X39" i="175"/>
  <c r="W39" i="175"/>
  <c r="V39" i="175"/>
  <c r="U39" i="175"/>
  <c r="T39" i="175"/>
  <c r="S39" i="175"/>
  <c r="R39" i="175"/>
  <c r="Q39" i="175"/>
  <c r="P39" i="175"/>
  <c r="O39" i="175"/>
  <c r="N39" i="175"/>
  <c r="M39" i="175"/>
  <c r="L39" i="175"/>
  <c r="K39" i="175"/>
  <c r="J39" i="175"/>
  <c r="I39" i="175"/>
  <c r="H39" i="175"/>
  <c r="G39" i="175"/>
  <c r="F39" i="175"/>
  <c r="E39" i="175"/>
  <c r="D39" i="175"/>
  <c r="C39" i="175"/>
  <c r="AA39" i="176"/>
  <c r="Y39" i="176"/>
  <c r="X39" i="176"/>
  <c r="Z39" i="176" s="1"/>
  <c r="W39" i="176"/>
  <c r="V39" i="176"/>
  <c r="U39" i="176"/>
  <c r="T39" i="176"/>
  <c r="S39" i="176"/>
  <c r="R39" i="176"/>
  <c r="Q39" i="176"/>
  <c r="P39" i="176"/>
  <c r="O39" i="176"/>
  <c r="N39" i="176"/>
  <c r="M39" i="176"/>
  <c r="L39" i="176"/>
  <c r="K39" i="176"/>
  <c r="J39" i="176"/>
  <c r="I39" i="176"/>
  <c r="H39" i="176"/>
  <c r="G39" i="176"/>
  <c r="F39" i="176"/>
  <c r="E39" i="176"/>
  <c r="D39" i="176"/>
  <c r="C39" i="176"/>
  <c r="AA39" i="177"/>
  <c r="Y39" i="177"/>
  <c r="X39" i="177"/>
  <c r="W39" i="177"/>
  <c r="V39" i="177"/>
  <c r="U39" i="177"/>
  <c r="T39" i="177"/>
  <c r="S39" i="177"/>
  <c r="R39" i="177"/>
  <c r="Q39" i="177"/>
  <c r="P39" i="177"/>
  <c r="O39" i="177"/>
  <c r="N39" i="177"/>
  <c r="M39" i="177"/>
  <c r="L39" i="177"/>
  <c r="K39" i="177"/>
  <c r="J39" i="177"/>
  <c r="I39" i="177"/>
  <c r="H39" i="177"/>
  <c r="G39" i="177"/>
  <c r="F39" i="177"/>
  <c r="E39" i="177"/>
  <c r="D39" i="177"/>
  <c r="C39" i="177"/>
  <c r="AA39" i="178"/>
  <c r="Y39" i="178"/>
  <c r="X39" i="178"/>
  <c r="Z39" i="178" s="1"/>
  <c r="W39" i="178"/>
  <c r="V39" i="178"/>
  <c r="U39" i="178"/>
  <c r="T39" i="178"/>
  <c r="S39" i="178"/>
  <c r="R39" i="178"/>
  <c r="Q39" i="178"/>
  <c r="P39" i="178"/>
  <c r="O39" i="178"/>
  <c r="N39" i="178"/>
  <c r="M39" i="178"/>
  <c r="L39" i="178"/>
  <c r="K39" i="178"/>
  <c r="J39" i="178"/>
  <c r="I39" i="178"/>
  <c r="H39" i="178"/>
  <c r="G39" i="178"/>
  <c r="F39" i="178"/>
  <c r="E39" i="178"/>
  <c r="D39" i="178"/>
  <c r="C39" i="178"/>
  <c r="AA39" i="179"/>
  <c r="Y39" i="179"/>
  <c r="X39" i="179"/>
  <c r="W39" i="179"/>
  <c r="V39" i="179"/>
  <c r="U39" i="179"/>
  <c r="T39" i="179"/>
  <c r="S39" i="179"/>
  <c r="R39" i="179"/>
  <c r="Q39" i="179"/>
  <c r="P39" i="179"/>
  <c r="O39" i="179"/>
  <c r="N39" i="179"/>
  <c r="M39" i="179"/>
  <c r="L39" i="179"/>
  <c r="K39" i="179"/>
  <c r="J39" i="179"/>
  <c r="I39" i="179"/>
  <c r="H39" i="179"/>
  <c r="G39" i="179"/>
  <c r="F39" i="179"/>
  <c r="E39" i="179"/>
  <c r="D39" i="179"/>
  <c r="C39" i="179"/>
  <c r="AA39" i="180"/>
  <c r="Y39" i="180"/>
  <c r="X39" i="180"/>
  <c r="Z39" i="180" s="1"/>
  <c r="W39" i="180"/>
  <c r="V39" i="180"/>
  <c r="U39" i="180"/>
  <c r="T39" i="180"/>
  <c r="S39" i="180"/>
  <c r="R39" i="180"/>
  <c r="Q39" i="180"/>
  <c r="P39" i="180"/>
  <c r="O39" i="180"/>
  <c r="N39" i="180"/>
  <c r="M39" i="180"/>
  <c r="L39" i="180"/>
  <c r="K39" i="180"/>
  <c r="J39" i="180"/>
  <c r="I39" i="180"/>
  <c r="H39" i="180"/>
  <c r="G39" i="180"/>
  <c r="F39" i="180"/>
  <c r="E39" i="180"/>
  <c r="D39" i="180"/>
  <c r="C39" i="180"/>
  <c r="AA39" i="181"/>
  <c r="Y39" i="181"/>
  <c r="X39" i="181"/>
  <c r="W39" i="181"/>
  <c r="V39" i="181"/>
  <c r="U39" i="181"/>
  <c r="T39" i="181"/>
  <c r="S39" i="181"/>
  <c r="R39" i="181"/>
  <c r="Q39" i="181"/>
  <c r="P39" i="181"/>
  <c r="O39" i="181"/>
  <c r="N39" i="181"/>
  <c r="M39" i="181"/>
  <c r="L39" i="181"/>
  <c r="K39" i="181"/>
  <c r="J39" i="181"/>
  <c r="I39" i="181"/>
  <c r="H39" i="181"/>
  <c r="G39" i="181"/>
  <c r="F39" i="181"/>
  <c r="E39" i="181"/>
  <c r="D39" i="181"/>
  <c r="C39" i="181"/>
  <c r="AA39" i="182"/>
  <c r="Y39" i="182"/>
  <c r="X39" i="182"/>
  <c r="Z39" i="182" s="1"/>
  <c r="W39" i="182"/>
  <c r="V39" i="182"/>
  <c r="U39" i="182"/>
  <c r="T39" i="182"/>
  <c r="S39" i="182"/>
  <c r="R39" i="182"/>
  <c r="Q39" i="182"/>
  <c r="P39" i="182"/>
  <c r="O39" i="182"/>
  <c r="N39" i="182"/>
  <c r="M39" i="182"/>
  <c r="L39" i="182"/>
  <c r="K39" i="182"/>
  <c r="J39" i="182"/>
  <c r="I39" i="182"/>
  <c r="H39" i="182"/>
  <c r="G39" i="182"/>
  <c r="F39" i="182"/>
  <c r="E39" i="182"/>
  <c r="D39" i="182"/>
  <c r="C39" i="182"/>
  <c r="AA39" i="183"/>
  <c r="Y39" i="183"/>
  <c r="X39" i="183"/>
  <c r="W39" i="183"/>
  <c r="V39" i="183"/>
  <c r="U39" i="183"/>
  <c r="T39" i="183"/>
  <c r="S39" i="183"/>
  <c r="R39" i="183"/>
  <c r="Q39" i="183"/>
  <c r="P39" i="183"/>
  <c r="O39" i="183"/>
  <c r="N39" i="183"/>
  <c r="M39" i="183"/>
  <c r="L39" i="183"/>
  <c r="K39" i="183"/>
  <c r="J39" i="183"/>
  <c r="I39" i="183"/>
  <c r="H39" i="183"/>
  <c r="G39" i="183"/>
  <c r="F39" i="183"/>
  <c r="E39" i="183"/>
  <c r="D39" i="183"/>
  <c r="C39" i="183"/>
  <c r="AA39" i="184"/>
  <c r="Y39" i="184"/>
  <c r="X39" i="184"/>
  <c r="Z39" i="184" s="1"/>
  <c r="W39" i="184"/>
  <c r="V39" i="184"/>
  <c r="U39" i="184"/>
  <c r="T39" i="184"/>
  <c r="S39" i="184"/>
  <c r="R39" i="184"/>
  <c r="Q39" i="184"/>
  <c r="P39" i="184"/>
  <c r="O39" i="184"/>
  <c r="N39" i="184"/>
  <c r="M39" i="184"/>
  <c r="L39" i="184"/>
  <c r="K39" i="184"/>
  <c r="J39" i="184"/>
  <c r="I39" i="184"/>
  <c r="H39" i="184"/>
  <c r="G39" i="184"/>
  <c r="F39" i="184"/>
  <c r="E39" i="184"/>
  <c r="D39" i="184"/>
  <c r="C39" i="184"/>
  <c r="AA39" i="185"/>
  <c r="Y39" i="185"/>
  <c r="X39" i="185"/>
  <c r="W39" i="185"/>
  <c r="V39" i="185"/>
  <c r="U39" i="185"/>
  <c r="T39" i="185"/>
  <c r="S39" i="185"/>
  <c r="R39" i="185"/>
  <c r="Q39" i="185"/>
  <c r="P39" i="185"/>
  <c r="O39" i="185"/>
  <c r="N39" i="185"/>
  <c r="M39" i="185"/>
  <c r="L39" i="185"/>
  <c r="K39" i="185"/>
  <c r="J39" i="185"/>
  <c r="I39" i="185"/>
  <c r="H39" i="185"/>
  <c r="G39" i="185"/>
  <c r="F39" i="185"/>
  <c r="E39" i="185"/>
  <c r="D39" i="185"/>
  <c r="C39" i="185"/>
  <c r="AA39" i="186"/>
  <c r="Y39" i="186"/>
  <c r="X39" i="186"/>
  <c r="Z39" i="186" s="1"/>
  <c r="W39" i="186"/>
  <c r="V39" i="186"/>
  <c r="U39" i="186"/>
  <c r="T39" i="186"/>
  <c r="S39" i="186"/>
  <c r="R39" i="186"/>
  <c r="Q39" i="186"/>
  <c r="P39" i="186"/>
  <c r="O39" i="186"/>
  <c r="N39" i="186"/>
  <c r="M39" i="186"/>
  <c r="L39" i="186"/>
  <c r="K39" i="186"/>
  <c r="J39" i="186"/>
  <c r="I39" i="186"/>
  <c r="H39" i="186"/>
  <c r="G39" i="186"/>
  <c r="F39" i="186"/>
  <c r="E39" i="186"/>
  <c r="D39" i="186"/>
  <c r="C39" i="186"/>
  <c r="AA39" i="187"/>
  <c r="Y39" i="187"/>
  <c r="X39" i="187"/>
  <c r="W39" i="187"/>
  <c r="V39" i="187"/>
  <c r="U39" i="187"/>
  <c r="T39" i="187"/>
  <c r="S39" i="187"/>
  <c r="R39" i="187"/>
  <c r="Q39" i="187"/>
  <c r="P39" i="187"/>
  <c r="O39" i="187"/>
  <c r="N39" i="187"/>
  <c r="M39" i="187"/>
  <c r="L39" i="187"/>
  <c r="K39" i="187"/>
  <c r="J39" i="187"/>
  <c r="I39" i="187"/>
  <c r="H39" i="187"/>
  <c r="G39" i="187"/>
  <c r="F39" i="187"/>
  <c r="E39" i="187"/>
  <c r="D39" i="187"/>
  <c r="C39" i="187"/>
  <c r="AA39" i="188"/>
  <c r="Y39" i="188"/>
  <c r="X39" i="188"/>
  <c r="Z39" i="188" s="1"/>
  <c r="W39" i="188"/>
  <c r="V39" i="188"/>
  <c r="U39" i="188"/>
  <c r="T39" i="188"/>
  <c r="S39" i="188"/>
  <c r="R39" i="188"/>
  <c r="Q39" i="188"/>
  <c r="P39" i="188"/>
  <c r="O39" i="188"/>
  <c r="N39" i="188"/>
  <c r="M39" i="188"/>
  <c r="L39" i="188"/>
  <c r="K39" i="188"/>
  <c r="J39" i="188"/>
  <c r="I39" i="188"/>
  <c r="H39" i="188"/>
  <c r="G39" i="188"/>
  <c r="F39" i="188"/>
  <c r="E39" i="188"/>
  <c r="D39" i="188"/>
  <c r="C39" i="188"/>
  <c r="AA39" i="189"/>
  <c r="Y39" i="189"/>
  <c r="X39" i="189"/>
  <c r="W39" i="189"/>
  <c r="V39" i="189"/>
  <c r="U39" i="189"/>
  <c r="T39" i="189"/>
  <c r="S39" i="189"/>
  <c r="R39" i="189"/>
  <c r="Q39" i="189"/>
  <c r="P39" i="189"/>
  <c r="O39" i="189"/>
  <c r="N39" i="189"/>
  <c r="M39" i="189"/>
  <c r="L39" i="189"/>
  <c r="K39" i="189"/>
  <c r="J39" i="189"/>
  <c r="I39" i="189"/>
  <c r="H39" i="189"/>
  <c r="G39" i="189"/>
  <c r="F39" i="189"/>
  <c r="E39" i="189"/>
  <c r="D39" i="189"/>
  <c r="C39" i="189"/>
  <c r="AA39" i="190"/>
  <c r="Y39" i="190"/>
  <c r="X39" i="190"/>
  <c r="Z39" i="190" s="1"/>
  <c r="W39" i="190"/>
  <c r="V39" i="190"/>
  <c r="U39" i="190"/>
  <c r="T39" i="190"/>
  <c r="S39" i="190"/>
  <c r="R39" i="190"/>
  <c r="Q39" i="190"/>
  <c r="P39" i="190"/>
  <c r="O39" i="190"/>
  <c r="N39" i="190"/>
  <c r="M39" i="190"/>
  <c r="L39" i="190"/>
  <c r="K39" i="190"/>
  <c r="J39" i="190"/>
  <c r="I39" i="190"/>
  <c r="H39" i="190"/>
  <c r="G39" i="190"/>
  <c r="F39" i="190"/>
  <c r="E39" i="190"/>
  <c r="D39" i="190"/>
  <c r="C39" i="190"/>
  <c r="AA39" i="191"/>
  <c r="Y39" i="191"/>
  <c r="X39" i="191"/>
  <c r="W39" i="191"/>
  <c r="V39" i="191"/>
  <c r="U39" i="191"/>
  <c r="T39" i="191"/>
  <c r="S39" i="191"/>
  <c r="R39" i="191"/>
  <c r="Q39" i="191"/>
  <c r="P39" i="191"/>
  <c r="O39" i="191"/>
  <c r="N39" i="191"/>
  <c r="M39" i="191"/>
  <c r="L39" i="191"/>
  <c r="K39" i="191"/>
  <c r="J39" i="191"/>
  <c r="I39" i="191"/>
  <c r="H39" i="191"/>
  <c r="G39" i="191"/>
  <c r="F39" i="191"/>
  <c r="E39" i="191"/>
  <c r="D39" i="191"/>
  <c r="C39" i="191"/>
  <c r="AA39" i="192"/>
  <c r="Y39" i="192"/>
  <c r="X39" i="192"/>
  <c r="Z39" i="192" s="1"/>
  <c r="W39" i="192"/>
  <c r="V39" i="192"/>
  <c r="U39" i="192"/>
  <c r="T39" i="192"/>
  <c r="S39" i="192"/>
  <c r="R39" i="192"/>
  <c r="Q39" i="192"/>
  <c r="P39" i="192"/>
  <c r="O39" i="192"/>
  <c r="N39" i="192"/>
  <c r="M39" i="192"/>
  <c r="L39" i="192"/>
  <c r="K39" i="192"/>
  <c r="J39" i="192"/>
  <c r="I39" i="192"/>
  <c r="H39" i="192"/>
  <c r="G39" i="192"/>
  <c r="F39" i="192"/>
  <c r="E39" i="192"/>
  <c r="D39" i="192"/>
  <c r="C39" i="192"/>
  <c r="AA39" i="193"/>
  <c r="Y39" i="193"/>
  <c r="X39" i="193"/>
  <c r="W39" i="193"/>
  <c r="V39" i="193"/>
  <c r="U39" i="193"/>
  <c r="T39" i="193"/>
  <c r="S39" i="193"/>
  <c r="R39" i="193"/>
  <c r="Q39" i="193"/>
  <c r="P39" i="193"/>
  <c r="O39" i="193"/>
  <c r="N39" i="193"/>
  <c r="M39" i="193"/>
  <c r="L39" i="193"/>
  <c r="K39" i="193"/>
  <c r="J39" i="193"/>
  <c r="I39" i="193"/>
  <c r="H39" i="193"/>
  <c r="G39" i="193"/>
  <c r="F39" i="193"/>
  <c r="E39" i="193"/>
  <c r="D39" i="193"/>
  <c r="C39" i="193"/>
  <c r="AA39" i="194"/>
  <c r="Y39" i="194"/>
  <c r="X39" i="194"/>
  <c r="Z39" i="194" s="1"/>
  <c r="W39" i="194"/>
  <c r="V39" i="194"/>
  <c r="U39" i="194"/>
  <c r="T39" i="194"/>
  <c r="S39" i="194"/>
  <c r="R39" i="194"/>
  <c r="Q39" i="194"/>
  <c r="P39" i="194"/>
  <c r="O39" i="194"/>
  <c r="N39" i="194"/>
  <c r="M39" i="194"/>
  <c r="L39" i="194"/>
  <c r="K39" i="194"/>
  <c r="J39" i="194"/>
  <c r="I39" i="194"/>
  <c r="H39" i="194"/>
  <c r="G39" i="194"/>
  <c r="F39" i="194"/>
  <c r="E39" i="194"/>
  <c r="D39" i="194"/>
  <c r="C39" i="194"/>
  <c r="AA39" i="195"/>
  <c r="Y39" i="195"/>
  <c r="X39" i="195"/>
  <c r="W39" i="195"/>
  <c r="V39" i="195"/>
  <c r="U39" i="195"/>
  <c r="T39" i="195"/>
  <c r="S39" i="195"/>
  <c r="R39" i="195"/>
  <c r="Q39" i="195"/>
  <c r="P39" i="195"/>
  <c r="O39" i="195"/>
  <c r="N39" i="195"/>
  <c r="M39" i="195"/>
  <c r="L39" i="195"/>
  <c r="K39" i="195"/>
  <c r="J39" i="195"/>
  <c r="I39" i="195"/>
  <c r="H39" i="195"/>
  <c r="G39" i="195"/>
  <c r="F39" i="195"/>
  <c r="E39" i="195"/>
  <c r="D39" i="195"/>
  <c r="C39" i="195"/>
  <c r="AA39" i="196"/>
  <c r="Y39" i="196"/>
  <c r="X39" i="196"/>
  <c r="Z39" i="196" s="1"/>
  <c r="W39" i="196"/>
  <c r="V39" i="196"/>
  <c r="U39" i="196"/>
  <c r="T39" i="196"/>
  <c r="S39" i="196"/>
  <c r="R39" i="196"/>
  <c r="Q39" i="196"/>
  <c r="P39" i="196"/>
  <c r="O39" i="196"/>
  <c r="N39" i="196"/>
  <c r="M39" i="196"/>
  <c r="L39" i="196"/>
  <c r="K39" i="196"/>
  <c r="J39" i="196"/>
  <c r="I39" i="196"/>
  <c r="H39" i="196"/>
  <c r="G39" i="196"/>
  <c r="F39" i="196"/>
  <c r="E39" i="196"/>
  <c r="D39" i="196"/>
  <c r="C39" i="196"/>
  <c r="AA39" i="197"/>
  <c r="Y39" i="197"/>
  <c r="X39" i="197"/>
  <c r="W39" i="197"/>
  <c r="V39" i="197"/>
  <c r="U39" i="197"/>
  <c r="T39" i="197"/>
  <c r="S39" i="197"/>
  <c r="R39" i="197"/>
  <c r="Q39" i="197"/>
  <c r="P39" i="197"/>
  <c r="O39" i="197"/>
  <c r="N39" i="197"/>
  <c r="M39" i="197"/>
  <c r="L39" i="197"/>
  <c r="K39" i="197"/>
  <c r="J39" i="197"/>
  <c r="I39" i="197"/>
  <c r="H39" i="197"/>
  <c r="G39" i="197"/>
  <c r="F39" i="197"/>
  <c r="E39" i="197"/>
  <c r="D39" i="197"/>
  <c r="C39" i="197"/>
  <c r="AA39" i="198"/>
  <c r="Y39" i="198"/>
  <c r="X39" i="198"/>
  <c r="Z39" i="198" s="1"/>
  <c r="W39" i="198"/>
  <c r="V39" i="198"/>
  <c r="U39" i="198"/>
  <c r="T39" i="198"/>
  <c r="S39" i="198"/>
  <c r="R39" i="198"/>
  <c r="Q39" i="198"/>
  <c r="P39" i="198"/>
  <c r="O39" i="198"/>
  <c r="N39" i="198"/>
  <c r="M39" i="198"/>
  <c r="L39" i="198"/>
  <c r="K39" i="198"/>
  <c r="J39" i="198"/>
  <c r="I39" i="198"/>
  <c r="H39" i="198"/>
  <c r="G39" i="198"/>
  <c r="F39" i="198"/>
  <c r="E39" i="198"/>
  <c r="D39" i="198"/>
  <c r="C39" i="198"/>
  <c r="AA39" i="199"/>
  <c r="Y39" i="199"/>
  <c r="X39" i="199"/>
  <c r="W39" i="199"/>
  <c r="V39" i="199"/>
  <c r="U39" i="199"/>
  <c r="T39" i="199"/>
  <c r="S39" i="199"/>
  <c r="R39" i="199"/>
  <c r="Q39" i="199"/>
  <c r="P39" i="199"/>
  <c r="O39" i="199"/>
  <c r="N39" i="199"/>
  <c r="M39" i="199"/>
  <c r="L39" i="199"/>
  <c r="K39" i="199"/>
  <c r="J39" i="199"/>
  <c r="I39" i="199"/>
  <c r="H39" i="199"/>
  <c r="G39" i="199"/>
  <c r="F39" i="199"/>
  <c r="E39" i="199"/>
  <c r="D39" i="199"/>
  <c r="C39" i="199"/>
  <c r="AA39" i="200"/>
  <c r="Y39" i="200"/>
  <c r="X39" i="200"/>
  <c r="Z39" i="200" s="1"/>
  <c r="W39" i="200"/>
  <c r="V39" i="200"/>
  <c r="U39" i="200"/>
  <c r="T39" i="200"/>
  <c r="S39" i="200"/>
  <c r="R39" i="200"/>
  <c r="Q39" i="200"/>
  <c r="P39" i="200"/>
  <c r="O39" i="200"/>
  <c r="N39" i="200"/>
  <c r="M39" i="200"/>
  <c r="L39" i="200"/>
  <c r="K39" i="200"/>
  <c r="J39" i="200"/>
  <c r="I39" i="200"/>
  <c r="H39" i="200"/>
  <c r="G39" i="200"/>
  <c r="F39" i="200"/>
  <c r="E39" i="200"/>
  <c r="D39" i="200"/>
  <c r="C39" i="200"/>
  <c r="AA39" i="201"/>
  <c r="Y39" i="201"/>
  <c r="X39" i="201"/>
  <c r="W39" i="201"/>
  <c r="V39" i="201"/>
  <c r="U39" i="201"/>
  <c r="T39" i="201"/>
  <c r="S39" i="201"/>
  <c r="R39" i="201"/>
  <c r="Q39" i="201"/>
  <c r="P39" i="201"/>
  <c r="O39" i="201"/>
  <c r="N39" i="201"/>
  <c r="M39" i="201"/>
  <c r="L39" i="201"/>
  <c r="K39" i="201"/>
  <c r="J39" i="201"/>
  <c r="I39" i="201"/>
  <c r="H39" i="201"/>
  <c r="G39" i="201"/>
  <c r="F39" i="201"/>
  <c r="E39" i="201"/>
  <c r="D39" i="201"/>
  <c r="C39" i="201"/>
  <c r="AA39" i="202"/>
  <c r="Y39" i="202"/>
  <c r="X39" i="202"/>
  <c r="Z39" i="202" s="1"/>
  <c r="W39" i="202"/>
  <c r="V39" i="202"/>
  <c r="U39" i="202"/>
  <c r="T39" i="202"/>
  <c r="S39" i="202"/>
  <c r="R39" i="202"/>
  <c r="Q39" i="202"/>
  <c r="P39" i="202"/>
  <c r="O39" i="202"/>
  <c r="N39" i="202"/>
  <c r="M39" i="202"/>
  <c r="L39" i="202"/>
  <c r="K39" i="202"/>
  <c r="J39" i="202"/>
  <c r="I39" i="202"/>
  <c r="H39" i="202"/>
  <c r="G39" i="202"/>
  <c r="F39" i="202"/>
  <c r="E39" i="202"/>
  <c r="D39" i="202"/>
  <c r="C39" i="202"/>
  <c r="AA39" i="203"/>
  <c r="Y39" i="203"/>
  <c r="X39" i="203"/>
  <c r="W39" i="203"/>
  <c r="V39" i="203"/>
  <c r="U39" i="203"/>
  <c r="T39" i="203"/>
  <c r="S39" i="203"/>
  <c r="R39" i="203"/>
  <c r="Q39" i="203"/>
  <c r="P39" i="203"/>
  <c r="O39" i="203"/>
  <c r="N39" i="203"/>
  <c r="M39" i="203"/>
  <c r="L39" i="203"/>
  <c r="K39" i="203"/>
  <c r="J39" i="203"/>
  <c r="I39" i="203"/>
  <c r="H39" i="203"/>
  <c r="G39" i="203"/>
  <c r="F39" i="203"/>
  <c r="E39" i="203"/>
  <c r="D39" i="203"/>
  <c r="C39" i="203"/>
  <c r="AA39" i="204"/>
  <c r="Y39" i="204"/>
  <c r="X39" i="204"/>
  <c r="Z39" i="204" s="1"/>
  <c r="W39" i="204"/>
  <c r="V39" i="204"/>
  <c r="U39" i="204"/>
  <c r="T39" i="204"/>
  <c r="S39" i="204"/>
  <c r="R39" i="204"/>
  <c r="Q39" i="204"/>
  <c r="P39" i="204"/>
  <c r="O39" i="204"/>
  <c r="N39" i="204"/>
  <c r="M39" i="204"/>
  <c r="L39" i="204"/>
  <c r="K39" i="204"/>
  <c r="J39" i="204"/>
  <c r="I39" i="204"/>
  <c r="H39" i="204"/>
  <c r="G39" i="204"/>
  <c r="F39" i="204"/>
  <c r="E39" i="204"/>
  <c r="D39" i="204"/>
  <c r="C39" i="204"/>
  <c r="AA39" i="205"/>
  <c r="Y39" i="205"/>
  <c r="X39" i="205"/>
  <c r="W39" i="205"/>
  <c r="V39" i="205"/>
  <c r="U39" i="205"/>
  <c r="T39" i="205"/>
  <c r="S39" i="205"/>
  <c r="R39" i="205"/>
  <c r="Q39" i="205"/>
  <c r="P39" i="205"/>
  <c r="O39" i="205"/>
  <c r="N39" i="205"/>
  <c r="M39" i="205"/>
  <c r="L39" i="205"/>
  <c r="K39" i="205"/>
  <c r="J39" i="205"/>
  <c r="I39" i="205"/>
  <c r="H39" i="205"/>
  <c r="G39" i="205"/>
  <c r="F39" i="205"/>
  <c r="E39" i="205"/>
  <c r="D39" i="205"/>
  <c r="C39" i="205"/>
  <c r="AA39" i="206"/>
  <c r="Y39" i="206"/>
  <c r="X39" i="206"/>
  <c r="Z39" i="206" s="1"/>
  <c r="W39" i="206"/>
  <c r="V39" i="206"/>
  <c r="U39" i="206"/>
  <c r="T39" i="206"/>
  <c r="S39" i="206"/>
  <c r="R39" i="206"/>
  <c r="Q39" i="206"/>
  <c r="P39" i="206"/>
  <c r="O39" i="206"/>
  <c r="N39" i="206"/>
  <c r="M39" i="206"/>
  <c r="L39" i="206"/>
  <c r="K39" i="206"/>
  <c r="J39" i="206"/>
  <c r="I39" i="206"/>
  <c r="H39" i="206"/>
  <c r="G39" i="206"/>
  <c r="F39" i="206"/>
  <c r="E39" i="206"/>
  <c r="D39" i="206"/>
  <c r="C39" i="206"/>
  <c r="AA39" i="207"/>
  <c r="Y39" i="207"/>
  <c r="X39" i="207"/>
  <c r="W39" i="207"/>
  <c r="V39" i="207"/>
  <c r="U39" i="207"/>
  <c r="T39" i="207"/>
  <c r="S39" i="207"/>
  <c r="R39" i="207"/>
  <c r="Q39" i="207"/>
  <c r="P39" i="207"/>
  <c r="O39" i="207"/>
  <c r="N39" i="207"/>
  <c r="M39" i="207"/>
  <c r="L39" i="207"/>
  <c r="K39" i="207"/>
  <c r="J39" i="207"/>
  <c r="I39" i="207"/>
  <c r="H39" i="207"/>
  <c r="G39" i="207"/>
  <c r="F39" i="207"/>
  <c r="E39" i="207"/>
  <c r="D39" i="207"/>
  <c r="C39" i="207"/>
  <c r="AA39" i="208"/>
  <c r="Y39" i="208"/>
  <c r="X39" i="208"/>
  <c r="Z39" i="208" s="1"/>
  <c r="W39" i="208"/>
  <c r="V39" i="208"/>
  <c r="U39" i="208"/>
  <c r="T39" i="208"/>
  <c r="S39" i="208"/>
  <c r="R39" i="208"/>
  <c r="Q39" i="208"/>
  <c r="P39" i="208"/>
  <c r="O39" i="208"/>
  <c r="N39" i="208"/>
  <c r="M39" i="208"/>
  <c r="L39" i="208"/>
  <c r="K39" i="208"/>
  <c r="J39" i="208"/>
  <c r="I39" i="208"/>
  <c r="H39" i="208"/>
  <c r="G39" i="208"/>
  <c r="F39" i="208"/>
  <c r="E39" i="208"/>
  <c r="D39" i="208"/>
  <c r="C39" i="208"/>
  <c r="AA39" i="209"/>
  <c r="Y39" i="209"/>
  <c r="X39" i="209"/>
  <c r="Z39" i="209" s="1"/>
  <c r="W39" i="209"/>
  <c r="V39" i="209"/>
  <c r="U39" i="209"/>
  <c r="T39" i="209"/>
  <c r="S39" i="209"/>
  <c r="R39" i="209"/>
  <c r="Q39" i="209"/>
  <c r="P39" i="209"/>
  <c r="O39" i="209"/>
  <c r="N39" i="209"/>
  <c r="M39" i="209"/>
  <c r="L39" i="209"/>
  <c r="K39" i="209"/>
  <c r="J39" i="209"/>
  <c r="I39" i="209"/>
  <c r="H39" i="209"/>
  <c r="G39" i="209"/>
  <c r="F39" i="209"/>
  <c r="E39" i="209"/>
  <c r="D39" i="209"/>
  <c r="C39" i="209"/>
  <c r="AA39" i="210"/>
  <c r="Y39" i="210"/>
  <c r="X39" i="210"/>
  <c r="Z39" i="210" s="1"/>
  <c r="W39" i="210"/>
  <c r="V39" i="210"/>
  <c r="U39" i="210"/>
  <c r="T39" i="210"/>
  <c r="S39" i="210"/>
  <c r="R39" i="210"/>
  <c r="Q39" i="210"/>
  <c r="P39" i="210"/>
  <c r="O39" i="210"/>
  <c r="N39" i="210"/>
  <c r="M39" i="210"/>
  <c r="L39" i="210"/>
  <c r="K39" i="210"/>
  <c r="J39" i="210"/>
  <c r="I39" i="210"/>
  <c r="H39" i="210"/>
  <c r="G39" i="210"/>
  <c r="F39" i="210"/>
  <c r="E39" i="210"/>
  <c r="D39" i="210"/>
  <c r="C39" i="210"/>
  <c r="AA39" i="211"/>
  <c r="Y39" i="211"/>
  <c r="X39" i="211"/>
  <c r="Z39" i="211" s="1"/>
  <c r="W39" i="211"/>
  <c r="V39" i="211"/>
  <c r="U39" i="211"/>
  <c r="T39" i="211"/>
  <c r="S39" i="211"/>
  <c r="R39" i="211"/>
  <c r="Q39" i="211"/>
  <c r="P39" i="211"/>
  <c r="O39" i="211"/>
  <c r="N39" i="211"/>
  <c r="M39" i="211"/>
  <c r="L39" i="211"/>
  <c r="K39" i="211"/>
  <c r="J39" i="211"/>
  <c r="I39" i="211"/>
  <c r="H39" i="211"/>
  <c r="G39" i="211"/>
  <c r="F39" i="211"/>
  <c r="E39" i="211"/>
  <c r="D39" i="211"/>
  <c r="C39" i="211"/>
  <c r="AA39" i="212"/>
  <c r="Y39" i="212"/>
  <c r="X39" i="212"/>
  <c r="Z39" i="212" s="1"/>
  <c r="W39" i="212"/>
  <c r="V39" i="212"/>
  <c r="U39" i="212"/>
  <c r="T39" i="212"/>
  <c r="S39" i="212"/>
  <c r="R39" i="212"/>
  <c r="Q39" i="212"/>
  <c r="P39" i="212"/>
  <c r="O39" i="212"/>
  <c r="N39" i="212"/>
  <c r="M39" i="212"/>
  <c r="L39" i="212"/>
  <c r="K39" i="212"/>
  <c r="J39" i="212"/>
  <c r="I39" i="212"/>
  <c r="H39" i="212"/>
  <c r="G39" i="212"/>
  <c r="F39" i="212"/>
  <c r="E39" i="212"/>
  <c r="D39" i="212"/>
  <c r="C39" i="212"/>
  <c r="AA39" i="213"/>
  <c r="Y39" i="213"/>
  <c r="X39" i="213"/>
  <c r="Z39" i="213" s="1"/>
  <c r="W39" i="213"/>
  <c r="V39" i="213"/>
  <c r="U39" i="213"/>
  <c r="T39" i="213"/>
  <c r="S39" i="213"/>
  <c r="R39" i="213"/>
  <c r="Q39" i="213"/>
  <c r="P39" i="213"/>
  <c r="O39" i="213"/>
  <c r="N39" i="213"/>
  <c r="M39" i="213"/>
  <c r="L39" i="213"/>
  <c r="K39" i="213"/>
  <c r="J39" i="213"/>
  <c r="I39" i="213"/>
  <c r="H39" i="213"/>
  <c r="G39" i="213"/>
  <c r="F39" i="213"/>
  <c r="E39" i="213"/>
  <c r="D39" i="213"/>
  <c r="C39" i="213"/>
  <c r="AA39" i="214"/>
  <c r="Y39" i="214"/>
  <c r="X39" i="214"/>
  <c r="Z39" i="214" s="1"/>
  <c r="W39" i="214"/>
  <c r="V39" i="214"/>
  <c r="U39" i="214"/>
  <c r="T39" i="214"/>
  <c r="S39" i="214"/>
  <c r="R39" i="214"/>
  <c r="Q39" i="214"/>
  <c r="P39" i="214"/>
  <c r="O39" i="214"/>
  <c r="N39" i="214"/>
  <c r="M39" i="214"/>
  <c r="L39" i="214"/>
  <c r="K39" i="214"/>
  <c r="J39" i="214"/>
  <c r="I39" i="214"/>
  <c r="H39" i="214"/>
  <c r="G39" i="214"/>
  <c r="F39" i="214"/>
  <c r="E39" i="214"/>
  <c r="D39" i="214"/>
  <c r="C39" i="214"/>
  <c r="AA39" i="215"/>
  <c r="Y39" i="215"/>
  <c r="X39" i="215"/>
  <c r="Z39" i="215" s="1"/>
  <c r="W39" i="215"/>
  <c r="V39" i="215"/>
  <c r="U39" i="215"/>
  <c r="T39" i="215"/>
  <c r="S39" i="215"/>
  <c r="R39" i="215"/>
  <c r="Q39" i="215"/>
  <c r="P39" i="215"/>
  <c r="O39" i="215"/>
  <c r="N39" i="215"/>
  <c r="M39" i="215"/>
  <c r="L39" i="215"/>
  <c r="K39" i="215"/>
  <c r="J39" i="215"/>
  <c r="I39" i="215"/>
  <c r="H39" i="215"/>
  <c r="G39" i="215"/>
  <c r="F39" i="215"/>
  <c r="E39" i="215"/>
  <c r="D39" i="215"/>
  <c r="C39" i="215"/>
  <c r="AA39" i="216"/>
  <c r="Y39" i="216"/>
  <c r="X39" i="216"/>
  <c r="Z39" i="216" s="1"/>
  <c r="W39" i="216"/>
  <c r="V39" i="216"/>
  <c r="U39" i="216"/>
  <c r="T39" i="216"/>
  <c r="S39" i="216"/>
  <c r="R39" i="216"/>
  <c r="Q39" i="216"/>
  <c r="P39" i="216"/>
  <c r="O39" i="216"/>
  <c r="N39" i="216"/>
  <c r="M39" i="216"/>
  <c r="L39" i="216"/>
  <c r="K39" i="216"/>
  <c r="J39" i="216"/>
  <c r="I39" i="216"/>
  <c r="H39" i="216"/>
  <c r="G39" i="216"/>
  <c r="F39" i="216"/>
  <c r="E39" i="216"/>
  <c r="D39" i="216"/>
  <c r="C39" i="216"/>
  <c r="AA39" i="217"/>
  <c r="Y39" i="217"/>
  <c r="X39" i="217"/>
  <c r="Z39" i="217" s="1"/>
  <c r="W39" i="217"/>
  <c r="V39" i="217"/>
  <c r="U39" i="217"/>
  <c r="T39" i="217"/>
  <c r="S39" i="217"/>
  <c r="R39" i="217"/>
  <c r="Q39" i="217"/>
  <c r="P39" i="217"/>
  <c r="O39" i="217"/>
  <c r="N39" i="217"/>
  <c r="M39" i="217"/>
  <c r="L39" i="217"/>
  <c r="K39" i="217"/>
  <c r="J39" i="217"/>
  <c r="I39" i="217"/>
  <c r="H39" i="217"/>
  <c r="G39" i="217"/>
  <c r="F39" i="217"/>
  <c r="E39" i="217"/>
  <c r="D39" i="217"/>
  <c r="C39" i="217"/>
  <c r="AA39" i="218"/>
  <c r="Y39" i="218"/>
  <c r="X39" i="218"/>
  <c r="Z39" i="218" s="1"/>
  <c r="W39" i="218"/>
  <c r="V39" i="218"/>
  <c r="U39" i="218"/>
  <c r="T39" i="218"/>
  <c r="S39" i="218"/>
  <c r="R39" i="218"/>
  <c r="Q39" i="218"/>
  <c r="P39" i="218"/>
  <c r="O39" i="218"/>
  <c r="N39" i="218"/>
  <c r="M39" i="218"/>
  <c r="L39" i="218"/>
  <c r="K39" i="218"/>
  <c r="J39" i="218"/>
  <c r="I39" i="218"/>
  <c r="H39" i="218"/>
  <c r="G39" i="218"/>
  <c r="F39" i="218"/>
  <c r="E39" i="218"/>
  <c r="D39" i="218"/>
  <c r="C39" i="218"/>
  <c r="AA39" i="219"/>
  <c r="Y39" i="219"/>
  <c r="X39" i="219"/>
  <c r="Z39" i="219" s="1"/>
  <c r="W39" i="219"/>
  <c r="V39" i="219"/>
  <c r="U39" i="219"/>
  <c r="T39" i="219"/>
  <c r="S39" i="219"/>
  <c r="R39" i="219"/>
  <c r="Q39" i="219"/>
  <c r="P39" i="219"/>
  <c r="O39" i="219"/>
  <c r="N39" i="219"/>
  <c r="M39" i="219"/>
  <c r="L39" i="219"/>
  <c r="K39" i="219"/>
  <c r="J39" i="219"/>
  <c r="I39" i="219"/>
  <c r="H39" i="219"/>
  <c r="G39" i="219"/>
  <c r="F39" i="219"/>
  <c r="E39" i="219"/>
  <c r="D39" i="219"/>
  <c r="C39" i="219"/>
  <c r="AA39" i="220"/>
  <c r="Y39" i="220"/>
  <c r="X39" i="220"/>
  <c r="Z39" i="220" s="1"/>
  <c r="W39" i="220"/>
  <c r="V39" i="220"/>
  <c r="U39" i="220"/>
  <c r="T39" i="220"/>
  <c r="S39" i="220"/>
  <c r="R39" i="220"/>
  <c r="Q39" i="220"/>
  <c r="P39" i="220"/>
  <c r="O39" i="220"/>
  <c r="N39" i="220"/>
  <c r="M39" i="220"/>
  <c r="L39" i="220"/>
  <c r="K39" i="220"/>
  <c r="J39" i="220"/>
  <c r="I39" i="220"/>
  <c r="H39" i="220"/>
  <c r="G39" i="220"/>
  <c r="F39" i="220"/>
  <c r="E39" i="220"/>
  <c r="D39" i="220"/>
  <c r="C39" i="220"/>
  <c r="AA39" i="221"/>
  <c r="Y39" i="221"/>
  <c r="X39" i="221"/>
  <c r="Z39" i="221" s="1"/>
  <c r="W39" i="221"/>
  <c r="V39" i="221"/>
  <c r="U39" i="221"/>
  <c r="T39" i="221"/>
  <c r="S39" i="221"/>
  <c r="R39" i="221"/>
  <c r="Q39" i="221"/>
  <c r="P39" i="221"/>
  <c r="O39" i="221"/>
  <c r="N39" i="221"/>
  <c r="M39" i="221"/>
  <c r="L39" i="221"/>
  <c r="K39" i="221"/>
  <c r="J39" i="221"/>
  <c r="I39" i="221"/>
  <c r="H39" i="221"/>
  <c r="G39" i="221"/>
  <c r="F39" i="221"/>
  <c r="E39" i="221"/>
  <c r="D39" i="221"/>
  <c r="C39" i="221"/>
  <c r="AA39" i="222"/>
  <c r="Y39" i="222"/>
  <c r="X39" i="222"/>
  <c r="Z39" i="222" s="1"/>
  <c r="W39" i="222"/>
  <c r="V39" i="222"/>
  <c r="U39" i="222"/>
  <c r="T39" i="222"/>
  <c r="S39" i="222"/>
  <c r="R39" i="222"/>
  <c r="Q39" i="222"/>
  <c r="P39" i="222"/>
  <c r="O39" i="222"/>
  <c r="N39" i="222"/>
  <c r="M39" i="222"/>
  <c r="L39" i="222"/>
  <c r="K39" i="222"/>
  <c r="J39" i="222"/>
  <c r="I39" i="222"/>
  <c r="H39" i="222"/>
  <c r="G39" i="222"/>
  <c r="F39" i="222"/>
  <c r="E39" i="222"/>
  <c r="D39" i="222"/>
  <c r="C39" i="222"/>
  <c r="AA39" i="223"/>
  <c r="Y39" i="223"/>
  <c r="X39" i="223"/>
  <c r="Z39" i="223" s="1"/>
  <c r="W39" i="223"/>
  <c r="V39" i="223"/>
  <c r="U39" i="223"/>
  <c r="T39" i="223"/>
  <c r="S39" i="223"/>
  <c r="R39" i="223"/>
  <c r="Q39" i="223"/>
  <c r="P39" i="223"/>
  <c r="O39" i="223"/>
  <c r="N39" i="223"/>
  <c r="M39" i="223"/>
  <c r="L39" i="223"/>
  <c r="K39" i="223"/>
  <c r="J39" i="223"/>
  <c r="I39" i="223"/>
  <c r="H39" i="223"/>
  <c r="G39" i="223"/>
  <c r="F39" i="223"/>
  <c r="E39" i="223"/>
  <c r="D39" i="223"/>
  <c r="C39" i="223"/>
  <c r="AA39" i="224"/>
  <c r="Y39" i="224"/>
  <c r="X39" i="224"/>
  <c r="Z39" i="224" s="1"/>
  <c r="W39" i="224"/>
  <c r="V39" i="224"/>
  <c r="U39" i="224"/>
  <c r="T39" i="224"/>
  <c r="S39" i="224"/>
  <c r="R39" i="224"/>
  <c r="Q39" i="224"/>
  <c r="P39" i="224"/>
  <c r="O39" i="224"/>
  <c r="N39" i="224"/>
  <c r="M39" i="224"/>
  <c r="L39" i="224"/>
  <c r="K39" i="224"/>
  <c r="J39" i="224"/>
  <c r="I39" i="224"/>
  <c r="H39" i="224"/>
  <c r="G39" i="224"/>
  <c r="F39" i="224"/>
  <c r="E39" i="224"/>
  <c r="D39" i="224"/>
  <c r="C39" i="224"/>
  <c r="AA39" i="225"/>
  <c r="Y39" i="225"/>
  <c r="X39" i="225"/>
  <c r="Z39" i="225" s="1"/>
  <c r="W39" i="225"/>
  <c r="V39" i="225"/>
  <c r="U39" i="225"/>
  <c r="T39" i="225"/>
  <c r="S39" i="225"/>
  <c r="R39" i="225"/>
  <c r="Q39" i="225"/>
  <c r="P39" i="225"/>
  <c r="O39" i="225"/>
  <c r="N39" i="225"/>
  <c r="M39" i="225"/>
  <c r="L39" i="225"/>
  <c r="K39" i="225"/>
  <c r="J39" i="225"/>
  <c r="I39" i="225"/>
  <c r="H39" i="225"/>
  <c r="G39" i="225"/>
  <c r="F39" i="225"/>
  <c r="E39" i="225"/>
  <c r="D39" i="225"/>
  <c r="C39" i="225"/>
  <c r="AA39" i="226"/>
  <c r="Y39" i="226"/>
  <c r="X39" i="226"/>
  <c r="Z39" i="226" s="1"/>
  <c r="W39" i="226"/>
  <c r="V39" i="226"/>
  <c r="U39" i="226"/>
  <c r="T39" i="226"/>
  <c r="S39" i="226"/>
  <c r="R39" i="226"/>
  <c r="Q39" i="226"/>
  <c r="P39" i="226"/>
  <c r="O39" i="226"/>
  <c r="N39" i="226"/>
  <c r="M39" i="226"/>
  <c r="L39" i="226"/>
  <c r="K39" i="226"/>
  <c r="J39" i="226"/>
  <c r="I39" i="226"/>
  <c r="H39" i="226"/>
  <c r="G39" i="226"/>
  <c r="F39" i="226"/>
  <c r="E39" i="226"/>
  <c r="D39" i="226"/>
  <c r="C39" i="226"/>
  <c r="AA39" i="227"/>
  <c r="Y39" i="227"/>
  <c r="X39" i="227"/>
  <c r="Z39" i="227" s="1"/>
  <c r="W39" i="227"/>
  <c r="V39" i="227"/>
  <c r="U39" i="227"/>
  <c r="T39" i="227"/>
  <c r="S39" i="227"/>
  <c r="R39" i="227"/>
  <c r="Q39" i="227"/>
  <c r="P39" i="227"/>
  <c r="O39" i="227"/>
  <c r="N39" i="227"/>
  <c r="M39" i="227"/>
  <c r="L39" i="227"/>
  <c r="K39" i="227"/>
  <c r="J39" i="227"/>
  <c r="I39" i="227"/>
  <c r="H39" i="227"/>
  <c r="G39" i="227"/>
  <c r="F39" i="227"/>
  <c r="E39" i="227"/>
  <c r="D39" i="227"/>
  <c r="C39" i="227"/>
  <c r="AA39" i="228"/>
  <c r="Y39" i="228"/>
  <c r="X39" i="228"/>
  <c r="Z39" i="228" s="1"/>
  <c r="W39" i="228"/>
  <c r="V39" i="228"/>
  <c r="U39" i="228"/>
  <c r="T39" i="228"/>
  <c r="S39" i="228"/>
  <c r="R39" i="228"/>
  <c r="Q39" i="228"/>
  <c r="P39" i="228"/>
  <c r="O39" i="228"/>
  <c r="N39" i="228"/>
  <c r="M39" i="228"/>
  <c r="L39" i="228"/>
  <c r="K39" i="228"/>
  <c r="J39" i="228"/>
  <c r="I39" i="228"/>
  <c r="H39" i="228"/>
  <c r="G39" i="228"/>
  <c r="F39" i="228"/>
  <c r="E39" i="228"/>
  <c r="D39" i="228"/>
  <c r="C39" i="228"/>
  <c r="AA39" i="229"/>
  <c r="Y39" i="229"/>
  <c r="X39" i="229"/>
  <c r="Z39" i="229" s="1"/>
  <c r="W39" i="229"/>
  <c r="V39" i="229"/>
  <c r="U39" i="229"/>
  <c r="T39" i="229"/>
  <c r="S39" i="229"/>
  <c r="R39" i="229"/>
  <c r="Q39" i="229"/>
  <c r="P39" i="229"/>
  <c r="O39" i="229"/>
  <c r="N39" i="229"/>
  <c r="M39" i="229"/>
  <c r="L39" i="229"/>
  <c r="K39" i="229"/>
  <c r="J39" i="229"/>
  <c r="I39" i="229"/>
  <c r="H39" i="229"/>
  <c r="G39" i="229"/>
  <c r="F39" i="229"/>
  <c r="E39" i="229"/>
  <c r="D39" i="229"/>
  <c r="C39" i="229"/>
  <c r="AA39" i="230"/>
  <c r="Y39" i="230"/>
  <c r="X39" i="230"/>
  <c r="Z39" i="230" s="1"/>
  <c r="W39" i="230"/>
  <c r="V39" i="230"/>
  <c r="U39" i="230"/>
  <c r="T39" i="230"/>
  <c r="S39" i="230"/>
  <c r="R39" i="230"/>
  <c r="Q39" i="230"/>
  <c r="P39" i="230"/>
  <c r="O39" i="230"/>
  <c r="N39" i="230"/>
  <c r="M39" i="230"/>
  <c r="L39" i="230"/>
  <c r="K39" i="230"/>
  <c r="J39" i="230"/>
  <c r="I39" i="230"/>
  <c r="H39" i="230"/>
  <c r="G39" i="230"/>
  <c r="F39" i="230"/>
  <c r="E39" i="230"/>
  <c r="D39" i="230"/>
  <c r="C39" i="230"/>
  <c r="AA39" i="231"/>
  <c r="Y39" i="231"/>
  <c r="X39" i="231"/>
  <c r="Z39" i="231" s="1"/>
  <c r="W39" i="231"/>
  <c r="V39" i="231"/>
  <c r="U39" i="231"/>
  <c r="T39" i="231"/>
  <c r="S39" i="231"/>
  <c r="R39" i="231"/>
  <c r="Q39" i="231"/>
  <c r="P39" i="231"/>
  <c r="O39" i="231"/>
  <c r="N39" i="231"/>
  <c r="M39" i="231"/>
  <c r="L39" i="231"/>
  <c r="K39" i="231"/>
  <c r="J39" i="231"/>
  <c r="I39" i="231"/>
  <c r="H39" i="231"/>
  <c r="G39" i="231"/>
  <c r="F39" i="231"/>
  <c r="E39" i="231"/>
  <c r="D39" i="231"/>
  <c r="C39" i="231"/>
  <c r="AA39" i="232"/>
  <c r="Y39" i="232"/>
  <c r="X39" i="232"/>
  <c r="Z39" i="232" s="1"/>
  <c r="W39" i="232"/>
  <c r="V39" i="232"/>
  <c r="U39" i="232"/>
  <c r="T39" i="232"/>
  <c r="S39" i="232"/>
  <c r="R39" i="232"/>
  <c r="Q39" i="232"/>
  <c r="P39" i="232"/>
  <c r="O39" i="232"/>
  <c r="N39" i="232"/>
  <c r="M39" i="232"/>
  <c r="L39" i="232"/>
  <c r="K39" i="232"/>
  <c r="J39" i="232"/>
  <c r="I39" i="232"/>
  <c r="H39" i="232"/>
  <c r="G39" i="232"/>
  <c r="F39" i="232"/>
  <c r="E39" i="232"/>
  <c r="D39" i="232"/>
  <c r="C39" i="232"/>
  <c r="AA39" i="233"/>
  <c r="Y39" i="233"/>
  <c r="X39" i="233"/>
  <c r="Z39" i="233" s="1"/>
  <c r="W39" i="233"/>
  <c r="V39" i="233"/>
  <c r="U39" i="233"/>
  <c r="T39" i="233"/>
  <c r="S39" i="233"/>
  <c r="R39" i="233"/>
  <c r="Q39" i="233"/>
  <c r="P39" i="233"/>
  <c r="O39" i="233"/>
  <c r="N39" i="233"/>
  <c r="M39" i="233"/>
  <c r="L39" i="233"/>
  <c r="K39" i="233"/>
  <c r="J39" i="233"/>
  <c r="I39" i="233"/>
  <c r="H39" i="233"/>
  <c r="G39" i="233"/>
  <c r="F39" i="233"/>
  <c r="E39" i="233"/>
  <c r="D39" i="233"/>
  <c r="C39" i="233"/>
  <c r="AA39" i="234"/>
  <c r="Y39" i="234"/>
  <c r="X39" i="234"/>
  <c r="Z39" i="234" s="1"/>
  <c r="W39" i="234"/>
  <c r="V39" i="234"/>
  <c r="U39" i="234"/>
  <c r="T39" i="234"/>
  <c r="S39" i="234"/>
  <c r="R39" i="234"/>
  <c r="Q39" i="234"/>
  <c r="P39" i="234"/>
  <c r="O39" i="234"/>
  <c r="N39" i="234"/>
  <c r="M39" i="234"/>
  <c r="L39" i="234"/>
  <c r="K39" i="234"/>
  <c r="J39" i="234"/>
  <c r="I39" i="234"/>
  <c r="H39" i="234"/>
  <c r="G39" i="234"/>
  <c r="F39" i="234"/>
  <c r="E39" i="234"/>
  <c r="D39" i="234"/>
  <c r="C39" i="234"/>
  <c r="AA39" i="235"/>
  <c r="Y39" i="235"/>
  <c r="X39" i="235"/>
  <c r="Z39" i="235" s="1"/>
  <c r="W39" i="235"/>
  <c r="V39" i="235"/>
  <c r="U39" i="235"/>
  <c r="T39" i="235"/>
  <c r="S39" i="235"/>
  <c r="R39" i="235"/>
  <c r="Q39" i="235"/>
  <c r="P39" i="235"/>
  <c r="O39" i="235"/>
  <c r="N39" i="235"/>
  <c r="M39" i="235"/>
  <c r="L39" i="235"/>
  <c r="K39" i="235"/>
  <c r="J39" i="235"/>
  <c r="I39" i="235"/>
  <c r="H39" i="235"/>
  <c r="G39" i="235"/>
  <c r="F39" i="235"/>
  <c r="E39" i="235"/>
  <c r="D39" i="235"/>
  <c r="C39" i="235"/>
  <c r="AA39" i="236"/>
  <c r="Y39" i="236"/>
  <c r="X39" i="236"/>
  <c r="Z39" i="236" s="1"/>
  <c r="W39" i="236"/>
  <c r="V39" i="236"/>
  <c r="U39" i="236"/>
  <c r="T39" i="236"/>
  <c r="S39" i="236"/>
  <c r="R39" i="236"/>
  <c r="Q39" i="236"/>
  <c r="P39" i="236"/>
  <c r="O39" i="236"/>
  <c r="N39" i="236"/>
  <c r="M39" i="236"/>
  <c r="L39" i="236"/>
  <c r="K39" i="236"/>
  <c r="J39" i="236"/>
  <c r="I39" i="236"/>
  <c r="H39" i="236"/>
  <c r="G39" i="236"/>
  <c r="F39" i="236"/>
  <c r="E39" i="236"/>
  <c r="D39" i="236"/>
  <c r="C39" i="236"/>
  <c r="AA39" i="237"/>
  <c r="Y39" i="237"/>
  <c r="X39" i="237"/>
  <c r="Z39" i="237" s="1"/>
  <c r="W39" i="237"/>
  <c r="V39" i="237"/>
  <c r="U39" i="237"/>
  <c r="T39" i="237"/>
  <c r="S39" i="237"/>
  <c r="R39" i="237"/>
  <c r="Q39" i="237"/>
  <c r="P39" i="237"/>
  <c r="O39" i="237"/>
  <c r="N39" i="237"/>
  <c r="M39" i="237"/>
  <c r="L39" i="237"/>
  <c r="K39" i="237"/>
  <c r="J39" i="237"/>
  <c r="I39" i="237"/>
  <c r="H39" i="237"/>
  <c r="G39" i="237"/>
  <c r="F39" i="237"/>
  <c r="E39" i="237"/>
  <c r="D39" i="237"/>
  <c r="C39" i="237"/>
  <c r="AA39" i="238"/>
  <c r="Y39" i="238"/>
  <c r="X39" i="238"/>
  <c r="Z39" i="238" s="1"/>
  <c r="W39" i="238"/>
  <c r="V39" i="238"/>
  <c r="U39" i="238"/>
  <c r="T39" i="238"/>
  <c r="S39" i="238"/>
  <c r="R39" i="238"/>
  <c r="Q39" i="238"/>
  <c r="P39" i="238"/>
  <c r="O39" i="238"/>
  <c r="N39" i="238"/>
  <c r="M39" i="238"/>
  <c r="L39" i="238"/>
  <c r="K39" i="238"/>
  <c r="J39" i="238"/>
  <c r="I39" i="238"/>
  <c r="H39" i="238"/>
  <c r="G39" i="238"/>
  <c r="F39" i="238"/>
  <c r="E39" i="238"/>
  <c r="D39" i="238"/>
  <c r="C39" i="238"/>
  <c r="AA39" i="239"/>
  <c r="Y39" i="239"/>
  <c r="X39" i="239"/>
  <c r="Z39" i="239" s="1"/>
  <c r="W39" i="239"/>
  <c r="V39" i="239"/>
  <c r="U39" i="239"/>
  <c r="T39" i="239"/>
  <c r="S39" i="239"/>
  <c r="R39" i="239"/>
  <c r="Q39" i="239"/>
  <c r="P39" i="239"/>
  <c r="O39" i="239"/>
  <c r="N39" i="239"/>
  <c r="M39" i="239"/>
  <c r="L39" i="239"/>
  <c r="K39" i="239"/>
  <c r="J39" i="239"/>
  <c r="I39" i="239"/>
  <c r="H39" i="239"/>
  <c r="G39" i="239"/>
  <c r="F39" i="239"/>
  <c r="E39" i="239"/>
  <c r="D39" i="239"/>
  <c r="C39" i="239"/>
  <c r="AA39" i="240"/>
  <c r="Y39" i="240"/>
  <c r="X39" i="240"/>
  <c r="Z39" i="240" s="1"/>
  <c r="W39" i="240"/>
  <c r="V39" i="240"/>
  <c r="U39" i="240"/>
  <c r="T39" i="240"/>
  <c r="S39" i="240"/>
  <c r="R39" i="240"/>
  <c r="Q39" i="240"/>
  <c r="P39" i="240"/>
  <c r="O39" i="240"/>
  <c r="N39" i="240"/>
  <c r="M39" i="240"/>
  <c r="L39" i="240"/>
  <c r="K39" i="240"/>
  <c r="J39" i="240"/>
  <c r="I39" i="240"/>
  <c r="H39" i="240"/>
  <c r="G39" i="240"/>
  <c r="F39" i="240"/>
  <c r="E39" i="240"/>
  <c r="D39" i="240"/>
  <c r="C39" i="240"/>
  <c r="AA39" i="241"/>
  <c r="Y39" i="241"/>
  <c r="X39" i="241"/>
  <c r="Z39" i="241" s="1"/>
  <c r="W39" i="241"/>
  <c r="V39" i="241"/>
  <c r="U39" i="241"/>
  <c r="T39" i="241"/>
  <c r="S39" i="241"/>
  <c r="R39" i="241"/>
  <c r="Q39" i="241"/>
  <c r="P39" i="241"/>
  <c r="O39" i="241"/>
  <c r="N39" i="241"/>
  <c r="M39" i="241"/>
  <c r="L39" i="241"/>
  <c r="K39" i="241"/>
  <c r="J39" i="241"/>
  <c r="I39" i="241"/>
  <c r="H39" i="241"/>
  <c r="G39" i="241"/>
  <c r="F39" i="241"/>
  <c r="E39" i="241"/>
  <c r="D39" i="241"/>
  <c r="C39" i="241"/>
  <c r="AA39" i="242"/>
  <c r="Y39" i="242"/>
  <c r="X39" i="242"/>
  <c r="Z39" i="242" s="1"/>
  <c r="W39" i="242"/>
  <c r="V39" i="242"/>
  <c r="U39" i="242"/>
  <c r="T39" i="242"/>
  <c r="S39" i="242"/>
  <c r="R39" i="242"/>
  <c r="Q39" i="242"/>
  <c r="P39" i="242"/>
  <c r="O39" i="242"/>
  <c r="N39" i="242"/>
  <c r="M39" i="242"/>
  <c r="L39" i="242"/>
  <c r="K39" i="242"/>
  <c r="J39" i="242"/>
  <c r="I39" i="242"/>
  <c r="H39" i="242"/>
  <c r="G39" i="242"/>
  <c r="F39" i="242"/>
  <c r="E39" i="242"/>
  <c r="D39" i="242"/>
  <c r="C39" i="242"/>
  <c r="AA39" i="243"/>
  <c r="Y39" i="243"/>
  <c r="X39" i="243"/>
  <c r="Z39" i="243" s="1"/>
  <c r="W39" i="243"/>
  <c r="V39" i="243"/>
  <c r="U39" i="243"/>
  <c r="T39" i="243"/>
  <c r="S39" i="243"/>
  <c r="R39" i="243"/>
  <c r="Q39" i="243"/>
  <c r="P39" i="243"/>
  <c r="O39" i="243"/>
  <c r="N39" i="243"/>
  <c r="M39" i="243"/>
  <c r="L39" i="243"/>
  <c r="K39" i="243"/>
  <c r="J39" i="243"/>
  <c r="I39" i="243"/>
  <c r="H39" i="243"/>
  <c r="G39" i="243"/>
  <c r="F39" i="243"/>
  <c r="E39" i="243"/>
  <c r="D39" i="243"/>
  <c r="C39" i="243"/>
  <c r="AA39" i="244"/>
  <c r="Y39" i="244"/>
  <c r="X39" i="244"/>
  <c r="Z39" i="244" s="1"/>
  <c r="W39" i="244"/>
  <c r="V39" i="244"/>
  <c r="U39" i="244"/>
  <c r="T39" i="244"/>
  <c r="S39" i="244"/>
  <c r="R39" i="244"/>
  <c r="Q39" i="244"/>
  <c r="P39" i="244"/>
  <c r="O39" i="244"/>
  <c r="N39" i="244"/>
  <c r="M39" i="244"/>
  <c r="L39" i="244"/>
  <c r="K39" i="244"/>
  <c r="J39" i="244"/>
  <c r="I39" i="244"/>
  <c r="H39" i="244"/>
  <c r="G39" i="244"/>
  <c r="F39" i="244"/>
  <c r="E39" i="244"/>
  <c r="D39" i="244"/>
  <c r="C39" i="244"/>
  <c r="AA39" i="245"/>
  <c r="Y39" i="245"/>
  <c r="X39" i="245"/>
  <c r="Z39" i="245" s="1"/>
  <c r="W39" i="245"/>
  <c r="V39" i="245"/>
  <c r="U39" i="245"/>
  <c r="T39" i="245"/>
  <c r="S39" i="245"/>
  <c r="R39" i="245"/>
  <c r="Q39" i="245"/>
  <c r="P39" i="245"/>
  <c r="O39" i="245"/>
  <c r="N39" i="245"/>
  <c r="M39" i="245"/>
  <c r="L39" i="245"/>
  <c r="K39" i="245"/>
  <c r="J39" i="245"/>
  <c r="I39" i="245"/>
  <c r="H39" i="245"/>
  <c r="G39" i="245"/>
  <c r="F39" i="245"/>
  <c r="E39" i="245"/>
  <c r="D39" i="245"/>
  <c r="C39" i="245"/>
  <c r="AA39" i="246"/>
  <c r="Y39" i="246"/>
  <c r="X39" i="246"/>
  <c r="Z39" i="246" s="1"/>
  <c r="W39" i="246"/>
  <c r="V39" i="246"/>
  <c r="U39" i="246"/>
  <c r="T39" i="246"/>
  <c r="S39" i="246"/>
  <c r="R39" i="246"/>
  <c r="Q39" i="246"/>
  <c r="P39" i="246"/>
  <c r="O39" i="246"/>
  <c r="N39" i="246"/>
  <c r="M39" i="246"/>
  <c r="L39" i="246"/>
  <c r="K39" i="246"/>
  <c r="J39" i="246"/>
  <c r="I39" i="246"/>
  <c r="H39" i="246"/>
  <c r="G39" i="246"/>
  <c r="F39" i="246"/>
  <c r="E39" i="246"/>
  <c r="D39" i="246"/>
  <c r="C39" i="246"/>
  <c r="AA39" i="247"/>
  <c r="Y39" i="247"/>
  <c r="X39" i="247"/>
  <c r="Z39" i="247" s="1"/>
  <c r="W39" i="247"/>
  <c r="V39" i="247"/>
  <c r="U39" i="247"/>
  <c r="T39" i="247"/>
  <c r="S39" i="247"/>
  <c r="R39" i="247"/>
  <c r="Q39" i="247"/>
  <c r="P39" i="247"/>
  <c r="O39" i="247"/>
  <c r="N39" i="247"/>
  <c r="M39" i="247"/>
  <c r="L39" i="247"/>
  <c r="K39" i="247"/>
  <c r="J39" i="247"/>
  <c r="I39" i="247"/>
  <c r="H39" i="247"/>
  <c r="G39" i="247"/>
  <c r="F39" i="247"/>
  <c r="E39" i="247"/>
  <c r="D39" i="247"/>
  <c r="C39" i="247"/>
  <c r="AA39" i="248"/>
  <c r="Y39" i="248"/>
  <c r="X39" i="248"/>
  <c r="Z39" i="248" s="1"/>
  <c r="W39" i="248"/>
  <c r="V39" i="248"/>
  <c r="U39" i="248"/>
  <c r="T39" i="248"/>
  <c r="S39" i="248"/>
  <c r="R39" i="248"/>
  <c r="Q39" i="248"/>
  <c r="P39" i="248"/>
  <c r="O39" i="248"/>
  <c r="N39" i="248"/>
  <c r="M39" i="248"/>
  <c r="L39" i="248"/>
  <c r="K39" i="248"/>
  <c r="J39" i="248"/>
  <c r="I39" i="248"/>
  <c r="H39" i="248"/>
  <c r="G39" i="248"/>
  <c r="F39" i="248"/>
  <c r="E39" i="248"/>
  <c r="D39" i="248"/>
  <c r="C39" i="248"/>
  <c r="AA39" i="249"/>
  <c r="Y39" i="249"/>
  <c r="X39" i="249"/>
  <c r="Z39" i="249" s="1"/>
  <c r="W39" i="249"/>
  <c r="V39" i="249"/>
  <c r="U39" i="249"/>
  <c r="T39" i="249"/>
  <c r="S39" i="249"/>
  <c r="R39" i="249"/>
  <c r="Q39" i="249"/>
  <c r="P39" i="249"/>
  <c r="O39" i="249"/>
  <c r="N39" i="249"/>
  <c r="M39" i="249"/>
  <c r="L39" i="249"/>
  <c r="K39" i="249"/>
  <c r="J39" i="249"/>
  <c r="I39" i="249"/>
  <c r="H39" i="249"/>
  <c r="G39" i="249"/>
  <c r="F39" i="249"/>
  <c r="E39" i="249"/>
  <c r="D39" i="249"/>
  <c r="C39" i="249"/>
  <c r="AA39" i="250"/>
  <c r="Y39" i="250"/>
  <c r="X39" i="250"/>
  <c r="Z39" i="250" s="1"/>
  <c r="W39" i="250"/>
  <c r="V39" i="250"/>
  <c r="U39" i="250"/>
  <c r="T39" i="250"/>
  <c r="S39" i="250"/>
  <c r="R39" i="250"/>
  <c r="Q39" i="250"/>
  <c r="P39" i="250"/>
  <c r="O39" i="250"/>
  <c r="N39" i="250"/>
  <c r="M39" i="250"/>
  <c r="L39" i="250"/>
  <c r="K39" i="250"/>
  <c r="J39" i="250"/>
  <c r="I39" i="250"/>
  <c r="H39" i="250"/>
  <c r="G39" i="250"/>
  <c r="F39" i="250"/>
  <c r="E39" i="250"/>
  <c r="D39" i="250"/>
  <c r="C39" i="250"/>
  <c r="AA39" i="251"/>
  <c r="Y39" i="251"/>
  <c r="X39" i="251"/>
  <c r="W39" i="251"/>
  <c r="V39" i="251"/>
  <c r="U39" i="251"/>
  <c r="T39" i="251"/>
  <c r="S39" i="251"/>
  <c r="R39" i="251"/>
  <c r="Q39" i="251"/>
  <c r="P39" i="251"/>
  <c r="O39" i="251"/>
  <c r="N39" i="251"/>
  <c r="M39" i="251"/>
  <c r="L39" i="251"/>
  <c r="K39" i="251"/>
  <c r="J39" i="251"/>
  <c r="I39" i="251"/>
  <c r="H39" i="251"/>
  <c r="G39" i="251"/>
  <c r="F39" i="251"/>
  <c r="E39" i="251"/>
  <c r="D39" i="251"/>
  <c r="C39" i="251"/>
  <c r="AA39" i="252"/>
  <c r="Y39" i="252"/>
  <c r="X39" i="252"/>
  <c r="Z39" i="252" s="1"/>
  <c r="W39" i="252"/>
  <c r="V39" i="252"/>
  <c r="U39" i="252"/>
  <c r="T39" i="252"/>
  <c r="S39" i="252"/>
  <c r="R39" i="252"/>
  <c r="Q39" i="252"/>
  <c r="P39" i="252"/>
  <c r="O39" i="252"/>
  <c r="N39" i="252"/>
  <c r="M39" i="252"/>
  <c r="L39" i="252"/>
  <c r="K39" i="252"/>
  <c r="J39" i="252"/>
  <c r="I39" i="252"/>
  <c r="H39" i="252"/>
  <c r="G39" i="252"/>
  <c r="F39" i="252"/>
  <c r="E39" i="252"/>
  <c r="D39" i="252"/>
  <c r="C39" i="252"/>
  <c r="AA39" i="253"/>
  <c r="Y39" i="253"/>
  <c r="X39" i="253"/>
  <c r="Z39" i="253" s="1"/>
  <c r="W39" i="253"/>
  <c r="V39" i="253"/>
  <c r="U39" i="253"/>
  <c r="T39" i="253"/>
  <c r="S39" i="253"/>
  <c r="R39" i="253"/>
  <c r="Q39" i="253"/>
  <c r="P39" i="253"/>
  <c r="O39" i="253"/>
  <c r="N39" i="253"/>
  <c r="M39" i="253"/>
  <c r="L39" i="253"/>
  <c r="K39" i="253"/>
  <c r="J39" i="253"/>
  <c r="I39" i="253"/>
  <c r="H39" i="253"/>
  <c r="G39" i="253"/>
  <c r="F39" i="253"/>
  <c r="E39" i="253"/>
  <c r="D39" i="253"/>
  <c r="C39" i="253"/>
  <c r="AA39" i="254"/>
  <c r="Y39" i="254"/>
  <c r="X39" i="254"/>
  <c r="Z39" i="254" s="1"/>
  <c r="W39" i="254"/>
  <c r="V39" i="254"/>
  <c r="U39" i="254"/>
  <c r="T39" i="254"/>
  <c r="S39" i="254"/>
  <c r="R39" i="254"/>
  <c r="Q39" i="254"/>
  <c r="P39" i="254"/>
  <c r="O39" i="254"/>
  <c r="N39" i="254"/>
  <c r="M39" i="254"/>
  <c r="L39" i="254"/>
  <c r="K39" i="254"/>
  <c r="J39" i="254"/>
  <c r="I39" i="254"/>
  <c r="H39" i="254"/>
  <c r="G39" i="254"/>
  <c r="F39" i="254"/>
  <c r="E39" i="254"/>
  <c r="D39" i="254"/>
  <c r="C39" i="254"/>
  <c r="AA39" i="255"/>
  <c r="Y39" i="255"/>
  <c r="X39" i="255"/>
  <c r="Z39" i="255" s="1"/>
  <c r="W39" i="255"/>
  <c r="V39" i="255"/>
  <c r="U39" i="255"/>
  <c r="T39" i="255"/>
  <c r="S39" i="255"/>
  <c r="R39" i="255"/>
  <c r="Q39" i="255"/>
  <c r="P39" i="255"/>
  <c r="O39" i="255"/>
  <c r="N39" i="255"/>
  <c r="M39" i="255"/>
  <c r="L39" i="255"/>
  <c r="K39" i="255"/>
  <c r="J39" i="255"/>
  <c r="I39" i="255"/>
  <c r="H39" i="255"/>
  <c r="G39" i="255"/>
  <c r="F39" i="255"/>
  <c r="E39" i="255"/>
  <c r="D39" i="255"/>
  <c r="C39" i="255"/>
  <c r="AA39" i="256"/>
  <c r="Y39" i="256"/>
  <c r="X39" i="256"/>
  <c r="Z39" i="256" s="1"/>
  <c r="W39" i="256"/>
  <c r="V39" i="256"/>
  <c r="U39" i="256"/>
  <c r="T39" i="256"/>
  <c r="S39" i="256"/>
  <c r="R39" i="256"/>
  <c r="Q39" i="256"/>
  <c r="P39" i="256"/>
  <c r="O39" i="256"/>
  <c r="N39" i="256"/>
  <c r="M39" i="256"/>
  <c r="L39" i="256"/>
  <c r="K39" i="256"/>
  <c r="J39" i="256"/>
  <c r="I39" i="256"/>
  <c r="H39" i="256"/>
  <c r="G39" i="256"/>
  <c r="F39" i="256"/>
  <c r="E39" i="256"/>
  <c r="D39" i="256"/>
  <c r="C39" i="256"/>
  <c r="AA39" i="257"/>
  <c r="Y39" i="257"/>
  <c r="X39" i="257"/>
  <c r="W39" i="257"/>
  <c r="V39" i="257"/>
  <c r="U39" i="257"/>
  <c r="T39" i="257"/>
  <c r="S39" i="257"/>
  <c r="R39" i="257"/>
  <c r="Q39" i="257"/>
  <c r="P39" i="257"/>
  <c r="O39" i="257"/>
  <c r="N39" i="257"/>
  <c r="M39" i="257"/>
  <c r="L39" i="257"/>
  <c r="K39" i="257"/>
  <c r="J39" i="257"/>
  <c r="I39" i="257"/>
  <c r="H39" i="257"/>
  <c r="G39" i="257"/>
  <c r="F39" i="257"/>
  <c r="E39" i="257"/>
  <c r="D39" i="257"/>
  <c r="C39" i="257"/>
  <c r="AA39" i="258"/>
  <c r="Y39" i="258"/>
  <c r="X39" i="258"/>
  <c r="W39" i="258"/>
  <c r="V39" i="258"/>
  <c r="U39" i="258"/>
  <c r="T39" i="258"/>
  <c r="S39" i="258"/>
  <c r="R39" i="258"/>
  <c r="Q39" i="258"/>
  <c r="P39" i="258"/>
  <c r="O39" i="258"/>
  <c r="N39" i="258"/>
  <c r="M39" i="258"/>
  <c r="L39" i="258"/>
  <c r="K39" i="258"/>
  <c r="J39" i="258"/>
  <c r="I39" i="258"/>
  <c r="H39" i="258"/>
  <c r="G39" i="258"/>
  <c r="F39" i="258"/>
  <c r="E39" i="258"/>
  <c r="D39" i="258"/>
  <c r="C39" i="258"/>
  <c r="AA39" i="1"/>
  <c r="Y39" i="1"/>
  <c r="X39" i="1"/>
  <c r="Z39" i="1" s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4" i="2"/>
  <c r="Y34" i="2"/>
  <c r="X34" i="2"/>
  <c r="Z34" i="2" s="1"/>
  <c r="W34" i="2"/>
  <c r="V34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E34" i="2"/>
  <c r="D34" i="2"/>
  <c r="C34" i="2"/>
  <c r="AA34" i="3"/>
  <c r="Y34" i="3"/>
  <c r="X34" i="3"/>
  <c r="Z34" i="3" s="1"/>
  <c r="W34" i="3"/>
  <c r="V34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AA34" i="4"/>
  <c r="Y34" i="4"/>
  <c r="X34" i="4"/>
  <c r="Z34" i="4" s="1"/>
  <c r="W34" i="4"/>
  <c r="V34" i="4"/>
  <c r="U34" i="4"/>
  <c r="T34" i="4"/>
  <c r="S34" i="4"/>
  <c r="R34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AA34" i="5"/>
  <c r="Y34" i="5"/>
  <c r="X34" i="5"/>
  <c r="Z34" i="5" s="1"/>
  <c r="W34" i="5"/>
  <c r="V34" i="5"/>
  <c r="U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AA34" i="6"/>
  <c r="Y34" i="6"/>
  <c r="X34" i="6"/>
  <c r="Z34" i="6" s="1"/>
  <c r="W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AA34" i="7"/>
  <c r="Y34" i="7"/>
  <c r="X34" i="7"/>
  <c r="Z34" i="7" s="1"/>
  <c r="W34" i="7"/>
  <c r="V34" i="7"/>
  <c r="U34" i="7"/>
  <c r="T34" i="7"/>
  <c r="S34" i="7"/>
  <c r="R34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AA34" i="8"/>
  <c r="Y34" i="8"/>
  <c r="X34" i="8"/>
  <c r="Z34" i="8" s="1"/>
  <c r="W34" i="8"/>
  <c r="V34" i="8"/>
  <c r="U34" i="8"/>
  <c r="T34" i="8"/>
  <c r="S34" i="8"/>
  <c r="R34" i="8"/>
  <c r="Q34" i="8"/>
  <c r="P34" i="8"/>
  <c r="O34" i="8"/>
  <c r="N34" i="8"/>
  <c r="M34" i="8"/>
  <c r="L34" i="8"/>
  <c r="K34" i="8"/>
  <c r="J34" i="8"/>
  <c r="I34" i="8"/>
  <c r="H34" i="8"/>
  <c r="G34" i="8"/>
  <c r="F34" i="8"/>
  <c r="E34" i="8"/>
  <c r="D34" i="8"/>
  <c r="C34" i="8"/>
  <c r="AA34" i="9"/>
  <c r="Y34" i="9"/>
  <c r="X34" i="9"/>
  <c r="Z34" i="9" s="1"/>
  <c r="W34" i="9"/>
  <c r="V34" i="9"/>
  <c r="U34" i="9"/>
  <c r="T34" i="9"/>
  <c r="S34" i="9"/>
  <c r="R34" i="9"/>
  <c r="Q34" i="9"/>
  <c r="P34" i="9"/>
  <c r="O34" i="9"/>
  <c r="N34" i="9"/>
  <c r="M34" i="9"/>
  <c r="L34" i="9"/>
  <c r="K34" i="9"/>
  <c r="J34" i="9"/>
  <c r="I34" i="9"/>
  <c r="H34" i="9"/>
  <c r="G34" i="9"/>
  <c r="F34" i="9"/>
  <c r="E34" i="9"/>
  <c r="D34" i="9"/>
  <c r="C34" i="9"/>
  <c r="AA34" i="10"/>
  <c r="Y34" i="10"/>
  <c r="X34" i="10"/>
  <c r="Z34" i="10" s="1"/>
  <c r="W34" i="10"/>
  <c r="V34" i="10"/>
  <c r="U34" i="10"/>
  <c r="T34" i="10"/>
  <c r="S34" i="10"/>
  <c r="R34" i="10"/>
  <c r="Q34" i="10"/>
  <c r="P34" i="10"/>
  <c r="O34" i="10"/>
  <c r="N34" i="10"/>
  <c r="M34" i="10"/>
  <c r="L34" i="10"/>
  <c r="K34" i="10"/>
  <c r="J34" i="10"/>
  <c r="I34" i="10"/>
  <c r="H34" i="10"/>
  <c r="G34" i="10"/>
  <c r="F34" i="10"/>
  <c r="E34" i="10"/>
  <c r="D34" i="10"/>
  <c r="C34" i="10"/>
  <c r="AA34" i="11"/>
  <c r="Y34" i="11"/>
  <c r="X34" i="11"/>
  <c r="Z34" i="11" s="1"/>
  <c r="W34" i="11"/>
  <c r="V34" i="11"/>
  <c r="U34" i="11"/>
  <c r="T34" i="11"/>
  <c r="S34" i="11"/>
  <c r="R34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D34" i="11"/>
  <c r="C34" i="11"/>
  <c r="AA34" i="12"/>
  <c r="Y34" i="12"/>
  <c r="X34" i="12"/>
  <c r="Z34" i="12" s="1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I34" i="12"/>
  <c r="H34" i="12"/>
  <c r="G34" i="12"/>
  <c r="F34" i="12"/>
  <c r="E34" i="12"/>
  <c r="D34" i="12"/>
  <c r="C34" i="12"/>
  <c r="AA34" i="13"/>
  <c r="Y34" i="13"/>
  <c r="X34" i="13"/>
  <c r="Z34" i="13" s="1"/>
  <c r="W34" i="13"/>
  <c r="V34" i="13"/>
  <c r="U34" i="13"/>
  <c r="T34" i="13"/>
  <c r="S34" i="13"/>
  <c r="R34" i="13"/>
  <c r="Q34" i="13"/>
  <c r="P34" i="13"/>
  <c r="O34" i="13"/>
  <c r="N34" i="13"/>
  <c r="M34" i="13"/>
  <c r="L34" i="13"/>
  <c r="K34" i="13"/>
  <c r="J34" i="13"/>
  <c r="I34" i="13"/>
  <c r="H34" i="13"/>
  <c r="G34" i="13"/>
  <c r="F34" i="13"/>
  <c r="E34" i="13"/>
  <c r="D34" i="13"/>
  <c r="C34" i="13"/>
  <c r="AA34" i="14"/>
  <c r="Y34" i="14"/>
  <c r="X34" i="14"/>
  <c r="Z34" i="14" s="1"/>
  <c r="W34" i="14"/>
  <c r="W40" i="14" s="1"/>
  <c r="V34" i="14"/>
  <c r="U34" i="14"/>
  <c r="T34" i="14"/>
  <c r="S34" i="14"/>
  <c r="R34" i="14"/>
  <c r="Q34" i="14"/>
  <c r="P34" i="14"/>
  <c r="O34" i="14"/>
  <c r="O40" i="14" s="1"/>
  <c r="N34" i="14"/>
  <c r="M34" i="14"/>
  <c r="L34" i="14"/>
  <c r="K34" i="14"/>
  <c r="K40" i="14" s="1"/>
  <c r="J34" i="14"/>
  <c r="I34" i="14"/>
  <c r="H34" i="14"/>
  <c r="G34" i="14"/>
  <c r="G40" i="14" s="1"/>
  <c r="F34" i="14"/>
  <c r="E34" i="14"/>
  <c r="D34" i="14"/>
  <c r="D40" i="14" s="1"/>
  <c r="C34" i="14"/>
  <c r="C40" i="14" s="1"/>
  <c r="AA34" i="15"/>
  <c r="Y34" i="15"/>
  <c r="Y40" i="15" s="1"/>
  <c r="X34" i="15"/>
  <c r="Z34" i="15" s="1"/>
  <c r="W34" i="15"/>
  <c r="V34" i="15"/>
  <c r="U34" i="15"/>
  <c r="U40" i="15" s="1"/>
  <c r="T34" i="15"/>
  <c r="S34" i="15"/>
  <c r="R34" i="15"/>
  <c r="Q34" i="15"/>
  <c r="Q40" i="15" s="1"/>
  <c r="P34" i="15"/>
  <c r="O34" i="15"/>
  <c r="N34" i="15"/>
  <c r="M34" i="15"/>
  <c r="M40" i="15" s="1"/>
  <c r="L34" i="15"/>
  <c r="K34" i="15"/>
  <c r="J34" i="15"/>
  <c r="J40" i="15" s="1"/>
  <c r="I34" i="15"/>
  <c r="I40" i="15" s="1"/>
  <c r="H34" i="15"/>
  <c r="G34" i="15"/>
  <c r="F34" i="15"/>
  <c r="F40" i="15" s="1"/>
  <c r="E34" i="15"/>
  <c r="E40" i="15" s="1"/>
  <c r="D34" i="15"/>
  <c r="C34" i="15"/>
  <c r="AA34" i="16"/>
  <c r="AA40" i="16" s="1"/>
  <c r="Y34" i="16"/>
  <c r="X34" i="16"/>
  <c r="Z34" i="16" s="1"/>
  <c r="W34" i="16"/>
  <c r="W40" i="16" s="1"/>
  <c r="V34" i="16"/>
  <c r="U34" i="16"/>
  <c r="T34" i="16"/>
  <c r="S34" i="16"/>
  <c r="R34" i="16"/>
  <c r="Q34" i="16"/>
  <c r="P34" i="16"/>
  <c r="O34" i="16"/>
  <c r="N34" i="16"/>
  <c r="M34" i="16"/>
  <c r="L34" i="16"/>
  <c r="K34" i="16"/>
  <c r="J34" i="16"/>
  <c r="I34" i="16"/>
  <c r="H34" i="16"/>
  <c r="G34" i="16"/>
  <c r="F34" i="16"/>
  <c r="E34" i="16"/>
  <c r="D34" i="16"/>
  <c r="C34" i="16"/>
  <c r="AA34" i="17"/>
  <c r="Y34" i="17"/>
  <c r="X34" i="17"/>
  <c r="Z34" i="17" s="1"/>
  <c r="W34" i="17"/>
  <c r="V34" i="17"/>
  <c r="U34" i="17"/>
  <c r="T34" i="17"/>
  <c r="S34" i="17"/>
  <c r="R34" i="17"/>
  <c r="Q34" i="17"/>
  <c r="P34" i="17"/>
  <c r="O34" i="17"/>
  <c r="N34" i="17"/>
  <c r="M34" i="17"/>
  <c r="L34" i="17"/>
  <c r="K34" i="17"/>
  <c r="J34" i="17"/>
  <c r="I34" i="17"/>
  <c r="H34" i="17"/>
  <c r="G34" i="17"/>
  <c r="F34" i="17"/>
  <c r="E34" i="17"/>
  <c r="D34" i="17"/>
  <c r="C34" i="17"/>
  <c r="AA34" i="18"/>
  <c r="Y34" i="18"/>
  <c r="X34" i="18"/>
  <c r="Z34" i="18" s="1"/>
  <c r="W34" i="18"/>
  <c r="V34" i="18"/>
  <c r="U34" i="18"/>
  <c r="T34" i="18"/>
  <c r="S34" i="18"/>
  <c r="R34" i="18"/>
  <c r="Q34" i="18"/>
  <c r="P34" i="18"/>
  <c r="O34" i="18"/>
  <c r="N34" i="18"/>
  <c r="M34" i="18"/>
  <c r="L34" i="18"/>
  <c r="K34" i="18"/>
  <c r="J34" i="18"/>
  <c r="I34" i="18"/>
  <c r="H34" i="18"/>
  <c r="G34" i="18"/>
  <c r="F34" i="18"/>
  <c r="E34" i="18"/>
  <c r="D34" i="18"/>
  <c r="C34" i="18"/>
  <c r="AA34" i="19"/>
  <c r="Y34" i="19"/>
  <c r="X34" i="19"/>
  <c r="Z34" i="19" s="1"/>
  <c r="W34" i="19"/>
  <c r="V34" i="19"/>
  <c r="U34" i="19"/>
  <c r="T34" i="19"/>
  <c r="S34" i="19"/>
  <c r="R34" i="19"/>
  <c r="Q34" i="19"/>
  <c r="P34" i="19"/>
  <c r="O34" i="19"/>
  <c r="N34" i="19"/>
  <c r="M34" i="19"/>
  <c r="L34" i="19"/>
  <c r="K34" i="19"/>
  <c r="J34" i="19"/>
  <c r="I34" i="19"/>
  <c r="H34" i="19"/>
  <c r="G34" i="19"/>
  <c r="F34" i="19"/>
  <c r="E34" i="19"/>
  <c r="D34" i="19"/>
  <c r="C34" i="19"/>
  <c r="AA34" i="20"/>
  <c r="Y34" i="20"/>
  <c r="X34" i="20"/>
  <c r="Z34" i="20" s="1"/>
  <c r="W34" i="20"/>
  <c r="V34" i="20"/>
  <c r="U34" i="20"/>
  <c r="T34" i="20"/>
  <c r="S34" i="20"/>
  <c r="R34" i="20"/>
  <c r="Q34" i="20"/>
  <c r="P34" i="20"/>
  <c r="O34" i="20"/>
  <c r="N34" i="20"/>
  <c r="M34" i="20"/>
  <c r="L34" i="20"/>
  <c r="K34" i="20"/>
  <c r="J34" i="20"/>
  <c r="I34" i="20"/>
  <c r="H34" i="20"/>
  <c r="G34" i="20"/>
  <c r="F34" i="20"/>
  <c r="E34" i="20"/>
  <c r="D34" i="20"/>
  <c r="C34" i="20"/>
  <c r="AA34" i="21"/>
  <c r="Y34" i="21"/>
  <c r="X34" i="21"/>
  <c r="Z34" i="21" s="1"/>
  <c r="W34" i="21"/>
  <c r="V34" i="21"/>
  <c r="U34" i="21"/>
  <c r="T34" i="21"/>
  <c r="S34" i="21"/>
  <c r="R34" i="21"/>
  <c r="Q34" i="21"/>
  <c r="P34" i="21"/>
  <c r="O34" i="21"/>
  <c r="N34" i="21"/>
  <c r="M34" i="21"/>
  <c r="L34" i="21"/>
  <c r="K34" i="21"/>
  <c r="J34" i="21"/>
  <c r="I34" i="21"/>
  <c r="H34" i="21"/>
  <c r="G34" i="21"/>
  <c r="F34" i="21"/>
  <c r="E34" i="21"/>
  <c r="D34" i="21"/>
  <c r="C34" i="21"/>
  <c r="AA34" i="22"/>
  <c r="Y34" i="22"/>
  <c r="X34" i="22"/>
  <c r="Z34" i="22" s="1"/>
  <c r="W34" i="22"/>
  <c r="V34" i="22"/>
  <c r="U34" i="22"/>
  <c r="T34" i="22"/>
  <c r="S34" i="22"/>
  <c r="R34" i="22"/>
  <c r="Q34" i="22"/>
  <c r="P34" i="22"/>
  <c r="O34" i="22"/>
  <c r="N34" i="22"/>
  <c r="M34" i="22"/>
  <c r="L34" i="22"/>
  <c r="K34" i="22"/>
  <c r="J34" i="22"/>
  <c r="I34" i="22"/>
  <c r="H34" i="22"/>
  <c r="G34" i="22"/>
  <c r="F34" i="22"/>
  <c r="E34" i="22"/>
  <c r="D34" i="22"/>
  <c r="C34" i="22"/>
  <c r="AA34" i="23"/>
  <c r="Y34" i="23"/>
  <c r="X34" i="23"/>
  <c r="Z34" i="23" s="1"/>
  <c r="W34" i="23"/>
  <c r="V34" i="23"/>
  <c r="U34" i="23"/>
  <c r="T34" i="23"/>
  <c r="S34" i="23"/>
  <c r="R34" i="23"/>
  <c r="Q34" i="23"/>
  <c r="P34" i="23"/>
  <c r="O34" i="23"/>
  <c r="N34" i="23"/>
  <c r="M34" i="23"/>
  <c r="L34" i="23"/>
  <c r="K34" i="23"/>
  <c r="J34" i="23"/>
  <c r="I34" i="23"/>
  <c r="H34" i="23"/>
  <c r="G34" i="23"/>
  <c r="F34" i="23"/>
  <c r="E34" i="23"/>
  <c r="D34" i="23"/>
  <c r="C34" i="23"/>
  <c r="AA34" i="24"/>
  <c r="Y34" i="24"/>
  <c r="X34" i="24"/>
  <c r="Z34" i="24" s="1"/>
  <c r="W34" i="24"/>
  <c r="V34" i="24"/>
  <c r="U34" i="24"/>
  <c r="T34" i="24"/>
  <c r="S34" i="24"/>
  <c r="R34" i="24"/>
  <c r="Q34" i="24"/>
  <c r="P34" i="24"/>
  <c r="O34" i="24"/>
  <c r="N34" i="24"/>
  <c r="M34" i="24"/>
  <c r="L34" i="24"/>
  <c r="K34" i="24"/>
  <c r="J34" i="24"/>
  <c r="I34" i="24"/>
  <c r="H34" i="24"/>
  <c r="G34" i="24"/>
  <c r="F34" i="24"/>
  <c r="E34" i="24"/>
  <c r="D34" i="24"/>
  <c r="C34" i="24"/>
  <c r="AA34" i="25"/>
  <c r="Y34" i="25"/>
  <c r="X34" i="25"/>
  <c r="Z34" i="25" s="1"/>
  <c r="W34" i="25"/>
  <c r="V34" i="25"/>
  <c r="U34" i="25"/>
  <c r="T34" i="25"/>
  <c r="S34" i="25"/>
  <c r="R34" i="25"/>
  <c r="Q34" i="25"/>
  <c r="P34" i="25"/>
  <c r="O34" i="25"/>
  <c r="N34" i="25"/>
  <c r="M34" i="25"/>
  <c r="L34" i="25"/>
  <c r="K34" i="25"/>
  <c r="J34" i="25"/>
  <c r="I34" i="25"/>
  <c r="H34" i="25"/>
  <c r="G34" i="25"/>
  <c r="F34" i="25"/>
  <c r="E34" i="25"/>
  <c r="D34" i="25"/>
  <c r="C34" i="25"/>
  <c r="AA34" i="26"/>
  <c r="Y34" i="26"/>
  <c r="X34" i="26"/>
  <c r="Z34" i="26" s="1"/>
  <c r="W34" i="26"/>
  <c r="V34" i="26"/>
  <c r="U34" i="26"/>
  <c r="T34" i="26"/>
  <c r="S34" i="26"/>
  <c r="R34" i="26"/>
  <c r="Q34" i="26"/>
  <c r="P34" i="26"/>
  <c r="O34" i="26"/>
  <c r="N34" i="26"/>
  <c r="M34" i="26"/>
  <c r="L34" i="26"/>
  <c r="K34" i="26"/>
  <c r="J34" i="26"/>
  <c r="I34" i="26"/>
  <c r="I40" i="26" s="1"/>
  <c r="H34" i="26"/>
  <c r="G34" i="26"/>
  <c r="F34" i="26"/>
  <c r="E34" i="26"/>
  <c r="E40" i="26" s="1"/>
  <c r="D34" i="26"/>
  <c r="C34" i="26"/>
  <c r="AA34" i="27"/>
  <c r="AA40" i="27" s="1"/>
  <c r="Y34" i="27"/>
  <c r="X34" i="27"/>
  <c r="Z34" i="27" s="1"/>
  <c r="W34" i="27"/>
  <c r="W40" i="27" s="1"/>
  <c r="V34" i="27"/>
  <c r="U34" i="27"/>
  <c r="T34" i="27"/>
  <c r="S34" i="27"/>
  <c r="S40" i="27" s="1"/>
  <c r="R34" i="27"/>
  <c r="Q34" i="27"/>
  <c r="P34" i="27"/>
  <c r="O34" i="27"/>
  <c r="O40" i="27" s="1"/>
  <c r="N34" i="27"/>
  <c r="M34" i="27"/>
  <c r="L34" i="27"/>
  <c r="K34" i="27"/>
  <c r="K40" i="27" s="1"/>
  <c r="J34" i="27"/>
  <c r="I34" i="27"/>
  <c r="H34" i="27"/>
  <c r="G34" i="27"/>
  <c r="G40" i="27" s="1"/>
  <c r="F34" i="27"/>
  <c r="E34" i="27"/>
  <c r="D34" i="27"/>
  <c r="C34" i="27"/>
  <c r="C40" i="27" s="1"/>
  <c r="AA34" i="28"/>
  <c r="Y34" i="28"/>
  <c r="Y40" i="28" s="1"/>
  <c r="X34" i="28"/>
  <c r="Z34" i="28" s="1"/>
  <c r="W34" i="28"/>
  <c r="V34" i="28"/>
  <c r="U34" i="28"/>
  <c r="U40" i="28" s="1"/>
  <c r="T34" i="28"/>
  <c r="S34" i="28"/>
  <c r="R34" i="28"/>
  <c r="Q34" i="28"/>
  <c r="Q40" i="28" s="1"/>
  <c r="P34" i="28"/>
  <c r="O34" i="28"/>
  <c r="N34" i="28"/>
  <c r="M34" i="28"/>
  <c r="M40" i="28" s="1"/>
  <c r="L34" i="28"/>
  <c r="K34" i="28"/>
  <c r="J34" i="28"/>
  <c r="I34" i="28"/>
  <c r="I40" i="28" s="1"/>
  <c r="H34" i="28"/>
  <c r="G34" i="28"/>
  <c r="F34" i="28"/>
  <c r="E34" i="28"/>
  <c r="E40" i="28" s="1"/>
  <c r="D34" i="28"/>
  <c r="C34" i="28"/>
  <c r="AA34" i="29"/>
  <c r="AA40" i="29" s="1"/>
  <c r="Y34" i="29"/>
  <c r="X34" i="29"/>
  <c r="Z34" i="29" s="1"/>
  <c r="W34" i="29"/>
  <c r="W40" i="29" s="1"/>
  <c r="V34" i="29"/>
  <c r="U34" i="29"/>
  <c r="T34" i="29"/>
  <c r="S34" i="29"/>
  <c r="S40" i="29" s="1"/>
  <c r="R34" i="29"/>
  <c r="Q34" i="29"/>
  <c r="P34" i="29"/>
  <c r="O34" i="29"/>
  <c r="O40" i="29" s="1"/>
  <c r="N34" i="29"/>
  <c r="M34" i="29"/>
  <c r="L34" i="29"/>
  <c r="K34" i="29"/>
  <c r="K40" i="29" s="1"/>
  <c r="J34" i="29"/>
  <c r="I34" i="29"/>
  <c r="H34" i="29"/>
  <c r="G34" i="29"/>
  <c r="G40" i="29" s="1"/>
  <c r="F34" i="29"/>
  <c r="E34" i="29"/>
  <c r="D34" i="29"/>
  <c r="C34" i="29"/>
  <c r="C40" i="29" s="1"/>
  <c r="AA34" i="30"/>
  <c r="Y34" i="30"/>
  <c r="Y40" i="30" s="1"/>
  <c r="X34" i="30"/>
  <c r="Z34" i="30" s="1"/>
  <c r="W34" i="30"/>
  <c r="V34" i="30"/>
  <c r="U34" i="30"/>
  <c r="U40" i="30" s="1"/>
  <c r="T34" i="30"/>
  <c r="S34" i="30"/>
  <c r="R34" i="30"/>
  <c r="Q34" i="30"/>
  <c r="Q40" i="30" s="1"/>
  <c r="P34" i="30"/>
  <c r="O34" i="30"/>
  <c r="N34" i="30"/>
  <c r="M34" i="30"/>
  <c r="M40" i="30" s="1"/>
  <c r="L34" i="30"/>
  <c r="K34" i="30"/>
  <c r="J34" i="30"/>
  <c r="I34" i="30"/>
  <c r="I40" i="30" s="1"/>
  <c r="H34" i="30"/>
  <c r="G34" i="30"/>
  <c r="F34" i="30"/>
  <c r="E34" i="30"/>
  <c r="E40" i="30" s="1"/>
  <c r="D34" i="30"/>
  <c r="C34" i="30"/>
  <c r="AA34" i="31"/>
  <c r="AA40" i="31" s="1"/>
  <c r="Y34" i="31"/>
  <c r="X34" i="31"/>
  <c r="Z34" i="31" s="1"/>
  <c r="W34" i="31"/>
  <c r="W40" i="31" s="1"/>
  <c r="V34" i="31"/>
  <c r="U34" i="31"/>
  <c r="T34" i="31"/>
  <c r="S34" i="31"/>
  <c r="S40" i="31" s="1"/>
  <c r="R34" i="31"/>
  <c r="Q34" i="31"/>
  <c r="P34" i="31"/>
  <c r="O34" i="31"/>
  <c r="O40" i="31" s="1"/>
  <c r="N34" i="31"/>
  <c r="M34" i="31"/>
  <c r="L34" i="31"/>
  <c r="K34" i="31"/>
  <c r="K40" i="31" s="1"/>
  <c r="J34" i="31"/>
  <c r="I34" i="31"/>
  <c r="H34" i="31"/>
  <c r="G34" i="31"/>
  <c r="G40" i="31" s="1"/>
  <c r="F34" i="31"/>
  <c r="E34" i="31"/>
  <c r="D34" i="31"/>
  <c r="C34" i="31"/>
  <c r="C40" i="31" s="1"/>
  <c r="AA34" i="32"/>
  <c r="Y34" i="32"/>
  <c r="Y40" i="32" s="1"/>
  <c r="X34" i="32"/>
  <c r="Z34" i="32" s="1"/>
  <c r="W34" i="32"/>
  <c r="V34" i="32"/>
  <c r="U34" i="32"/>
  <c r="U40" i="32" s="1"/>
  <c r="T34" i="32"/>
  <c r="S34" i="32"/>
  <c r="R34" i="32"/>
  <c r="Q34" i="32"/>
  <c r="Q40" i="32" s="1"/>
  <c r="P34" i="32"/>
  <c r="O34" i="32"/>
  <c r="N34" i="32"/>
  <c r="M34" i="32"/>
  <c r="M40" i="32" s="1"/>
  <c r="L34" i="32"/>
  <c r="K34" i="32"/>
  <c r="J34" i="32"/>
  <c r="I34" i="32"/>
  <c r="I40" i="32" s="1"/>
  <c r="H34" i="32"/>
  <c r="G34" i="32"/>
  <c r="F34" i="32"/>
  <c r="E34" i="32"/>
  <c r="E40" i="32" s="1"/>
  <c r="D34" i="32"/>
  <c r="C34" i="32"/>
  <c r="AA34" i="33"/>
  <c r="AA40" i="33" s="1"/>
  <c r="Y34" i="33"/>
  <c r="X34" i="33"/>
  <c r="Z34" i="33" s="1"/>
  <c r="W34" i="33"/>
  <c r="W40" i="33" s="1"/>
  <c r="V34" i="33"/>
  <c r="U34" i="33"/>
  <c r="T34" i="33"/>
  <c r="S34" i="33"/>
  <c r="S40" i="33" s="1"/>
  <c r="R34" i="33"/>
  <c r="Q34" i="33"/>
  <c r="P34" i="33"/>
  <c r="O34" i="33"/>
  <c r="O40" i="33" s="1"/>
  <c r="N34" i="33"/>
  <c r="M34" i="33"/>
  <c r="L34" i="33"/>
  <c r="K34" i="33"/>
  <c r="K40" i="33" s="1"/>
  <c r="J34" i="33"/>
  <c r="I34" i="33"/>
  <c r="H34" i="33"/>
  <c r="H40" i="33" s="1"/>
  <c r="G34" i="33"/>
  <c r="G40" i="33" s="1"/>
  <c r="F34" i="33"/>
  <c r="E34" i="33"/>
  <c r="D34" i="33"/>
  <c r="D40" i="33" s="1"/>
  <c r="C34" i="33"/>
  <c r="C40" i="33" s="1"/>
  <c r="AA34" i="34"/>
  <c r="Y34" i="34"/>
  <c r="Y40" i="34" s="1"/>
  <c r="X34" i="34"/>
  <c r="W34" i="34"/>
  <c r="V34" i="34"/>
  <c r="U34" i="34"/>
  <c r="U40" i="34" s="1"/>
  <c r="T34" i="34"/>
  <c r="S34" i="34"/>
  <c r="R34" i="34"/>
  <c r="R40" i="34" s="1"/>
  <c r="Q34" i="34"/>
  <c r="Q40" i="34" s="1"/>
  <c r="P34" i="34"/>
  <c r="O34" i="34"/>
  <c r="N34" i="34"/>
  <c r="M34" i="34"/>
  <c r="M40" i="34" s="1"/>
  <c r="L34" i="34"/>
  <c r="K34" i="34"/>
  <c r="J34" i="34"/>
  <c r="I34" i="34"/>
  <c r="I40" i="34" s="1"/>
  <c r="H34" i="34"/>
  <c r="G34" i="34"/>
  <c r="F34" i="34"/>
  <c r="E34" i="34"/>
  <c r="E40" i="34" s="1"/>
  <c r="D34" i="34"/>
  <c r="C34" i="34"/>
  <c r="AA34" i="35"/>
  <c r="AA40" i="35" s="1"/>
  <c r="Y34" i="35"/>
  <c r="X34" i="35"/>
  <c r="Z34" i="35" s="1"/>
  <c r="W34" i="35"/>
  <c r="W40" i="35" s="1"/>
  <c r="V34" i="35"/>
  <c r="U34" i="35"/>
  <c r="T34" i="35"/>
  <c r="S34" i="35"/>
  <c r="S40" i="35" s="1"/>
  <c r="R34" i="35"/>
  <c r="Q34" i="35"/>
  <c r="P34" i="35"/>
  <c r="O34" i="35"/>
  <c r="O40" i="35" s="1"/>
  <c r="N34" i="35"/>
  <c r="M34" i="35"/>
  <c r="L34" i="35"/>
  <c r="K34" i="35"/>
  <c r="K40" i="35" s="1"/>
  <c r="J34" i="35"/>
  <c r="I34" i="35"/>
  <c r="H34" i="35"/>
  <c r="G34" i="35"/>
  <c r="G40" i="35" s="1"/>
  <c r="F34" i="35"/>
  <c r="E34" i="35"/>
  <c r="D34" i="35"/>
  <c r="C34" i="35"/>
  <c r="C40" i="35" s="1"/>
  <c r="AA34" i="36"/>
  <c r="Y34" i="36"/>
  <c r="Y40" i="36" s="1"/>
  <c r="X34" i="36"/>
  <c r="Z34" i="36" s="1"/>
  <c r="W34" i="36"/>
  <c r="V34" i="36"/>
  <c r="U34" i="36"/>
  <c r="U40" i="36" s="1"/>
  <c r="T34" i="36"/>
  <c r="S34" i="36"/>
  <c r="R34" i="36"/>
  <c r="Q34" i="36"/>
  <c r="Q40" i="36" s="1"/>
  <c r="P34" i="36"/>
  <c r="O34" i="36"/>
  <c r="N34" i="36"/>
  <c r="M34" i="36"/>
  <c r="M40" i="36" s="1"/>
  <c r="L34" i="36"/>
  <c r="K34" i="36"/>
  <c r="J34" i="36"/>
  <c r="I34" i="36"/>
  <c r="I40" i="36" s="1"/>
  <c r="H34" i="36"/>
  <c r="G34" i="36"/>
  <c r="F34" i="36"/>
  <c r="E34" i="36"/>
  <c r="E40" i="36" s="1"/>
  <c r="D34" i="36"/>
  <c r="C34" i="36"/>
  <c r="AA34" i="37"/>
  <c r="AA40" i="37" s="1"/>
  <c r="Y34" i="37"/>
  <c r="X34" i="37"/>
  <c r="Z34" i="37" s="1"/>
  <c r="W34" i="37"/>
  <c r="W40" i="37" s="1"/>
  <c r="V34" i="37"/>
  <c r="U34" i="37"/>
  <c r="T34" i="37"/>
  <c r="S34" i="37"/>
  <c r="S40" i="37" s="1"/>
  <c r="R34" i="37"/>
  <c r="Q34" i="37"/>
  <c r="P34" i="37"/>
  <c r="O34" i="37"/>
  <c r="O40" i="37" s="1"/>
  <c r="N34" i="37"/>
  <c r="M34" i="37"/>
  <c r="L34" i="37"/>
  <c r="K34" i="37"/>
  <c r="K40" i="37" s="1"/>
  <c r="J34" i="37"/>
  <c r="I34" i="37"/>
  <c r="H34" i="37"/>
  <c r="G34" i="37"/>
  <c r="G40" i="37" s="1"/>
  <c r="F34" i="37"/>
  <c r="E34" i="37"/>
  <c r="D34" i="37"/>
  <c r="C34" i="37"/>
  <c r="C40" i="37" s="1"/>
  <c r="AA34" i="38"/>
  <c r="Y34" i="38"/>
  <c r="Y40" i="38" s="1"/>
  <c r="X34" i="38"/>
  <c r="Z34" i="38" s="1"/>
  <c r="W34" i="38"/>
  <c r="V34" i="38"/>
  <c r="U34" i="38"/>
  <c r="U40" i="38" s="1"/>
  <c r="T34" i="38"/>
  <c r="S34" i="38"/>
  <c r="R34" i="38"/>
  <c r="Q34" i="38"/>
  <c r="Q40" i="38" s="1"/>
  <c r="P34" i="38"/>
  <c r="O34" i="38"/>
  <c r="N34" i="38"/>
  <c r="M34" i="38"/>
  <c r="M40" i="38" s="1"/>
  <c r="L34" i="38"/>
  <c r="K34" i="38"/>
  <c r="J34" i="38"/>
  <c r="I34" i="38"/>
  <c r="I40" i="38" s="1"/>
  <c r="H34" i="38"/>
  <c r="G34" i="38"/>
  <c r="F34" i="38"/>
  <c r="E34" i="38"/>
  <c r="E40" i="38" s="1"/>
  <c r="D34" i="38"/>
  <c r="C34" i="38"/>
  <c r="AA34" i="39"/>
  <c r="AA40" i="39" s="1"/>
  <c r="Y34" i="39"/>
  <c r="X34" i="39"/>
  <c r="Z34" i="39" s="1"/>
  <c r="W34" i="39"/>
  <c r="W40" i="39" s="1"/>
  <c r="V34" i="39"/>
  <c r="U34" i="39"/>
  <c r="T34" i="39"/>
  <c r="S34" i="39"/>
  <c r="S40" i="39" s="1"/>
  <c r="R34" i="39"/>
  <c r="Q34" i="39"/>
  <c r="P34" i="39"/>
  <c r="O34" i="39"/>
  <c r="O40" i="39" s="1"/>
  <c r="N34" i="39"/>
  <c r="M34" i="39"/>
  <c r="M40" i="39" s="1"/>
  <c r="L34" i="39"/>
  <c r="K34" i="39"/>
  <c r="K40" i="39" s="1"/>
  <c r="J34" i="39"/>
  <c r="I34" i="39"/>
  <c r="H34" i="39"/>
  <c r="G34" i="39"/>
  <c r="G40" i="39" s="1"/>
  <c r="F34" i="39"/>
  <c r="E34" i="39"/>
  <c r="D34" i="39"/>
  <c r="C34" i="39"/>
  <c r="C40" i="39" s="1"/>
  <c r="AA34" i="40"/>
  <c r="Y34" i="40"/>
  <c r="X34" i="40"/>
  <c r="W34" i="40"/>
  <c r="V34" i="40"/>
  <c r="U34" i="40"/>
  <c r="T34" i="40"/>
  <c r="S34" i="40"/>
  <c r="S40" i="40" s="1"/>
  <c r="R34" i="40"/>
  <c r="Q34" i="40"/>
  <c r="P34" i="40"/>
  <c r="O34" i="40"/>
  <c r="N34" i="40"/>
  <c r="N40" i="40" s="1"/>
  <c r="M34" i="40"/>
  <c r="L34" i="40"/>
  <c r="K34" i="40"/>
  <c r="J34" i="40"/>
  <c r="I34" i="40"/>
  <c r="H34" i="40"/>
  <c r="G34" i="40"/>
  <c r="F34" i="40"/>
  <c r="E34" i="40"/>
  <c r="D34" i="40"/>
  <c r="D40" i="40" s="1"/>
  <c r="C34" i="40"/>
  <c r="AA34" i="41"/>
  <c r="Y34" i="41"/>
  <c r="X34" i="41"/>
  <c r="Z34" i="41" s="1"/>
  <c r="W34" i="41"/>
  <c r="V34" i="41"/>
  <c r="V40" i="41" s="1"/>
  <c r="U34" i="41"/>
  <c r="T34" i="41"/>
  <c r="S34" i="41"/>
  <c r="R34" i="41"/>
  <c r="R40" i="41" s="1"/>
  <c r="Q34" i="41"/>
  <c r="P34" i="41"/>
  <c r="O34" i="41"/>
  <c r="N34" i="41"/>
  <c r="N40" i="41" s="1"/>
  <c r="M34" i="41"/>
  <c r="L34" i="41"/>
  <c r="K34" i="41"/>
  <c r="J34" i="41"/>
  <c r="J40" i="41" s="1"/>
  <c r="I34" i="41"/>
  <c r="H34" i="41"/>
  <c r="G34" i="41"/>
  <c r="F34" i="41"/>
  <c r="F40" i="41" s="1"/>
  <c r="E34" i="41"/>
  <c r="D34" i="41"/>
  <c r="C34" i="41"/>
  <c r="AA34" i="42"/>
  <c r="Y34" i="42"/>
  <c r="X34" i="42"/>
  <c r="Z34" i="42" s="1"/>
  <c r="W34" i="42"/>
  <c r="V34" i="42"/>
  <c r="U34" i="42"/>
  <c r="T34" i="42"/>
  <c r="S34" i="42"/>
  <c r="R34" i="42"/>
  <c r="Q34" i="42"/>
  <c r="P34" i="42"/>
  <c r="O34" i="42"/>
  <c r="N34" i="42"/>
  <c r="M34" i="42"/>
  <c r="L34" i="42"/>
  <c r="K34" i="42"/>
  <c r="J34" i="42"/>
  <c r="I34" i="42"/>
  <c r="H34" i="42"/>
  <c r="G34" i="42"/>
  <c r="F34" i="42"/>
  <c r="E34" i="42"/>
  <c r="D34" i="42"/>
  <c r="C34" i="42"/>
  <c r="AA34" i="43"/>
  <c r="Y34" i="43"/>
  <c r="X34" i="43"/>
  <c r="W34" i="43"/>
  <c r="V34" i="43"/>
  <c r="U34" i="43"/>
  <c r="T34" i="43"/>
  <c r="S34" i="43"/>
  <c r="R34" i="43"/>
  <c r="Q34" i="43"/>
  <c r="P34" i="43"/>
  <c r="O34" i="43"/>
  <c r="N34" i="43"/>
  <c r="M34" i="43"/>
  <c r="L34" i="43"/>
  <c r="K34" i="43"/>
  <c r="J34" i="43"/>
  <c r="I34" i="43"/>
  <c r="H34" i="43"/>
  <c r="G34" i="43"/>
  <c r="F34" i="43"/>
  <c r="E34" i="43"/>
  <c r="D34" i="43"/>
  <c r="C34" i="43"/>
  <c r="AA34" i="44"/>
  <c r="Y34" i="44"/>
  <c r="X34" i="44"/>
  <c r="Z34" i="44" s="1"/>
  <c r="W34" i="44"/>
  <c r="V34" i="44"/>
  <c r="U34" i="44"/>
  <c r="T34" i="44"/>
  <c r="S34" i="44"/>
  <c r="R34" i="44"/>
  <c r="Q34" i="44"/>
  <c r="P34" i="44"/>
  <c r="O34" i="44"/>
  <c r="N34" i="44"/>
  <c r="M34" i="44"/>
  <c r="L34" i="44"/>
  <c r="K34" i="44"/>
  <c r="J34" i="44"/>
  <c r="I34" i="44"/>
  <c r="H34" i="44"/>
  <c r="G34" i="44"/>
  <c r="F34" i="44"/>
  <c r="E34" i="44"/>
  <c r="D34" i="44"/>
  <c r="C34" i="44"/>
  <c r="AA34" i="45"/>
  <c r="Y34" i="45"/>
  <c r="X34" i="45"/>
  <c r="Z34" i="45" s="1"/>
  <c r="W34" i="45"/>
  <c r="V34" i="45"/>
  <c r="U34" i="45"/>
  <c r="T34" i="45"/>
  <c r="S34" i="45"/>
  <c r="R34" i="45"/>
  <c r="Q34" i="45"/>
  <c r="P34" i="45"/>
  <c r="O34" i="45"/>
  <c r="N34" i="45"/>
  <c r="M34" i="45"/>
  <c r="L34" i="45"/>
  <c r="K34" i="45"/>
  <c r="J34" i="45"/>
  <c r="I34" i="45"/>
  <c r="H34" i="45"/>
  <c r="G34" i="45"/>
  <c r="F34" i="45"/>
  <c r="E34" i="45"/>
  <c r="D34" i="45"/>
  <c r="C34" i="45"/>
  <c r="AA34" i="46"/>
  <c r="Y34" i="46"/>
  <c r="X34" i="46"/>
  <c r="W34" i="46"/>
  <c r="V34" i="46"/>
  <c r="U34" i="46"/>
  <c r="T34" i="46"/>
  <c r="S34" i="46"/>
  <c r="R34" i="46"/>
  <c r="Q34" i="46"/>
  <c r="P34" i="46"/>
  <c r="O34" i="46"/>
  <c r="N34" i="46"/>
  <c r="M34" i="46"/>
  <c r="L34" i="46"/>
  <c r="K34" i="46"/>
  <c r="J34" i="46"/>
  <c r="I34" i="46"/>
  <c r="H34" i="46"/>
  <c r="G34" i="46"/>
  <c r="F34" i="46"/>
  <c r="E34" i="46"/>
  <c r="D34" i="46"/>
  <c r="C34" i="46"/>
  <c r="AA34" i="47"/>
  <c r="Y34" i="47"/>
  <c r="X34" i="47"/>
  <c r="W34" i="47"/>
  <c r="V34" i="47"/>
  <c r="U34" i="47"/>
  <c r="T34" i="47"/>
  <c r="S34" i="47"/>
  <c r="R34" i="47"/>
  <c r="Q34" i="47"/>
  <c r="P34" i="47"/>
  <c r="O34" i="47"/>
  <c r="N34" i="47"/>
  <c r="M34" i="47"/>
  <c r="L34" i="47"/>
  <c r="K34" i="47"/>
  <c r="J34" i="47"/>
  <c r="I34" i="47"/>
  <c r="H34" i="47"/>
  <c r="G34" i="47"/>
  <c r="F34" i="47"/>
  <c r="E34" i="47"/>
  <c r="D34" i="47"/>
  <c r="C34" i="47"/>
  <c r="AA34" i="48"/>
  <c r="Y34" i="48"/>
  <c r="X34" i="48"/>
  <c r="Z34" i="48" s="1"/>
  <c r="W34" i="48"/>
  <c r="V34" i="48"/>
  <c r="U34" i="48"/>
  <c r="T34" i="48"/>
  <c r="S34" i="48"/>
  <c r="R34" i="48"/>
  <c r="Q34" i="48"/>
  <c r="P34" i="48"/>
  <c r="O34" i="48"/>
  <c r="N34" i="48"/>
  <c r="M34" i="48"/>
  <c r="L34" i="48"/>
  <c r="K34" i="48"/>
  <c r="J34" i="48"/>
  <c r="I34" i="48"/>
  <c r="H34" i="48"/>
  <c r="G34" i="48"/>
  <c r="F34" i="48"/>
  <c r="E34" i="48"/>
  <c r="D34" i="48"/>
  <c r="C34" i="48"/>
  <c r="AA34" i="49"/>
  <c r="Y34" i="49"/>
  <c r="X34" i="49"/>
  <c r="Z34" i="49" s="1"/>
  <c r="W34" i="49"/>
  <c r="V34" i="49"/>
  <c r="U34" i="49"/>
  <c r="T34" i="49"/>
  <c r="S34" i="49"/>
  <c r="R34" i="49"/>
  <c r="Q34" i="49"/>
  <c r="P34" i="49"/>
  <c r="O34" i="49"/>
  <c r="N34" i="49"/>
  <c r="M34" i="49"/>
  <c r="L34" i="49"/>
  <c r="K34" i="49"/>
  <c r="J34" i="49"/>
  <c r="I34" i="49"/>
  <c r="H34" i="49"/>
  <c r="G34" i="49"/>
  <c r="F34" i="49"/>
  <c r="E34" i="49"/>
  <c r="D34" i="49"/>
  <c r="C34" i="49"/>
  <c r="AA34" i="50"/>
  <c r="Z34" i="50"/>
  <c r="Y34" i="50"/>
  <c r="X34" i="50"/>
  <c r="W34" i="50"/>
  <c r="V34" i="50"/>
  <c r="U34" i="50"/>
  <c r="T34" i="50"/>
  <c r="S34" i="50"/>
  <c r="R34" i="50"/>
  <c r="Q34" i="50"/>
  <c r="P34" i="50"/>
  <c r="O34" i="50"/>
  <c r="N34" i="50"/>
  <c r="M34" i="50"/>
  <c r="L34" i="50"/>
  <c r="K34" i="50"/>
  <c r="J34" i="50"/>
  <c r="I34" i="50"/>
  <c r="H34" i="50"/>
  <c r="G34" i="50"/>
  <c r="F34" i="50"/>
  <c r="E34" i="50"/>
  <c r="D34" i="50"/>
  <c r="C34" i="50"/>
  <c r="AA34" i="51"/>
  <c r="Y34" i="51"/>
  <c r="X34" i="51"/>
  <c r="Z34" i="51" s="1"/>
  <c r="W34" i="51"/>
  <c r="V34" i="51"/>
  <c r="U34" i="51"/>
  <c r="T34" i="51"/>
  <c r="S34" i="51"/>
  <c r="R34" i="51"/>
  <c r="Q34" i="51"/>
  <c r="P34" i="51"/>
  <c r="O34" i="51"/>
  <c r="N34" i="51"/>
  <c r="M34" i="51"/>
  <c r="L34" i="51"/>
  <c r="K34" i="51"/>
  <c r="J34" i="51"/>
  <c r="I34" i="51"/>
  <c r="H34" i="51"/>
  <c r="G34" i="51"/>
  <c r="F34" i="51"/>
  <c r="E34" i="51"/>
  <c r="D34" i="51"/>
  <c r="C34" i="51"/>
  <c r="AA34" i="52"/>
  <c r="Y34" i="52"/>
  <c r="X34" i="52"/>
  <c r="Z34" i="52" s="1"/>
  <c r="W34" i="52"/>
  <c r="V34" i="52"/>
  <c r="U34" i="52"/>
  <c r="T34" i="52"/>
  <c r="S34" i="52"/>
  <c r="R34" i="52"/>
  <c r="Q34" i="52"/>
  <c r="P34" i="52"/>
  <c r="O34" i="52"/>
  <c r="N34" i="52"/>
  <c r="M34" i="52"/>
  <c r="L34" i="52"/>
  <c r="K34" i="52"/>
  <c r="J34" i="52"/>
  <c r="I34" i="52"/>
  <c r="H34" i="52"/>
  <c r="G34" i="52"/>
  <c r="F34" i="52"/>
  <c r="E34" i="52"/>
  <c r="D34" i="52"/>
  <c r="C34" i="52"/>
  <c r="AA34" i="53"/>
  <c r="Y34" i="53"/>
  <c r="X34" i="53"/>
  <c r="Z34" i="53" s="1"/>
  <c r="W34" i="53"/>
  <c r="V34" i="53"/>
  <c r="U34" i="53"/>
  <c r="T34" i="53"/>
  <c r="S34" i="53"/>
  <c r="R34" i="53"/>
  <c r="Q34" i="53"/>
  <c r="P34" i="53"/>
  <c r="O34" i="53"/>
  <c r="N34" i="53"/>
  <c r="M34" i="53"/>
  <c r="L34" i="53"/>
  <c r="K34" i="53"/>
  <c r="J34" i="53"/>
  <c r="I34" i="53"/>
  <c r="H34" i="53"/>
  <c r="G34" i="53"/>
  <c r="F34" i="53"/>
  <c r="E34" i="53"/>
  <c r="D34" i="53"/>
  <c r="C34" i="53"/>
  <c r="AA34" i="54"/>
  <c r="Y34" i="54"/>
  <c r="X34" i="54"/>
  <c r="Z34" i="54" s="1"/>
  <c r="W34" i="54"/>
  <c r="V34" i="54"/>
  <c r="U34" i="54"/>
  <c r="T34" i="54"/>
  <c r="S34" i="54"/>
  <c r="R34" i="54"/>
  <c r="Q34" i="54"/>
  <c r="P34" i="54"/>
  <c r="O34" i="54"/>
  <c r="N34" i="54"/>
  <c r="M34" i="54"/>
  <c r="L34" i="54"/>
  <c r="K34" i="54"/>
  <c r="J34" i="54"/>
  <c r="I34" i="54"/>
  <c r="H34" i="54"/>
  <c r="G34" i="54"/>
  <c r="F34" i="54"/>
  <c r="E34" i="54"/>
  <c r="D34" i="54"/>
  <c r="C34" i="54"/>
  <c r="AA34" i="55"/>
  <c r="Y34" i="55"/>
  <c r="X34" i="55"/>
  <c r="Z34" i="55" s="1"/>
  <c r="W34" i="55"/>
  <c r="V34" i="55"/>
  <c r="U34" i="55"/>
  <c r="T34" i="55"/>
  <c r="S34" i="55"/>
  <c r="R34" i="55"/>
  <c r="Q34" i="55"/>
  <c r="P34" i="55"/>
  <c r="O34" i="55"/>
  <c r="O40" i="55" s="1"/>
  <c r="N34" i="55"/>
  <c r="M34" i="55"/>
  <c r="L34" i="55"/>
  <c r="L40" i="55" s="1"/>
  <c r="K34" i="55"/>
  <c r="J34" i="55"/>
  <c r="I34" i="55"/>
  <c r="H34" i="55"/>
  <c r="H40" i="55" s="1"/>
  <c r="G34" i="55"/>
  <c r="G40" i="55" s="1"/>
  <c r="F34" i="55"/>
  <c r="E34" i="55"/>
  <c r="D34" i="55"/>
  <c r="D40" i="55" s="1"/>
  <c r="C34" i="55"/>
  <c r="C40" i="55" s="1"/>
  <c r="AA34" i="56"/>
  <c r="Y34" i="56"/>
  <c r="X34" i="56"/>
  <c r="Z34" i="56" s="1"/>
  <c r="W34" i="56"/>
  <c r="V34" i="56"/>
  <c r="V40" i="56" s="1"/>
  <c r="U34" i="56"/>
  <c r="T34" i="56"/>
  <c r="S34" i="56"/>
  <c r="R34" i="56"/>
  <c r="R40" i="56" s="1"/>
  <c r="Q34" i="56"/>
  <c r="P34" i="56"/>
  <c r="O34" i="56"/>
  <c r="N34" i="56"/>
  <c r="N40" i="56" s="1"/>
  <c r="M34" i="56"/>
  <c r="M40" i="56" s="1"/>
  <c r="L34" i="56"/>
  <c r="K34" i="56"/>
  <c r="J34" i="56"/>
  <c r="J40" i="56" s="1"/>
  <c r="I34" i="56"/>
  <c r="I40" i="56" s="1"/>
  <c r="H34" i="56"/>
  <c r="G34" i="56"/>
  <c r="F34" i="56"/>
  <c r="F40" i="56" s="1"/>
  <c r="E34" i="56"/>
  <c r="E40" i="56" s="1"/>
  <c r="D34" i="56"/>
  <c r="C34" i="56"/>
  <c r="AA34" i="57"/>
  <c r="AA40" i="57" s="1"/>
  <c r="Y34" i="57"/>
  <c r="X34" i="57"/>
  <c r="W34" i="57"/>
  <c r="W40" i="57" s="1"/>
  <c r="V34" i="57"/>
  <c r="U34" i="57"/>
  <c r="T34" i="57"/>
  <c r="T40" i="57" s="1"/>
  <c r="S34" i="57"/>
  <c r="S40" i="57" s="1"/>
  <c r="R34" i="57"/>
  <c r="Q34" i="57"/>
  <c r="P34" i="57"/>
  <c r="P40" i="57" s="1"/>
  <c r="O34" i="57"/>
  <c r="O40" i="57" s="1"/>
  <c r="N34" i="57"/>
  <c r="M34" i="57"/>
  <c r="L34" i="57"/>
  <c r="L40" i="57" s="1"/>
  <c r="K34" i="57"/>
  <c r="K40" i="57" s="1"/>
  <c r="J34" i="57"/>
  <c r="I34" i="57"/>
  <c r="H34" i="57"/>
  <c r="H40" i="57" s="1"/>
  <c r="G34" i="57"/>
  <c r="G40" i="57" s="1"/>
  <c r="F34" i="57"/>
  <c r="E34" i="57"/>
  <c r="D34" i="57"/>
  <c r="D40" i="57" s="1"/>
  <c r="C34" i="57"/>
  <c r="C40" i="57" s="1"/>
  <c r="AA34" i="58"/>
  <c r="Y34" i="58"/>
  <c r="X34" i="58"/>
  <c r="Z34" i="58" s="1"/>
  <c r="W34" i="58"/>
  <c r="V34" i="58"/>
  <c r="V40" i="58" s="1"/>
  <c r="U34" i="58"/>
  <c r="T34" i="58"/>
  <c r="S34" i="58"/>
  <c r="R34" i="58"/>
  <c r="R40" i="58" s="1"/>
  <c r="Q34" i="58"/>
  <c r="P34" i="58"/>
  <c r="O34" i="58"/>
  <c r="N34" i="58"/>
  <c r="N40" i="58" s="1"/>
  <c r="M34" i="58"/>
  <c r="L34" i="58"/>
  <c r="K34" i="58"/>
  <c r="J34" i="58"/>
  <c r="J40" i="58" s="1"/>
  <c r="I34" i="58"/>
  <c r="H34" i="58"/>
  <c r="G34" i="58"/>
  <c r="F34" i="58"/>
  <c r="F40" i="58" s="1"/>
  <c r="E34" i="58"/>
  <c r="D34" i="58"/>
  <c r="C34" i="58"/>
  <c r="AA34" i="59"/>
  <c r="Y34" i="59"/>
  <c r="X34" i="59"/>
  <c r="W34" i="59"/>
  <c r="V34" i="59"/>
  <c r="U34" i="59"/>
  <c r="T34" i="59"/>
  <c r="T40" i="59" s="1"/>
  <c r="S34" i="59"/>
  <c r="R34" i="59"/>
  <c r="Q34" i="59"/>
  <c r="P34" i="59"/>
  <c r="P40" i="59" s="1"/>
  <c r="O34" i="59"/>
  <c r="N34" i="59"/>
  <c r="M34" i="59"/>
  <c r="L34" i="59"/>
  <c r="L40" i="59" s="1"/>
  <c r="K34" i="59"/>
  <c r="J34" i="59"/>
  <c r="I34" i="59"/>
  <c r="H34" i="59"/>
  <c r="H40" i="59" s="1"/>
  <c r="G34" i="59"/>
  <c r="F34" i="59"/>
  <c r="E34" i="59"/>
  <c r="D34" i="59"/>
  <c r="D40" i="59" s="1"/>
  <c r="C34" i="59"/>
  <c r="AA34" i="60"/>
  <c r="Y34" i="60"/>
  <c r="X34" i="60"/>
  <c r="Z34" i="60" s="1"/>
  <c r="W34" i="60"/>
  <c r="V34" i="60"/>
  <c r="V40" i="60" s="1"/>
  <c r="U34" i="60"/>
  <c r="T34" i="60"/>
  <c r="S34" i="60"/>
  <c r="R34" i="60"/>
  <c r="R40" i="60" s="1"/>
  <c r="Q34" i="60"/>
  <c r="P34" i="60"/>
  <c r="O34" i="60"/>
  <c r="N34" i="60"/>
  <c r="N40" i="60" s="1"/>
  <c r="M34" i="60"/>
  <c r="L34" i="60"/>
  <c r="K34" i="60"/>
  <c r="J34" i="60"/>
  <c r="J40" i="60" s="1"/>
  <c r="I34" i="60"/>
  <c r="H34" i="60"/>
  <c r="G34" i="60"/>
  <c r="F34" i="60"/>
  <c r="F40" i="60" s="1"/>
  <c r="E34" i="60"/>
  <c r="D34" i="60"/>
  <c r="C34" i="60"/>
  <c r="AA34" i="61"/>
  <c r="Y34" i="61"/>
  <c r="X34" i="61"/>
  <c r="W34" i="61"/>
  <c r="V34" i="61"/>
  <c r="U34" i="61"/>
  <c r="T34" i="61"/>
  <c r="T40" i="61" s="1"/>
  <c r="S34" i="61"/>
  <c r="R34" i="61"/>
  <c r="Q34" i="61"/>
  <c r="P34" i="61"/>
  <c r="P40" i="61" s="1"/>
  <c r="O34" i="61"/>
  <c r="N34" i="61"/>
  <c r="M34" i="61"/>
  <c r="L34" i="61"/>
  <c r="L40" i="61" s="1"/>
  <c r="K34" i="61"/>
  <c r="J34" i="61"/>
  <c r="I34" i="61"/>
  <c r="H34" i="61"/>
  <c r="H40" i="61" s="1"/>
  <c r="G34" i="61"/>
  <c r="F34" i="61"/>
  <c r="E34" i="61"/>
  <c r="D34" i="61"/>
  <c r="D40" i="61" s="1"/>
  <c r="C34" i="61"/>
  <c r="AA34" i="62"/>
  <c r="Y34" i="62"/>
  <c r="X34" i="62"/>
  <c r="Z34" i="62" s="1"/>
  <c r="W34" i="62"/>
  <c r="V34" i="62"/>
  <c r="U34" i="62"/>
  <c r="T34" i="62"/>
  <c r="S34" i="62"/>
  <c r="R34" i="62"/>
  <c r="Q34" i="62"/>
  <c r="P34" i="62"/>
  <c r="O34" i="62"/>
  <c r="N34" i="62"/>
  <c r="M34" i="62"/>
  <c r="L34" i="62"/>
  <c r="K34" i="62"/>
  <c r="J34" i="62"/>
  <c r="I34" i="62"/>
  <c r="H34" i="62"/>
  <c r="G34" i="62"/>
  <c r="F34" i="62"/>
  <c r="E34" i="62"/>
  <c r="D34" i="62"/>
  <c r="C34" i="62"/>
  <c r="AA34" i="63"/>
  <c r="Y34" i="63"/>
  <c r="X34" i="63"/>
  <c r="Z34" i="63" s="1"/>
  <c r="W34" i="63"/>
  <c r="V34" i="63"/>
  <c r="U34" i="63"/>
  <c r="T34" i="63"/>
  <c r="S34" i="63"/>
  <c r="R34" i="63"/>
  <c r="Q34" i="63"/>
  <c r="P34" i="63"/>
  <c r="O34" i="63"/>
  <c r="N34" i="63"/>
  <c r="M34" i="63"/>
  <c r="L34" i="63"/>
  <c r="K34" i="63"/>
  <c r="J34" i="63"/>
  <c r="I34" i="63"/>
  <c r="H34" i="63"/>
  <c r="G34" i="63"/>
  <c r="F34" i="63"/>
  <c r="E34" i="63"/>
  <c r="D34" i="63"/>
  <c r="C34" i="63"/>
  <c r="AA34" i="64"/>
  <c r="Y34" i="64"/>
  <c r="X34" i="64"/>
  <c r="Z34" i="64" s="1"/>
  <c r="W34" i="64"/>
  <c r="V34" i="64"/>
  <c r="U34" i="64"/>
  <c r="T34" i="64"/>
  <c r="S34" i="64"/>
  <c r="R34" i="64"/>
  <c r="Q34" i="64"/>
  <c r="P34" i="64"/>
  <c r="O34" i="64"/>
  <c r="N34" i="64"/>
  <c r="M34" i="64"/>
  <c r="L34" i="64"/>
  <c r="K34" i="64"/>
  <c r="J34" i="64"/>
  <c r="I34" i="64"/>
  <c r="H34" i="64"/>
  <c r="G34" i="64"/>
  <c r="F34" i="64"/>
  <c r="E34" i="64"/>
  <c r="D34" i="64"/>
  <c r="C34" i="64"/>
  <c r="AA34" i="65"/>
  <c r="Y34" i="65"/>
  <c r="X34" i="65"/>
  <c r="Z34" i="65" s="1"/>
  <c r="W34" i="65"/>
  <c r="V34" i="65"/>
  <c r="U34" i="65"/>
  <c r="T34" i="65"/>
  <c r="S34" i="65"/>
  <c r="R34" i="65"/>
  <c r="Q34" i="65"/>
  <c r="P34" i="65"/>
  <c r="O34" i="65"/>
  <c r="N34" i="65"/>
  <c r="M34" i="65"/>
  <c r="L34" i="65"/>
  <c r="K34" i="65"/>
  <c r="J34" i="65"/>
  <c r="I34" i="65"/>
  <c r="H34" i="65"/>
  <c r="G34" i="65"/>
  <c r="F34" i="65"/>
  <c r="E34" i="65"/>
  <c r="D34" i="65"/>
  <c r="C34" i="65"/>
  <c r="AA34" i="66"/>
  <c r="Y34" i="66"/>
  <c r="X34" i="66"/>
  <c r="Z34" i="66" s="1"/>
  <c r="W34" i="66"/>
  <c r="V34" i="66"/>
  <c r="U34" i="66"/>
  <c r="T34" i="66"/>
  <c r="S34" i="66"/>
  <c r="R34" i="66"/>
  <c r="Q34" i="66"/>
  <c r="P34" i="66"/>
  <c r="O34" i="66"/>
  <c r="N34" i="66"/>
  <c r="M34" i="66"/>
  <c r="L34" i="66"/>
  <c r="K34" i="66"/>
  <c r="J34" i="66"/>
  <c r="I34" i="66"/>
  <c r="H34" i="66"/>
  <c r="G34" i="66"/>
  <c r="F34" i="66"/>
  <c r="E34" i="66"/>
  <c r="D34" i="66"/>
  <c r="C34" i="66"/>
  <c r="AA34" i="67"/>
  <c r="Y34" i="67"/>
  <c r="X34" i="67"/>
  <c r="Z34" i="67" s="1"/>
  <c r="W34" i="67"/>
  <c r="V34" i="67"/>
  <c r="U34" i="67"/>
  <c r="T34" i="67"/>
  <c r="S34" i="67"/>
  <c r="R34" i="67"/>
  <c r="Q34" i="67"/>
  <c r="P34" i="67"/>
  <c r="O34" i="67"/>
  <c r="N34" i="67"/>
  <c r="M34" i="67"/>
  <c r="L34" i="67"/>
  <c r="K34" i="67"/>
  <c r="J34" i="67"/>
  <c r="I34" i="67"/>
  <c r="H34" i="67"/>
  <c r="G34" i="67"/>
  <c r="F34" i="67"/>
  <c r="E34" i="67"/>
  <c r="D34" i="67"/>
  <c r="C34" i="67"/>
  <c r="AA34" i="68"/>
  <c r="Y34" i="68"/>
  <c r="X34" i="68"/>
  <c r="Z34" i="68" s="1"/>
  <c r="W34" i="68"/>
  <c r="V34" i="68"/>
  <c r="U34" i="68"/>
  <c r="T34" i="68"/>
  <c r="S34" i="68"/>
  <c r="R34" i="68"/>
  <c r="Q34" i="68"/>
  <c r="P34" i="68"/>
  <c r="O34" i="68"/>
  <c r="N34" i="68"/>
  <c r="M34" i="68"/>
  <c r="L34" i="68"/>
  <c r="K34" i="68"/>
  <c r="J34" i="68"/>
  <c r="I34" i="68"/>
  <c r="H34" i="68"/>
  <c r="G34" i="68"/>
  <c r="F34" i="68"/>
  <c r="E34" i="68"/>
  <c r="D34" i="68"/>
  <c r="C34" i="68"/>
  <c r="AA34" i="69"/>
  <c r="Y34" i="69"/>
  <c r="X34" i="69"/>
  <c r="Z34" i="69" s="1"/>
  <c r="W34" i="69"/>
  <c r="V34" i="69"/>
  <c r="U34" i="69"/>
  <c r="T34" i="69"/>
  <c r="S34" i="69"/>
  <c r="R34" i="69"/>
  <c r="Q34" i="69"/>
  <c r="P34" i="69"/>
  <c r="O34" i="69"/>
  <c r="N34" i="69"/>
  <c r="M34" i="69"/>
  <c r="L34" i="69"/>
  <c r="K34" i="69"/>
  <c r="J34" i="69"/>
  <c r="I34" i="69"/>
  <c r="H34" i="69"/>
  <c r="G34" i="69"/>
  <c r="F34" i="69"/>
  <c r="E34" i="69"/>
  <c r="D34" i="69"/>
  <c r="C34" i="69"/>
  <c r="AA34" i="70"/>
  <c r="Y34" i="70"/>
  <c r="X34" i="70"/>
  <c r="Z34" i="70" s="1"/>
  <c r="W34" i="70"/>
  <c r="V34" i="70"/>
  <c r="U34" i="70"/>
  <c r="T34" i="70"/>
  <c r="S34" i="70"/>
  <c r="R34" i="70"/>
  <c r="Q34" i="70"/>
  <c r="P34" i="70"/>
  <c r="O34" i="70"/>
  <c r="N34" i="70"/>
  <c r="M34" i="70"/>
  <c r="L34" i="70"/>
  <c r="K34" i="70"/>
  <c r="J34" i="70"/>
  <c r="I34" i="70"/>
  <c r="H34" i="70"/>
  <c r="G34" i="70"/>
  <c r="F34" i="70"/>
  <c r="E34" i="70"/>
  <c r="D34" i="70"/>
  <c r="C34" i="70"/>
  <c r="AA34" i="71"/>
  <c r="Y34" i="71"/>
  <c r="X34" i="71"/>
  <c r="Z34" i="71" s="1"/>
  <c r="W34" i="71"/>
  <c r="V34" i="71"/>
  <c r="U34" i="71"/>
  <c r="T34" i="71"/>
  <c r="S34" i="71"/>
  <c r="R34" i="71"/>
  <c r="Q34" i="71"/>
  <c r="P34" i="71"/>
  <c r="O34" i="71"/>
  <c r="N34" i="71"/>
  <c r="M34" i="71"/>
  <c r="L34" i="71"/>
  <c r="K34" i="71"/>
  <c r="J34" i="71"/>
  <c r="I34" i="71"/>
  <c r="H34" i="71"/>
  <c r="G34" i="71"/>
  <c r="F34" i="71"/>
  <c r="E34" i="71"/>
  <c r="D34" i="71"/>
  <c r="C34" i="71"/>
  <c r="AA34" i="72"/>
  <c r="Y34" i="72"/>
  <c r="X34" i="72"/>
  <c r="Z34" i="72" s="1"/>
  <c r="W34" i="72"/>
  <c r="V34" i="72"/>
  <c r="U34" i="72"/>
  <c r="T34" i="72"/>
  <c r="S34" i="72"/>
  <c r="R34" i="72"/>
  <c r="Q34" i="72"/>
  <c r="P34" i="72"/>
  <c r="O34" i="72"/>
  <c r="N34" i="72"/>
  <c r="M34" i="72"/>
  <c r="L34" i="72"/>
  <c r="K34" i="72"/>
  <c r="J34" i="72"/>
  <c r="I34" i="72"/>
  <c r="H34" i="72"/>
  <c r="G34" i="72"/>
  <c r="F34" i="72"/>
  <c r="E34" i="72"/>
  <c r="D34" i="72"/>
  <c r="C34" i="72"/>
  <c r="AA34" i="73"/>
  <c r="Y34" i="73"/>
  <c r="X34" i="73"/>
  <c r="Z34" i="73" s="1"/>
  <c r="W34" i="73"/>
  <c r="V34" i="73"/>
  <c r="U34" i="73"/>
  <c r="T34" i="73"/>
  <c r="S34" i="73"/>
  <c r="R34" i="73"/>
  <c r="Q34" i="73"/>
  <c r="P34" i="73"/>
  <c r="O34" i="73"/>
  <c r="N34" i="73"/>
  <c r="M34" i="73"/>
  <c r="L34" i="73"/>
  <c r="K34" i="73"/>
  <c r="J34" i="73"/>
  <c r="I34" i="73"/>
  <c r="H34" i="73"/>
  <c r="G34" i="73"/>
  <c r="F34" i="73"/>
  <c r="E34" i="73"/>
  <c r="D34" i="73"/>
  <c r="C34" i="73"/>
  <c r="AA34" i="74"/>
  <c r="Y34" i="74"/>
  <c r="X34" i="74"/>
  <c r="Z34" i="74" s="1"/>
  <c r="W34" i="74"/>
  <c r="V34" i="74"/>
  <c r="U34" i="74"/>
  <c r="T34" i="74"/>
  <c r="S34" i="74"/>
  <c r="R34" i="74"/>
  <c r="Q34" i="74"/>
  <c r="P34" i="74"/>
  <c r="O34" i="74"/>
  <c r="N34" i="74"/>
  <c r="M34" i="74"/>
  <c r="L34" i="74"/>
  <c r="K34" i="74"/>
  <c r="J34" i="74"/>
  <c r="I34" i="74"/>
  <c r="H34" i="74"/>
  <c r="G34" i="74"/>
  <c r="F34" i="74"/>
  <c r="E34" i="74"/>
  <c r="D34" i="74"/>
  <c r="C34" i="74"/>
  <c r="AA34" i="75"/>
  <c r="Y34" i="75"/>
  <c r="X34" i="75"/>
  <c r="Z34" i="75" s="1"/>
  <c r="W34" i="75"/>
  <c r="V34" i="75"/>
  <c r="U34" i="75"/>
  <c r="T34" i="75"/>
  <c r="S34" i="75"/>
  <c r="R34" i="75"/>
  <c r="Q34" i="75"/>
  <c r="P34" i="75"/>
  <c r="O34" i="75"/>
  <c r="N34" i="75"/>
  <c r="M34" i="75"/>
  <c r="L34" i="75"/>
  <c r="K34" i="75"/>
  <c r="J34" i="75"/>
  <c r="I34" i="75"/>
  <c r="H34" i="75"/>
  <c r="G34" i="75"/>
  <c r="F34" i="75"/>
  <c r="E34" i="75"/>
  <c r="D34" i="75"/>
  <c r="C34" i="75"/>
  <c r="AA34" i="76"/>
  <c r="Y34" i="76"/>
  <c r="X34" i="76"/>
  <c r="Z34" i="76" s="1"/>
  <c r="W34" i="76"/>
  <c r="V34" i="76"/>
  <c r="U34" i="76"/>
  <c r="T34" i="76"/>
  <c r="S34" i="76"/>
  <c r="R34" i="76"/>
  <c r="Q34" i="76"/>
  <c r="P34" i="76"/>
  <c r="O34" i="76"/>
  <c r="N34" i="76"/>
  <c r="M34" i="76"/>
  <c r="L34" i="76"/>
  <c r="K34" i="76"/>
  <c r="J34" i="76"/>
  <c r="I34" i="76"/>
  <c r="H34" i="76"/>
  <c r="G34" i="76"/>
  <c r="F34" i="76"/>
  <c r="E34" i="76"/>
  <c r="D34" i="76"/>
  <c r="C34" i="76"/>
  <c r="AA34" i="77"/>
  <c r="Y34" i="77"/>
  <c r="X34" i="77"/>
  <c r="Z34" i="77" s="1"/>
  <c r="W34" i="77"/>
  <c r="V34" i="77"/>
  <c r="U34" i="77"/>
  <c r="T34" i="77"/>
  <c r="S34" i="77"/>
  <c r="R34" i="77"/>
  <c r="Q34" i="77"/>
  <c r="P34" i="77"/>
  <c r="O34" i="77"/>
  <c r="N34" i="77"/>
  <c r="M34" i="77"/>
  <c r="L34" i="77"/>
  <c r="K34" i="77"/>
  <c r="J34" i="77"/>
  <c r="I34" i="77"/>
  <c r="H34" i="77"/>
  <c r="G34" i="77"/>
  <c r="F34" i="77"/>
  <c r="E34" i="77"/>
  <c r="D34" i="77"/>
  <c r="C34" i="77"/>
  <c r="AA34" i="78"/>
  <c r="Y34" i="78"/>
  <c r="X34" i="78"/>
  <c r="Z34" i="78" s="1"/>
  <c r="W34" i="78"/>
  <c r="V34" i="78"/>
  <c r="U34" i="78"/>
  <c r="T34" i="78"/>
  <c r="S34" i="78"/>
  <c r="R34" i="78"/>
  <c r="Q34" i="78"/>
  <c r="P34" i="78"/>
  <c r="O34" i="78"/>
  <c r="N34" i="78"/>
  <c r="M34" i="78"/>
  <c r="L34" i="78"/>
  <c r="K34" i="78"/>
  <c r="J34" i="78"/>
  <c r="I34" i="78"/>
  <c r="H34" i="78"/>
  <c r="G34" i="78"/>
  <c r="F34" i="78"/>
  <c r="E34" i="78"/>
  <c r="D34" i="78"/>
  <c r="C34" i="78"/>
  <c r="AA34" i="79"/>
  <c r="Z34" i="79"/>
  <c r="Y34" i="79"/>
  <c r="X34" i="79"/>
  <c r="W34" i="79"/>
  <c r="V34" i="79"/>
  <c r="U34" i="79"/>
  <c r="T34" i="79"/>
  <c r="S34" i="79"/>
  <c r="R34" i="79"/>
  <c r="Q34" i="79"/>
  <c r="P34" i="79"/>
  <c r="O34" i="79"/>
  <c r="N34" i="79"/>
  <c r="M34" i="79"/>
  <c r="L34" i="79"/>
  <c r="K34" i="79"/>
  <c r="J34" i="79"/>
  <c r="I34" i="79"/>
  <c r="H34" i="79"/>
  <c r="G34" i="79"/>
  <c r="F34" i="79"/>
  <c r="E34" i="79"/>
  <c r="D34" i="79"/>
  <c r="C34" i="79"/>
  <c r="AA34" i="80"/>
  <c r="AA40" i="80" s="1"/>
  <c r="Y34" i="80"/>
  <c r="X34" i="80"/>
  <c r="Z34" i="80" s="1"/>
  <c r="W34" i="80"/>
  <c r="W40" i="80" s="1"/>
  <c r="V34" i="80"/>
  <c r="U34" i="80"/>
  <c r="T34" i="80"/>
  <c r="S34" i="80"/>
  <c r="S40" i="80" s="1"/>
  <c r="R34" i="80"/>
  <c r="Q34" i="80"/>
  <c r="P34" i="80"/>
  <c r="O34" i="80"/>
  <c r="O40" i="80" s="1"/>
  <c r="N34" i="80"/>
  <c r="M34" i="80"/>
  <c r="L34" i="80"/>
  <c r="K34" i="80"/>
  <c r="K40" i="80" s="1"/>
  <c r="J34" i="80"/>
  <c r="I34" i="80"/>
  <c r="H34" i="80"/>
  <c r="G34" i="80"/>
  <c r="G40" i="80" s="1"/>
  <c r="F34" i="80"/>
  <c r="E34" i="80"/>
  <c r="D34" i="80"/>
  <c r="C34" i="80"/>
  <c r="C40" i="80" s="1"/>
  <c r="AA34" i="81"/>
  <c r="Y34" i="81"/>
  <c r="Y40" i="81" s="1"/>
  <c r="X34" i="81"/>
  <c r="Z34" i="81" s="1"/>
  <c r="W34" i="81"/>
  <c r="V34" i="81"/>
  <c r="U34" i="81"/>
  <c r="U40" i="81" s="1"/>
  <c r="T34" i="81"/>
  <c r="S34" i="81"/>
  <c r="R34" i="81"/>
  <c r="Q34" i="81"/>
  <c r="Q40" i="81" s="1"/>
  <c r="P34" i="81"/>
  <c r="O34" i="81"/>
  <c r="N34" i="81"/>
  <c r="M34" i="81"/>
  <c r="M40" i="81" s="1"/>
  <c r="L34" i="81"/>
  <c r="K34" i="81"/>
  <c r="J34" i="81"/>
  <c r="I34" i="81"/>
  <c r="I40" i="81" s="1"/>
  <c r="H34" i="81"/>
  <c r="G34" i="81"/>
  <c r="F34" i="81"/>
  <c r="E34" i="81"/>
  <c r="E40" i="81" s="1"/>
  <c r="D34" i="81"/>
  <c r="C34" i="81"/>
  <c r="AA34" i="82"/>
  <c r="AA40" i="82" s="1"/>
  <c r="Y34" i="82"/>
  <c r="X34" i="82"/>
  <c r="Z34" i="82" s="1"/>
  <c r="W34" i="82"/>
  <c r="W40" i="82" s="1"/>
  <c r="V34" i="82"/>
  <c r="U34" i="82"/>
  <c r="T34" i="82"/>
  <c r="S34" i="82"/>
  <c r="S40" i="82" s="1"/>
  <c r="R34" i="82"/>
  <c r="Q34" i="82"/>
  <c r="P34" i="82"/>
  <c r="O34" i="82"/>
  <c r="O40" i="82" s="1"/>
  <c r="N34" i="82"/>
  <c r="M34" i="82"/>
  <c r="L34" i="82"/>
  <c r="K34" i="82"/>
  <c r="K40" i="82" s="1"/>
  <c r="J34" i="82"/>
  <c r="I34" i="82"/>
  <c r="H34" i="82"/>
  <c r="G34" i="82"/>
  <c r="G40" i="82" s="1"/>
  <c r="F34" i="82"/>
  <c r="E34" i="82"/>
  <c r="D34" i="82"/>
  <c r="C34" i="82"/>
  <c r="C40" i="82" s="1"/>
  <c r="AA34" i="83"/>
  <c r="AA40" i="83" s="1"/>
  <c r="Y34" i="83"/>
  <c r="Y40" i="83" s="1"/>
  <c r="X34" i="83"/>
  <c r="Z34" i="83" s="1"/>
  <c r="W34" i="83"/>
  <c r="W40" i="83" s="1"/>
  <c r="V34" i="83"/>
  <c r="U34" i="83"/>
  <c r="U40" i="83" s="1"/>
  <c r="T34" i="83"/>
  <c r="S34" i="83"/>
  <c r="S40" i="83" s="1"/>
  <c r="R34" i="83"/>
  <c r="Q34" i="83"/>
  <c r="Q40" i="83" s="1"/>
  <c r="P34" i="83"/>
  <c r="O34" i="83"/>
  <c r="O40" i="83" s="1"/>
  <c r="N34" i="83"/>
  <c r="M34" i="83"/>
  <c r="M40" i="83" s="1"/>
  <c r="L34" i="83"/>
  <c r="K34" i="83"/>
  <c r="K40" i="83" s="1"/>
  <c r="J34" i="83"/>
  <c r="I34" i="83"/>
  <c r="I40" i="83" s="1"/>
  <c r="H34" i="83"/>
  <c r="G34" i="83"/>
  <c r="G40" i="83" s="1"/>
  <c r="F34" i="83"/>
  <c r="E34" i="83"/>
  <c r="E40" i="83" s="1"/>
  <c r="D34" i="83"/>
  <c r="C34" i="83"/>
  <c r="C40" i="83" s="1"/>
  <c r="AA34" i="84"/>
  <c r="AA40" i="84" s="1"/>
  <c r="Y34" i="84"/>
  <c r="X34" i="84"/>
  <c r="Z34" i="84" s="1"/>
  <c r="W34" i="84"/>
  <c r="W40" i="84" s="1"/>
  <c r="V34" i="84"/>
  <c r="U34" i="84"/>
  <c r="T34" i="84"/>
  <c r="S34" i="84"/>
  <c r="S40" i="84" s="1"/>
  <c r="R34" i="84"/>
  <c r="Q34" i="84"/>
  <c r="P34" i="84"/>
  <c r="O34" i="84"/>
  <c r="O40" i="84" s="1"/>
  <c r="N34" i="84"/>
  <c r="M34" i="84"/>
  <c r="L34" i="84"/>
  <c r="K34" i="84"/>
  <c r="K40" i="84" s="1"/>
  <c r="J34" i="84"/>
  <c r="I34" i="84"/>
  <c r="H34" i="84"/>
  <c r="G34" i="84"/>
  <c r="G40" i="84" s="1"/>
  <c r="F34" i="84"/>
  <c r="E34" i="84"/>
  <c r="D34" i="84"/>
  <c r="C34" i="84"/>
  <c r="C40" i="84" s="1"/>
  <c r="AA34" i="85"/>
  <c r="Y34" i="85"/>
  <c r="Y40" i="85" s="1"/>
  <c r="X34" i="85"/>
  <c r="Z34" i="85" s="1"/>
  <c r="W34" i="85"/>
  <c r="V34" i="85"/>
  <c r="U34" i="85"/>
  <c r="U40" i="85" s="1"/>
  <c r="T34" i="85"/>
  <c r="S34" i="85"/>
  <c r="R34" i="85"/>
  <c r="Q34" i="85"/>
  <c r="Q40" i="85" s="1"/>
  <c r="P34" i="85"/>
  <c r="O34" i="85"/>
  <c r="N34" i="85"/>
  <c r="M34" i="85"/>
  <c r="M40" i="85" s="1"/>
  <c r="L34" i="85"/>
  <c r="K34" i="85"/>
  <c r="J34" i="85"/>
  <c r="I34" i="85"/>
  <c r="I40" i="85" s="1"/>
  <c r="H34" i="85"/>
  <c r="G34" i="85"/>
  <c r="F34" i="85"/>
  <c r="E34" i="85"/>
  <c r="E40" i="85" s="1"/>
  <c r="D34" i="85"/>
  <c r="C34" i="85"/>
  <c r="AA34" i="86"/>
  <c r="Z34" i="86"/>
  <c r="Y34" i="86"/>
  <c r="X34" i="86"/>
  <c r="W34" i="86"/>
  <c r="V34" i="86"/>
  <c r="U34" i="86"/>
  <c r="T34" i="86"/>
  <c r="S34" i="86"/>
  <c r="R34" i="86"/>
  <c r="Q34" i="86"/>
  <c r="P34" i="86"/>
  <c r="O34" i="86"/>
  <c r="N34" i="86"/>
  <c r="M34" i="86"/>
  <c r="L34" i="86"/>
  <c r="K34" i="86"/>
  <c r="J34" i="86"/>
  <c r="I34" i="86"/>
  <c r="H34" i="86"/>
  <c r="G34" i="86"/>
  <c r="F34" i="86"/>
  <c r="E34" i="86"/>
  <c r="D34" i="86"/>
  <c r="C34" i="86"/>
  <c r="AA34" i="87"/>
  <c r="Y34" i="87"/>
  <c r="Z34" i="87" s="1"/>
  <c r="X34" i="87"/>
  <c r="W34" i="87"/>
  <c r="V34" i="87"/>
  <c r="U34" i="87"/>
  <c r="T34" i="87"/>
  <c r="S34" i="87"/>
  <c r="R34" i="87"/>
  <c r="Q34" i="87"/>
  <c r="P34" i="87"/>
  <c r="O34" i="87"/>
  <c r="N34" i="87"/>
  <c r="M34" i="87"/>
  <c r="L34" i="87"/>
  <c r="K34" i="87"/>
  <c r="J34" i="87"/>
  <c r="I34" i="87"/>
  <c r="H34" i="87"/>
  <c r="G34" i="87"/>
  <c r="F34" i="87"/>
  <c r="E34" i="87"/>
  <c r="D34" i="87"/>
  <c r="C34" i="87"/>
  <c r="AA34" i="88"/>
  <c r="Y34" i="88"/>
  <c r="X34" i="88"/>
  <c r="Z34" i="88" s="1"/>
  <c r="W34" i="88"/>
  <c r="V34" i="88"/>
  <c r="U34" i="88"/>
  <c r="T34" i="88"/>
  <c r="S34" i="88"/>
  <c r="R34" i="88"/>
  <c r="Q34" i="88"/>
  <c r="P34" i="88"/>
  <c r="O34" i="88"/>
  <c r="N34" i="88"/>
  <c r="M34" i="88"/>
  <c r="L34" i="88"/>
  <c r="K34" i="88"/>
  <c r="J34" i="88"/>
  <c r="I34" i="88"/>
  <c r="H34" i="88"/>
  <c r="G34" i="88"/>
  <c r="F34" i="88"/>
  <c r="E34" i="88"/>
  <c r="D34" i="88"/>
  <c r="C34" i="88"/>
  <c r="AA34" i="89"/>
  <c r="Y34" i="89"/>
  <c r="X34" i="89"/>
  <c r="Z34" i="89" s="1"/>
  <c r="W34" i="89"/>
  <c r="V34" i="89"/>
  <c r="U34" i="89"/>
  <c r="T34" i="89"/>
  <c r="S34" i="89"/>
  <c r="R34" i="89"/>
  <c r="Q34" i="89"/>
  <c r="P34" i="89"/>
  <c r="O34" i="89"/>
  <c r="N34" i="89"/>
  <c r="M34" i="89"/>
  <c r="L34" i="89"/>
  <c r="K34" i="89"/>
  <c r="J34" i="89"/>
  <c r="I34" i="89"/>
  <c r="H34" i="89"/>
  <c r="G34" i="89"/>
  <c r="F34" i="89"/>
  <c r="E34" i="89"/>
  <c r="D34" i="89"/>
  <c r="C34" i="89"/>
  <c r="AA34" i="90"/>
  <c r="Y34" i="90"/>
  <c r="X34" i="90"/>
  <c r="Z34" i="90" s="1"/>
  <c r="W34" i="90"/>
  <c r="V34" i="90"/>
  <c r="U34" i="90"/>
  <c r="T34" i="90"/>
  <c r="S34" i="90"/>
  <c r="R34" i="90"/>
  <c r="Q34" i="90"/>
  <c r="P34" i="90"/>
  <c r="O34" i="90"/>
  <c r="N34" i="90"/>
  <c r="M34" i="90"/>
  <c r="L34" i="90"/>
  <c r="K34" i="90"/>
  <c r="J34" i="90"/>
  <c r="I34" i="90"/>
  <c r="H34" i="90"/>
  <c r="G34" i="90"/>
  <c r="F34" i="90"/>
  <c r="E34" i="90"/>
  <c r="D34" i="90"/>
  <c r="C34" i="90"/>
  <c r="AA34" i="91"/>
  <c r="Y34" i="91"/>
  <c r="Z34" i="91" s="1"/>
  <c r="X34" i="91"/>
  <c r="W34" i="91"/>
  <c r="V34" i="91"/>
  <c r="U34" i="91"/>
  <c r="T34" i="91"/>
  <c r="S34" i="91"/>
  <c r="R34" i="91"/>
  <c r="Q34" i="91"/>
  <c r="P34" i="91"/>
  <c r="O34" i="91"/>
  <c r="N34" i="91"/>
  <c r="M34" i="91"/>
  <c r="L34" i="91"/>
  <c r="K34" i="91"/>
  <c r="J34" i="91"/>
  <c r="I34" i="91"/>
  <c r="H34" i="91"/>
  <c r="G34" i="91"/>
  <c r="F34" i="91"/>
  <c r="E34" i="91"/>
  <c r="D34" i="91"/>
  <c r="C34" i="91"/>
  <c r="AA34" i="92"/>
  <c r="Y34" i="92"/>
  <c r="X34" i="92"/>
  <c r="Z34" i="92" s="1"/>
  <c r="W34" i="92"/>
  <c r="V34" i="92"/>
  <c r="U34" i="92"/>
  <c r="T34" i="92"/>
  <c r="S34" i="92"/>
  <c r="R34" i="92"/>
  <c r="Q34" i="92"/>
  <c r="P34" i="92"/>
  <c r="O34" i="92"/>
  <c r="N34" i="92"/>
  <c r="M34" i="92"/>
  <c r="L34" i="92"/>
  <c r="K34" i="92"/>
  <c r="J34" i="92"/>
  <c r="I34" i="92"/>
  <c r="H34" i="92"/>
  <c r="G34" i="92"/>
  <c r="F34" i="92"/>
  <c r="E34" i="92"/>
  <c r="D34" i="92"/>
  <c r="C34" i="92"/>
  <c r="AA34" i="93"/>
  <c r="Y34" i="93"/>
  <c r="X34" i="93"/>
  <c r="Z34" i="93" s="1"/>
  <c r="W34" i="93"/>
  <c r="V34" i="93"/>
  <c r="U34" i="93"/>
  <c r="T34" i="93"/>
  <c r="S34" i="93"/>
  <c r="R34" i="93"/>
  <c r="Q34" i="93"/>
  <c r="P34" i="93"/>
  <c r="O34" i="93"/>
  <c r="N34" i="93"/>
  <c r="M34" i="93"/>
  <c r="L34" i="93"/>
  <c r="K34" i="93"/>
  <c r="J34" i="93"/>
  <c r="I34" i="93"/>
  <c r="H34" i="93"/>
  <c r="G34" i="93"/>
  <c r="F34" i="93"/>
  <c r="E34" i="93"/>
  <c r="D34" i="93"/>
  <c r="C34" i="93"/>
  <c r="AA34" i="94"/>
  <c r="Y34" i="94"/>
  <c r="X34" i="94"/>
  <c r="Z34" i="94" s="1"/>
  <c r="W34" i="94"/>
  <c r="V34" i="94"/>
  <c r="U34" i="94"/>
  <c r="T34" i="94"/>
  <c r="S34" i="94"/>
  <c r="R34" i="94"/>
  <c r="Q34" i="94"/>
  <c r="P34" i="94"/>
  <c r="O34" i="94"/>
  <c r="N34" i="94"/>
  <c r="M34" i="94"/>
  <c r="L34" i="94"/>
  <c r="K34" i="94"/>
  <c r="J34" i="94"/>
  <c r="I34" i="94"/>
  <c r="H34" i="94"/>
  <c r="G34" i="94"/>
  <c r="F34" i="94"/>
  <c r="E34" i="94"/>
  <c r="D34" i="94"/>
  <c r="C34" i="94"/>
  <c r="AA34" i="95"/>
  <c r="Z34" i="95"/>
  <c r="Y34" i="95"/>
  <c r="X34" i="95"/>
  <c r="W34" i="95"/>
  <c r="V34" i="95"/>
  <c r="U34" i="95"/>
  <c r="T34" i="95"/>
  <c r="S34" i="95"/>
  <c r="R34" i="95"/>
  <c r="Q34" i="95"/>
  <c r="P34" i="95"/>
  <c r="O34" i="95"/>
  <c r="N34" i="95"/>
  <c r="M34" i="95"/>
  <c r="L34" i="95"/>
  <c r="K34" i="95"/>
  <c r="J34" i="95"/>
  <c r="I34" i="95"/>
  <c r="H34" i="95"/>
  <c r="G34" i="95"/>
  <c r="F34" i="95"/>
  <c r="E34" i="95"/>
  <c r="D34" i="95"/>
  <c r="C34" i="95"/>
  <c r="AA34" i="96"/>
  <c r="Y34" i="96"/>
  <c r="X34" i="96"/>
  <c r="Z34" i="96" s="1"/>
  <c r="W34" i="96"/>
  <c r="V34" i="96"/>
  <c r="U34" i="96"/>
  <c r="T34" i="96"/>
  <c r="S34" i="96"/>
  <c r="R34" i="96"/>
  <c r="Q34" i="96"/>
  <c r="P34" i="96"/>
  <c r="O34" i="96"/>
  <c r="N34" i="96"/>
  <c r="M34" i="96"/>
  <c r="L34" i="96"/>
  <c r="K34" i="96"/>
  <c r="J34" i="96"/>
  <c r="I34" i="96"/>
  <c r="H34" i="96"/>
  <c r="G34" i="96"/>
  <c r="F34" i="96"/>
  <c r="E34" i="96"/>
  <c r="D34" i="96"/>
  <c r="C34" i="96"/>
  <c r="AA34" i="97"/>
  <c r="Y34" i="97"/>
  <c r="X34" i="97"/>
  <c r="Z34" i="97" s="1"/>
  <c r="W34" i="97"/>
  <c r="V34" i="97"/>
  <c r="U34" i="97"/>
  <c r="T34" i="97"/>
  <c r="S34" i="97"/>
  <c r="R34" i="97"/>
  <c r="Q34" i="97"/>
  <c r="P34" i="97"/>
  <c r="O34" i="97"/>
  <c r="N34" i="97"/>
  <c r="M34" i="97"/>
  <c r="L34" i="97"/>
  <c r="K34" i="97"/>
  <c r="J34" i="97"/>
  <c r="I34" i="97"/>
  <c r="H34" i="97"/>
  <c r="G34" i="97"/>
  <c r="F34" i="97"/>
  <c r="E34" i="97"/>
  <c r="D34" i="97"/>
  <c r="C34" i="97"/>
  <c r="AA34" i="98"/>
  <c r="Y34" i="98"/>
  <c r="X34" i="98"/>
  <c r="Z34" i="98" s="1"/>
  <c r="W34" i="98"/>
  <c r="V34" i="98"/>
  <c r="U34" i="98"/>
  <c r="T34" i="98"/>
  <c r="S34" i="98"/>
  <c r="R34" i="98"/>
  <c r="Q34" i="98"/>
  <c r="P34" i="98"/>
  <c r="O34" i="98"/>
  <c r="N34" i="98"/>
  <c r="M34" i="98"/>
  <c r="L34" i="98"/>
  <c r="K34" i="98"/>
  <c r="J34" i="98"/>
  <c r="I34" i="98"/>
  <c r="H34" i="98"/>
  <c r="G34" i="98"/>
  <c r="F34" i="98"/>
  <c r="E34" i="98"/>
  <c r="D34" i="98"/>
  <c r="C34" i="98"/>
  <c r="AA34" i="99"/>
  <c r="Y34" i="99"/>
  <c r="X34" i="99"/>
  <c r="Z34" i="99" s="1"/>
  <c r="W34" i="99"/>
  <c r="V34" i="99"/>
  <c r="U34" i="99"/>
  <c r="T34" i="99"/>
  <c r="S34" i="99"/>
  <c r="R34" i="99"/>
  <c r="Q34" i="99"/>
  <c r="P34" i="99"/>
  <c r="O34" i="99"/>
  <c r="N34" i="99"/>
  <c r="M34" i="99"/>
  <c r="L34" i="99"/>
  <c r="K34" i="99"/>
  <c r="J34" i="99"/>
  <c r="I34" i="99"/>
  <c r="H34" i="99"/>
  <c r="G34" i="99"/>
  <c r="F34" i="99"/>
  <c r="E34" i="99"/>
  <c r="D34" i="99"/>
  <c r="C34" i="99"/>
  <c r="AA34" i="100"/>
  <c r="Y34" i="100"/>
  <c r="X34" i="100"/>
  <c r="Z34" i="100" s="1"/>
  <c r="W34" i="100"/>
  <c r="V34" i="100"/>
  <c r="U34" i="100"/>
  <c r="T34" i="100"/>
  <c r="S34" i="100"/>
  <c r="R34" i="100"/>
  <c r="Q34" i="100"/>
  <c r="P34" i="100"/>
  <c r="O34" i="100"/>
  <c r="N34" i="100"/>
  <c r="M34" i="100"/>
  <c r="L34" i="100"/>
  <c r="K34" i="100"/>
  <c r="J34" i="100"/>
  <c r="I34" i="100"/>
  <c r="H34" i="100"/>
  <c r="G34" i="100"/>
  <c r="F34" i="100"/>
  <c r="E34" i="100"/>
  <c r="D34" i="100"/>
  <c r="C34" i="100"/>
  <c r="AA34" i="101"/>
  <c r="Y34" i="101"/>
  <c r="X34" i="101"/>
  <c r="Z34" i="101" s="1"/>
  <c r="W34" i="101"/>
  <c r="V34" i="101"/>
  <c r="U34" i="101"/>
  <c r="T34" i="101"/>
  <c r="S34" i="101"/>
  <c r="R34" i="101"/>
  <c r="Q34" i="101"/>
  <c r="P34" i="101"/>
  <c r="O34" i="101"/>
  <c r="N34" i="101"/>
  <c r="M34" i="101"/>
  <c r="L34" i="101"/>
  <c r="K34" i="101"/>
  <c r="J34" i="101"/>
  <c r="I34" i="101"/>
  <c r="H34" i="101"/>
  <c r="G34" i="101"/>
  <c r="F34" i="101"/>
  <c r="E34" i="101"/>
  <c r="D34" i="101"/>
  <c r="C34" i="101"/>
  <c r="AA34" i="102"/>
  <c r="Y34" i="102"/>
  <c r="X34" i="102"/>
  <c r="Z34" i="102" s="1"/>
  <c r="W34" i="102"/>
  <c r="V34" i="102"/>
  <c r="U34" i="102"/>
  <c r="T34" i="102"/>
  <c r="S34" i="102"/>
  <c r="R34" i="102"/>
  <c r="Q34" i="102"/>
  <c r="P34" i="102"/>
  <c r="O34" i="102"/>
  <c r="N34" i="102"/>
  <c r="M34" i="102"/>
  <c r="L34" i="102"/>
  <c r="K34" i="102"/>
  <c r="J34" i="102"/>
  <c r="I34" i="102"/>
  <c r="H34" i="102"/>
  <c r="G34" i="102"/>
  <c r="F34" i="102"/>
  <c r="E34" i="102"/>
  <c r="D34" i="102"/>
  <c r="C34" i="102"/>
  <c r="AA34" i="103"/>
  <c r="Y34" i="103"/>
  <c r="Z34" i="103" s="1"/>
  <c r="X34" i="103"/>
  <c r="W34" i="103"/>
  <c r="V34" i="103"/>
  <c r="U34" i="103"/>
  <c r="T34" i="103"/>
  <c r="S34" i="103"/>
  <c r="R34" i="103"/>
  <c r="Q34" i="103"/>
  <c r="P34" i="103"/>
  <c r="O34" i="103"/>
  <c r="N34" i="103"/>
  <c r="M34" i="103"/>
  <c r="L34" i="103"/>
  <c r="K34" i="103"/>
  <c r="J34" i="103"/>
  <c r="I34" i="103"/>
  <c r="H34" i="103"/>
  <c r="G34" i="103"/>
  <c r="F34" i="103"/>
  <c r="E34" i="103"/>
  <c r="D34" i="103"/>
  <c r="C34" i="103"/>
  <c r="AA34" i="104"/>
  <c r="Y34" i="104"/>
  <c r="X34" i="104"/>
  <c r="Z34" i="104" s="1"/>
  <c r="W34" i="104"/>
  <c r="V34" i="104"/>
  <c r="U34" i="104"/>
  <c r="T34" i="104"/>
  <c r="S34" i="104"/>
  <c r="R34" i="104"/>
  <c r="Q34" i="104"/>
  <c r="P34" i="104"/>
  <c r="O34" i="104"/>
  <c r="N34" i="104"/>
  <c r="M34" i="104"/>
  <c r="L34" i="104"/>
  <c r="K34" i="104"/>
  <c r="J34" i="104"/>
  <c r="I34" i="104"/>
  <c r="H34" i="104"/>
  <c r="G34" i="104"/>
  <c r="F34" i="104"/>
  <c r="E34" i="104"/>
  <c r="D34" i="104"/>
  <c r="C34" i="104"/>
  <c r="AA34" i="105"/>
  <c r="Y34" i="105"/>
  <c r="X34" i="105"/>
  <c r="Z34" i="105" s="1"/>
  <c r="W34" i="105"/>
  <c r="V34" i="105"/>
  <c r="U34" i="105"/>
  <c r="T34" i="105"/>
  <c r="S34" i="105"/>
  <c r="R34" i="105"/>
  <c r="Q34" i="105"/>
  <c r="P34" i="105"/>
  <c r="O34" i="105"/>
  <c r="O40" i="105" s="1"/>
  <c r="N34" i="105"/>
  <c r="M34" i="105"/>
  <c r="L34" i="105"/>
  <c r="K34" i="105"/>
  <c r="J34" i="105"/>
  <c r="I34" i="105"/>
  <c r="I40" i="105" s="1"/>
  <c r="H34" i="105"/>
  <c r="H40" i="105" s="1"/>
  <c r="G34" i="105"/>
  <c r="F34" i="105"/>
  <c r="E34" i="105"/>
  <c r="E40" i="105" s="1"/>
  <c r="D34" i="105"/>
  <c r="D40" i="105" s="1"/>
  <c r="C34" i="105"/>
  <c r="AA34" i="106"/>
  <c r="AA40" i="106" s="1"/>
  <c r="Y34" i="106"/>
  <c r="X34" i="106"/>
  <c r="Z34" i="106" s="1"/>
  <c r="W34" i="106"/>
  <c r="W40" i="106" s="1"/>
  <c r="V34" i="106"/>
  <c r="V40" i="106" s="1"/>
  <c r="U34" i="106"/>
  <c r="T34" i="106"/>
  <c r="S34" i="106"/>
  <c r="S40" i="106" s="1"/>
  <c r="R34" i="106"/>
  <c r="R40" i="106" s="1"/>
  <c r="Q34" i="106"/>
  <c r="P34" i="106"/>
  <c r="O34" i="106"/>
  <c r="O40" i="106" s="1"/>
  <c r="N34" i="106"/>
  <c r="N40" i="106" s="1"/>
  <c r="M34" i="106"/>
  <c r="L34" i="106"/>
  <c r="K34" i="106"/>
  <c r="K40" i="106" s="1"/>
  <c r="J34" i="106"/>
  <c r="J40" i="106" s="1"/>
  <c r="I34" i="106"/>
  <c r="H34" i="106"/>
  <c r="G34" i="106"/>
  <c r="G40" i="106" s="1"/>
  <c r="F34" i="106"/>
  <c r="F40" i="106" s="1"/>
  <c r="E34" i="106"/>
  <c r="D34" i="106"/>
  <c r="C34" i="106"/>
  <c r="C40" i="106" s="1"/>
  <c r="AA34" i="107"/>
  <c r="Y34" i="107"/>
  <c r="Y40" i="107" s="1"/>
  <c r="X34" i="107"/>
  <c r="W34" i="107"/>
  <c r="V34" i="107"/>
  <c r="U34" i="107"/>
  <c r="U40" i="107" s="1"/>
  <c r="T34" i="107"/>
  <c r="T40" i="107" s="1"/>
  <c r="S34" i="107"/>
  <c r="R34" i="107"/>
  <c r="Q34" i="107"/>
  <c r="Q40" i="107" s="1"/>
  <c r="P34" i="107"/>
  <c r="P40" i="107" s="1"/>
  <c r="O34" i="107"/>
  <c r="N34" i="107"/>
  <c r="M34" i="107"/>
  <c r="M40" i="107" s="1"/>
  <c r="L34" i="107"/>
  <c r="L40" i="107" s="1"/>
  <c r="K34" i="107"/>
  <c r="J34" i="107"/>
  <c r="I34" i="107"/>
  <c r="I40" i="107" s="1"/>
  <c r="H34" i="107"/>
  <c r="H40" i="107" s="1"/>
  <c r="G34" i="107"/>
  <c r="F34" i="107"/>
  <c r="E34" i="107"/>
  <c r="E40" i="107" s="1"/>
  <c r="D34" i="107"/>
  <c r="D40" i="107" s="1"/>
  <c r="C34" i="107"/>
  <c r="AA34" i="108"/>
  <c r="AA40" i="108" s="1"/>
  <c r="Y34" i="108"/>
  <c r="X34" i="108"/>
  <c r="Z34" i="108" s="1"/>
  <c r="W34" i="108"/>
  <c r="W40" i="108" s="1"/>
  <c r="V34" i="108"/>
  <c r="V40" i="108" s="1"/>
  <c r="U34" i="108"/>
  <c r="T34" i="108"/>
  <c r="S34" i="108"/>
  <c r="S40" i="108" s="1"/>
  <c r="R34" i="108"/>
  <c r="R40" i="108" s="1"/>
  <c r="Q34" i="108"/>
  <c r="P34" i="108"/>
  <c r="O34" i="108"/>
  <c r="O40" i="108" s="1"/>
  <c r="N34" i="108"/>
  <c r="N40" i="108" s="1"/>
  <c r="M34" i="108"/>
  <c r="L34" i="108"/>
  <c r="K34" i="108"/>
  <c r="K40" i="108" s="1"/>
  <c r="J34" i="108"/>
  <c r="J40" i="108" s="1"/>
  <c r="I34" i="108"/>
  <c r="H34" i="108"/>
  <c r="G34" i="108"/>
  <c r="G40" i="108" s="1"/>
  <c r="F34" i="108"/>
  <c r="F40" i="108" s="1"/>
  <c r="E34" i="108"/>
  <c r="D34" i="108"/>
  <c r="C34" i="108"/>
  <c r="C40" i="108" s="1"/>
  <c r="AA34" i="109"/>
  <c r="Y34" i="109"/>
  <c r="X34" i="109"/>
  <c r="W34" i="109"/>
  <c r="V34" i="109"/>
  <c r="U34" i="109"/>
  <c r="U40" i="109" s="1"/>
  <c r="T34" i="109"/>
  <c r="T40" i="109" s="1"/>
  <c r="S34" i="109"/>
  <c r="R34" i="109"/>
  <c r="Q34" i="109"/>
  <c r="Q40" i="109" s="1"/>
  <c r="P34" i="109"/>
  <c r="P40" i="109" s="1"/>
  <c r="O34" i="109"/>
  <c r="N34" i="109"/>
  <c r="M34" i="109"/>
  <c r="L34" i="109"/>
  <c r="L40" i="109" s="1"/>
  <c r="K34" i="109"/>
  <c r="J34" i="109"/>
  <c r="I34" i="109"/>
  <c r="H34" i="109"/>
  <c r="H40" i="109" s="1"/>
  <c r="G34" i="109"/>
  <c r="F34" i="109"/>
  <c r="E34" i="109"/>
  <c r="D34" i="109"/>
  <c r="D40" i="109" s="1"/>
  <c r="C34" i="109"/>
  <c r="AA34" i="110"/>
  <c r="Y34" i="110"/>
  <c r="X34" i="110"/>
  <c r="Z34" i="110" s="1"/>
  <c r="W34" i="110"/>
  <c r="V34" i="110"/>
  <c r="V40" i="110" s="1"/>
  <c r="U34" i="110"/>
  <c r="T34" i="110"/>
  <c r="S34" i="110"/>
  <c r="R34" i="110"/>
  <c r="R40" i="110" s="1"/>
  <c r="Q34" i="110"/>
  <c r="P34" i="110"/>
  <c r="O34" i="110"/>
  <c r="N34" i="110"/>
  <c r="N40" i="110" s="1"/>
  <c r="M34" i="110"/>
  <c r="L34" i="110"/>
  <c r="K34" i="110"/>
  <c r="J34" i="110"/>
  <c r="J40" i="110" s="1"/>
  <c r="I34" i="110"/>
  <c r="H34" i="110"/>
  <c r="G34" i="110"/>
  <c r="F34" i="110"/>
  <c r="F40" i="110" s="1"/>
  <c r="E34" i="110"/>
  <c r="D34" i="110"/>
  <c r="C34" i="110"/>
  <c r="AA34" i="111"/>
  <c r="Y34" i="111"/>
  <c r="X34" i="111"/>
  <c r="W34" i="111"/>
  <c r="V34" i="111"/>
  <c r="U34" i="111"/>
  <c r="T34" i="111"/>
  <c r="T40" i="111" s="1"/>
  <c r="S34" i="111"/>
  <c r="R34" i="111"/>
  <c r="Q34" i="111"/>
  <c r="P34" i="111"/>
  <c r="P40" i="111" s="1"/>
  <c r="O34" i="111"/>
  <c r="N34" i="111"/>
  <c r="M34" i="111"/>
  <c r="L34" i="111"/>
  <c r="L40" i="111" s="1"/>
  <c r="K34" i="111"/>
  <c r="J34" i="111"/>
  <c r="I34" i="111"/>
  <c r="H34" i="111"/>
  <c r="H40" i="111" s="1"/>
  <c r="G34" i="111"/>
  <c r="F34" i="111"/>
  <c r="E34" i="111"/>
  <c r="D34" i="111"/>
  <c r="D40" i="111" s="1"/>
  <c r="C34" i="111"/>
  <c r="AA34" i="112"/>
  <c r="Y34" i="112"/>
  <c r="X34" i="112"/>
  <c r="Z34" i="112" s="1"/>
  <c r="W34" i="112"/>
  <c r="V34" i="112"/>
  <c r="V40" i="112" s="1"/>
  <c r="U34" i="112"/>
  <c r="T34" i="112"/>
  <c r="S34" i="112"/>
  <c r="R34" i="112"/>
  <c r="R40" i="112" s="1"/>
  <c r="Q34" i="112"/>
  <c r="P34" i="112"/>
  <c r="O34" i="112"/>
  <c r="N34" i="112"/>
  <c r="N40" i="112" s="1"/>
  <c r="M34" i="112"/>
  <c r="L34" i="112"/>
  <c r="K34" i="112"/>
  <c r="J34" i="112"/>
  <c r="J40" i="112" s="1"/>
  <c r="I34" i="112"/>
  <c r="H34" i="112"/>
  <c r="G34" i="112"/>
  <c r="F34" i="112"/>
  <c r="F40" i="112" s="1"/>
  <c r="E34" i="112"/>
  <c r="D34" i="112"/>
  <c r="C34" i="112"/>
  <c r="AA34" i="113"/>
  <c r="Y34" i="113"/>
  <c r="X34" i="113"/>
  <c r="W34" i="113"/>
  <c r="V34" i="113"/>
  <c r="U34" i="113"/>
  <c r="T34" i="113"/>
  <c r="T40" i="113" s="1"/>
  <c r="S34" i="113"/>
  <c r="R34" i="113"/>
  <c r="Q34" i="113"/>
  <c r="P34" i="113"/>
  <c r="P40" i="113" s="1"/>
  <c r="O34" i="113"/>
  <c r="N34" i="113"/>
  <c r="M34" i="113"/>
  <c r="L34" i="113"/>
  <c r="L40" i="113" s="1"/>
  <c r="K34" i="113"/>
  <c r="J34" i="113"/>
  <c r="I34" i="113"/>
  <c r="H34" i="113"/>
  <c r="H40" i="113" s="1"/>
  <c r="G34" i="113"/>
  <c r="F34" i="113"/>
  <c r="E34" i="113"/>
  <c r="D34" i="113"/>
  <c r="D40" i="113" s="1"/>
  <c r="C34" i="113"/>
  <c r="AA34" i="114"/>
  <c r="Y34" i="114"/>
  <c r="X34" i="114"/>
  <c r="Z34" i="114" s="1"/>
  <c r="W34" i="114"/>
  <c r="V34" i="114"/>
  <c r="V40" i="114" s="1"/>
  <c r="U34" i="114"/>
  <c r="T34" i="114"/>
  <c r="S34" i="114"/>
  <c r="R34" i="114"/>
  <c r="R40" i="114" s="1"/>
  <c r="Q34" i="114"/>
  <c r="P34" i="114"/>
  <c r="O34" i="114"/>
  <c r="N34" i="114"/>
  <c r="N40" i="114" s="1"/>
  <c r="M34" i="114"/>
  <c r="L34" i="114"/>
  <c r="K34" i="114"/>
  <c r="J34" i="114"/>
  <c r="J40" i="114" s="1"/>
  <c r="I34" i="114"/>
  <c r="H34" i="114"/>
  <c r="G34" i="114"/>
  <c r="F34" i="114"/>
  <c r="F40" i="114" s="1"/>
  <c r="E34" i="114"/>
  <c r="D34" i="114"/>
  <c r="C34" i="114"/>
  <c r="AA34" i="115"/>
  <c r="Y34" i="115"/>
  <c r="X34" i="115"/>
  <c r="W34" i="115"/>
  <c r="V34" i="115"/>
  <c r="U34" i="115"/>
  <c r="T34" i="115"/>
  <c r="T40" i="115" s="1"/>
  <c r="S34" i="115"/>
  <c r="R34" i="115"/>
  <c r="Q34" i="115"/>
  <c r="P34" i="115"/>
  <c r="P40" i="115" s="1"/>
  <c r="O34" i="115"/>
  <c r="N34" i="115"/>
  <c r="M34" i="115"/>
  <c r="L34" i="115"/>
  <c r="L40" i="115" s="1"/>
  <c r="K34" i="115"/>
  <c r="J34" i="115"/>
  <c r="I34" i="115"/>
  <c r="H34" i="115"/>
  <c r="H40" i="115" s="1"/>
  <c r="G34" i="115"/>
  <c r="F34" i="115"/>
  <c r="E34" i="115"/>
  <c r="D34" i="115"/>
  <c r="D40" i="115" s="1"/>
  <c r="C34" i="115"/>
  <c r="AA34" i="116"/>
  <c r="Y34" i="116"/>
  <c r="X34" i="116"/>
  <c r="Z34" i="116" s="1"/>
  <c r="W34" i="116"/>
  <c r="V34" i="116"/>
  <c r="V40" i="116" s="1"/>
  <c r="U34" i="116"/>
  <c r="T34" i="116"/>
  <c r="S34" i="116"/>
  <c r="R34" i="116"/>
  <c r="R40" i="116" s="1"/>
  <c r="Q34" i="116"/>
  <c r="P34" i="116"/>
  <c r="O34" i="116"/>
  <c r="N34" i="116"/>
  <c r="N40" i="116" s="1"/>
  <c r="M34" i="116"/>
  <c r="L34" i="116"/>
  <c r="K34" i="116"/>
  <c r="J34" i="116"/>
  <c r="J40" i="116" s="1"/>
  <c r="I34" i="116"/>
  <c r="H34" i="116"/>
  <c r="G34" i="116"/>
  <c r="F34" i="116"/>
  <c r="F40" i="116" s="1"/>
  <c r="E34" i="116"/>
  <c r="D34" i="116"/>
  <c r="C34" i="116"/>
  <c r="AA34" i="117"/>
  <c r="Y34" i="117"/>
  <c r="X34" i="117"/>
  <c r="W34" i="117"/>
  <c r="V34" i="117"/>
  <c r="U34" i="117"/>
  <c r="T34" i="117"/>
  <c r="T40" i="117" s="1"/>
  <c r="S34" i="117"/>
  <c r="R34" i="117"/>
  <c r="Q34" i="117"/>
  <c r="P34" i="117"/>
  <c r="P40" i="117" s="1"/>
  <c r="O34" i="117"/>
  <c r="N34" i="117"/>
  <c r="M34" i="117"/>
  <c r="L34" i="117"/>
  <c r="L40" i="117" s="1"/>
  <c r="K34" i="117"/>
  <c r="J34" i="117"/>
  <c r="I34" i="117"/>
  <c r="H34" i="117"/>
  <c r="H40" i="117" s="1"/>
  <c r="G34" i="117"/>
  <c r="F34" i="117"/>
  <c r="E34" i="117"/>
  <c r="D34" i="117"/>
  <c r="D40" i="117" s="1"/>
  <c r="C34" i="117"/>
  <c r="AA34" i="118"/>
  <c r="Y34" i="118"/>
  <c r="X34" i="118"/>
  <c r="Z34" i="118" s="1"/>
  <c r="W34" i="118"/>
  <c r="V34" i="118"/>
  <c r="V40" i="118" s="1"/>
  <c r="U34" i="118"/>
  <c r="T34" i="118"/>
  <c r="S34" i="118"/>
  <c r="R34" i="118"/>
  <c r="R40" i="118" s="1"/>
  <c r="Q34" i="118"/>
  <c r="P34" i="118"/>
  <c r="O34" i="118"/>
  <c r="N34" i="118"/>
  <c r="N40" i="118" s="1"/>
  <c r="M34" i="118"/>
  <c r="L34" i="118"/>
  <c r="K34" i="118"/>
  <c r="J34" i="118"/>
  <c r="J40" i="118" s="1"/>
  <c r="I34" i="118"/>
  <c r="H34" i="118"/>
  <c r="G34" i="118"/>
  <c r="F34" i="118"/>
  <c r="F40" i="118" s="1"/>
  <c r="E34" i="118"/>
  <c r="D34" i="118"/>
  <c r="C34" i="118"/>
  <c r="AA34" i="119"/>
  <c r="Y34" i="119"/>
  <c r="X34" i="119"/>
  <c r="W34" i="119"/>
  <c r="V34" i="119"/>
  <c r="U34" i="119"/>
  <c r="T34" i="119"/>
  <c r="T40" i="119" s="1"/>
  <c r="S34" i="119"/>
  <c r="R34" i="119"/>
  <c r="Q34" i="119"/>
  <c r="P34" i="119"/>
  <c r="P40" i="119" s="1"/>
  <c r="O34" i="119"/>
  <c r="N34" i="119"/>
  <c r="M34" i="119"/>
  <c r="L34" i="119"/>
  <c r="L40" i="119" s="1"/>
  <c r="K34" i="119"/>
  <c r="J34" i="119"/>
  <c r="I34" i="119"/>
  <c r="H34" i="119"/>
  <c r="H40" i="119" s="1"/>
  <c r="G34" i="119"/>
  <c r="F34" i="119"/>
  <c r="E34" i="119"/>
  <c r="D34" i="119"/>
  <c r="D40" i="119" s="1"/>
  <c r="C34" i="119"/>
  <c r="AA34" i="120"/>
  <c r="Y34" i="120"/>
  <c r="X34" i="120"/>
  <c r="Z34" i="120" s="1"/>
  <c r="W34" i="120"/>
  <c r="V34" i="120"/>
  <c r="V40" i="120" s="1"/>
  <c r="U34" i="120"/>
  <c r="T34" i="120"/>
  <c r="S34" i="120"/>
  <c r="R34" i="120"/>
  <c r="R40" i="120" s="1"/>
  <c r="Q34" i="120"/>
  <c r="P34" i="120"/>
  <c r="O34" i="120"/>
  <c r="N34" i="120"/>
  <c r="N40" i="120" s="1"/>
  <c r="M34" i="120"/>
  <c r="L34" i="120"/>
  <c r="K34" i="120"/>
  <c r="J34" i="120"/>
  <c r="J40" i="120" s="1"/>
  <c r="I34" i="120"/>
  <c r="H34" i="120"/>
  <c r="G34" i="120"/>
  <c r="F34" i="120"/>
  <c r="F40" i="120" s="1"/>
  <c r="E34" i="120"/>
  <c r="D34" i="120"/>
  <c r="C34" i="120"/>
  <c r="AA34" i="121"/>
  <c r="Y34" i="121"/>
  <c r="X34" i="121"/>
  <c r="W34" i="121"/>
  <c r="V34" i="121"/>
  <c r="U34" i="121"/>
  <c r="T34" i="121"/>
  <c r="T40" i="121" s="1"/>
  <c r="S34" i="121"/>
  <c r="R34" i="121"/>
  <c r="Q34" i="121"/>
  <c r="P34" i="121"/>
  <c r="P40" i="121" s="1"/>
  <c r="O34" i="121"/>
  <c r="N34" i="121"/>
  <c r="M34" i="121"/>
  <c r="L34" i="121"/>
  <c r="L40" i="121" s="1"/>
  <c r="K34" i="121"/>
  <c r="J34" i="121"/>
  <c r="I34" i="121"/>
  <c r="H34" i="121"/>
  <c r="H40" i="121" s="1"/>
  <c r="G34" i="121"/>
  <c r="F34" i="121"/>
  <c r="E34" i="121"/>
  <c r="D34" i="121"/>
  <c r="D40" i="121" s="1"/>
  <c r="C34" i="121"/>
  <c r="AA34" i="122"/>
  <c r="Y34" i="122"/>
  <c r="X34" i="122"/>
  <c r="Z34" i="122" s="1"/>
  <c r="W34" i="122"/>
  <c r="V34" i="122"/>
  <c r="V40" i="122" s="1"/>
  <c r="U34" i="122"/>
  <c r="T34" i="122"/>
  <c r="S34" i="122"/>
  <c r="R34" i="122"/>
  <c r="R40" i="122" s="1"/>
  <c r="Q34" i="122"/>
  <c r="P34" i="122"/>
  <c r="O34" i="122"/>
  <c r="N34" i="122"/>
  <c r="N40" i="122" s="1"/>
  <c r="M34" i="122"/>
  <c r="L34" i="122"/>
  <c r="K34" i="122"/>
  <c r="J34" i="122"/>
  <c r="J40" i="122" s="1"/>
  <c r="I34" i="122"/>
  <c r="H34" i="122"/>
  <c r="G34" i="122"/>
  <c r="F34" i="122"/>
  <c r="F40" i="122" s="1"/>
  <c r="E34" i="122"/>
  <c r="D34" i="122"/>
  <c r="C34" i="122"/>
  <c r="AA34" i="123"/>
  <c r="Y34" i="123"/>
  <c r="X34" i="123"/>
  <c r="W34" i="123"/>
  <c r="V34" i="123"/>
  <c r="U34" i="123"/>
  <c r="T34" i="123"/>
  <c r="T40" i="123" s="1"/>
  <c r="S34" i="123"/>
  <c r="R34" i="123"/>
  <c r="Q34" i="123"/>
  <c r="P34" i="123"/>
  <c r="P40" i="123" s="1"/>
  <c r="O34" i="123"/>
  <c r="N34" i="123"/>
  <c r="M34" i="123"/>
  <c r="L34" i="123"/>
  <c r="L40" i="123" s="1"/>
  <c r="K34" i="123"/>
  <c r="J34" i="123"/>
  <c r="I34" i="123"/>
  <c r="H34" i="123"/>
  <c r="H40" i="123" s="1"/>
  <c r="G34" i="123"/>
  <c r="F34" i="123"/>
  <c r="E34" i="123"/>
  <c r="D34" i="123"/>
  <c r="D40" i="123" s="1"/>
  <c r="C34" i="123"/>
  <c r="AA34" i="124"/>
  <c r="Y34" i="124"/>
  <c r="X34" i="124"/>
  <c r="Z34" i="124" s="1"/>
  <c r="W34" i="124"/>
  <c r="V34" i="124"/>
  <c r="V40" i="124" s="1"/>
  <c r="U34" i="124"/>
  <c r="T34" i="124"/>
  <c r="S34" i="124"/>
  <c r="R34" i="124"/>
  <c r="R40" i="124" s="1"/>
  <c r="Q34" i="124"/>
  <c r="P34" i="124"/>
  <c r="O34" i="124"/>
  <c r="N34" i="124"/>
  <c r="N40" i="124" s="1"/>
  <c r="M34" i="124"/>
  <c r="L34" i="124"/>
  <c r="K34" i="124"/>
  <c r="J34" i="124"/>
  <c r="J40" i="124" s="1"/>
  <c r="I34" i="124"/>
  <c r="H34" i="124"/>
  <c r="G34" i="124"/>
  <c r="F34" i="124"/>
  <c r="F40" i="124" s="1"/>
  <c r="E34" i="124"/>
  <c r="D34" i="124"/>
  <c r="C34" i="124"/>
  <c r="AA34" i="125"/>
  <c r="Y34" i="125"/>
  <c r="X34" i="125"/>
  <c r="W34" i="125"/>
  <c r="V34" i="125"/>
  <c r="U34" i="125"/>
  <c r="T34" i="125"/>
  <c r="T40" i="125" s="1"/>
  <c r="S34" i="125"/>
  <c r="R34" i="125"/>
  <c r="Q34" i="125"/>
  <c r="P34" i="125"/>
  <c r="P40" i="125" s="1"/>
  <c r="O34" i="125"/>
  <c r="N34" i="125"/>
  <c r="M34" i="125"/>
  <c r="L34" i="125"/>
  <c r="L40" i="125" s="1"/>
  <c r="K34" i="125"/>
  <c r="J34" i="125"/>
  <c r="I34" i="125"/>
  <c r="H34" i="125"/>
  <c r="H40" i="125" s="1"/>
  <c r="G34" i="125"/>
  <c r="F34" i="125"/>
  <c r="E34" i="125"/>
  <c r="D34" i="125"/>
  <c r="D40" i="125" s="1"/>
  <c r="C34" i="125"/>
  <c r="AA34" i="126"/>
  <c r="Y34" i="126"/>
  <c r="X34" i="126"/>
  <c r="Z34" i="126" s="1"/>
  <c r="W34" i="126"/>
  <c r="V34" i="126"/>
  <c r="V40" i="126" s="1"/>
  <c r="U34" i="126"/>
  <c r="T34" i="126"/>
  <c r="S34" i="126"/>
  <c r="R34" i="126"/>
  <c r="R40" i="126" s="1"/>
  <c r="Q34" i="126"/>
  <c r="P34" i="126"/>
  <c r="O34" i="126"/>
  <c r="N34" i="126"/>
  <c r="N40" i="126" s="1"/>
  <c r="M34" i="126"/>
  <c r="L34" i="126"/>
  <c r="K34" i="126"/>
  <c r="J34" i="126"/>
  <c r="J40" i="126" s="1"/>
  <c r="I34" i="126"/>
  <c r="H34" i="126"/>
  <c r="G34" i="126"/>
  <c r="F34" i="126"/>
  <c r="F40" i="126" s="1"/>
  <c r="E34" i="126"/>
  <c r="D34" i="126"/>
  <c r="C34" i="126"/>
  <c r="AA34" i="127"/>
  <c r="Y34" i="127"/>
  <c r="X34" i="127"/>
  <c r="W34" i="127"/>
  <c r="V34" i="127"/>
  <c r="U34" i="127"/>
  <c r="T34" i="127"/>
  <c r="T40" i="127" s="1"/>
  <c r="S34" i="127"/>
  <c r="R34" i="127"/>
  <c r="Q34" i="127"/>
  <c r="P34" i="127"/>
  <c r="P40" i="127" s="1"/>
  <c r="O34" i="127"/>
  <c r="N34" i="127"/>
  <c r="M34" i="127"/>
  <c r="L34" i="127"/>
  <c r="K34" i="127"/>
  <c r="J34" i="127"/>
  <c r="I34" i="127"/>
  <c r="H34" i="127"/>
  <c r="H40" i="127" s="1"/>
  <c r="G34" i="127"/>
  <c r="F34" i="127"/>
  <c r="E34" i="127"/>
  <c r="D34" i="127"/>
  <c r="D40" i="127" s="1"/>
  <c r="C34" i="127"/>
  <c r="AA34" i="128"/>
  <c r="Y34" i="128"/>
  <c r="X34" i="128"/>
  <c r="Z34" i="128" s="1"/>
  <c r="W34" i="128"/>
  <c r="V34" i="128"/>
  <c r="U34" i="128"/>
  <c r="T34" i="128"/>
  <c r="S34" i="128"/>
  <c r="R34" i="128"/>
  <c r="Q34" i="128"/>
  <c r="P34" i="128"/>
  <c r="O34" i="128"/>
  <c r="N34" i="128"/>
  <c r="M34" i="128"/>
  <c r="L34" i="128"/>
  <c r="K34" i="128"/>
  <c r="J34" i="128"/>
  <c r="I34" i="128"/>
  <c r="H34" i="128"/>
  <c r="G34" i="128"/>
  <c r="F34" i="128"/>
  <c r="E34" i="128"/>
  <c r="D34" i="128"/>
  <c r="C34" i="128"/>
  <c r="AA34" i="129"/>
  <c r="Y34" i="129"/>
  <c r="X34" i="129"/>
  <c r="Z34" i="129" s="1"/>
  <c r="W34" i="129"/>
  <c r="V34" i="129"/>
  <c r="U34" i="129"/>
  <c r="T34" i="129"/>
  <c r="S34" i="129"/>
  <c r="R34" i="129"/>
  <c r="Q34" i="129"/>
  <c r="P34" i="129"/>
  <c r="O34" i="129"/>
  <c r="N34" i="129"/>
  <c r="M34" i="129"/>
  <c r="L34" i="129"/>
  <c r="K34" i="129"/>
  <c r="J34" i="129"/>
  <c r="I34" i="129"/>
  <c r="H34" i="129"/>
  <c r="G34" i="129"/>
  <c r="F34" i="129"/>
  <c r="E34" i="129"/>
  <c r="D34" i="129"/>
  <c r="C34" i="129"/>
  <c r="AA34" i="130"/>
  <c r="AA40" i="130" s="1"/>
  <c r="Y34" i="130"/>
  <c r="Y40" i="130" s="1"/>
  <c r="X34" i="130"/>
  <c r="W34" i="130"/>
  <c r="W40" i="130" s="1"/>
  <c r="V34" i="130"/>
  <c r="U34" i="130"/>
  <c r="U40" i="130" s="1"/>
  <c r="T34" i="130"/>
  <c r="T40" i="130" s="1"/>
  <c r="S34" i="130"/>
  <c r="S40" i="130" s="1"/>
  <c r="R34" i="130"/>
  <c r="Q34" i="130"/>
  <c r="Q40" i="130" s="1"/>
  <c r="P34" i="130"/>
  <c r="P40" i="130" s="1"/>
  <c r="O34" i="130"/>
  <c r="O40" i="130" s="1"/>
  <c r="N34" i="130"/>
  <c r="M34" i="130"/>
  <c r="M40" i="130" s="1"/>
  <c r="L34" i="130"/>
  <c r="L40" i="130" s="1"/>
  <c r="K34" i="130"/>
  <c r="K40" i="130" s="1"/>
  <c r="J34" i="130"/>
  <c r="I34" i="130"/>
  <c r="I40" i="130" s="1"/>
  <c r="H34" i="130"/>
  <c r="H40" i="130" s="1"/>
  <c r="G34" i="130"/>
  <c r="G40" i="130" s="1"/>
  <c r="F34" i="130"/>
  <c r="E34" i="130"/>
  <c r="E40" i="130" s="1"/>
  <c r="D34" i="130"/>
  <c r="D40" i="130" s="1"/>
  <c r="C34" i="130"/>
  <c r="C40" i="130" s="1"/>
  <c r="AA34" i="131"/>
  <c r="AA40" i="131" s="1"/>
  <c r="Y34" i="131"/>
  <c r="Y40" i="131" s="1"/>
  <c r="X34" i="131"/>
  <c r="Z34" i="131" s="1"/>
  <c r="W34" i="131"/>
  <c r="W40" i="131" s="1"/>
  <c r="V34" i="131"/>
  <c r="V40" i="131" s="1"/>
  <c r="U34" i="131"/>
  <c r="U40" i="131" s="1"/>
  <c r="T34" i="131"/>
  <c r="S34" i="131"/>
  <c r="S40" i="131" s="1"/>
  <c r="R34" i="131"/>
  <c r="R40" i="131" s="1"/>
  <c r="Q34" i="131"/>
  <c r="Q40" i="131" s="1"/>
  <c r="P34" i="131"/>
  <c r="O34" i="131"/>
  <c r="O40" i="131" s="1"/>
  <c r="N34" i="131"/>
  <c r="N40" i="131" s="1"/>
  <c r="M34" i="131"/>
  <c r="M40" i="131" s="1"/>
  <c r="L34" i="131"/>
  <c r="K34" i="131"/>
  <c r="K40" i="131" s="1"/>
  <c r="J34" i="131"/>
  <c r="J40" i="131" s="1"/>
  <c r="I34" i="131"/>
  <c r="I40" i="131" s="1"/>
  <c r="H34" i="131"/>
  <c r="G34" i="131"/>
  <c r="G40" i="131" s="1"/>
  <c r="F34" i="131"/>
  <c r="F40" i="131" s="1"/>
  <c r="E34" i="131"/>
  <c r="E40" i="131" s="1"/>
  <c r="D34" i="131"/>
  <c r="C34" i="131"/>
  <c r="C40" i="131" s="1"/>
  <c r="AA34" i="132"/>
  <c r="AA40" i="132" s="1"/>
  <c r="Y34" i="132"/>
  <c r="Y40" i="132" s="1"/>
  <c r="X34" i="132"/>
  <c r="W34" i="132"/>
  <c r="W40" i="132" s="1"/>
  <c r="V34" i="132"/>
  <c r="U34" i="132"/>
  <c r="U40" i="132" s="1"/>
  <c r="T34" i="132"/>
  <c r="T40" i="132" s="1"/>
  <c r="S34" i="132"/>
  <c r="S40" i="132" s="1"/>
  <c r="R34" i="132"/>
  <c r="Q34" i="132"/>
  <c r="Q40" i="132" s="1"/>
  <c r="P34" i="132"/>
  <c r="P40" i="132" s="1"/>
  <c r="O34" i="132"/>
  <c r="O40" i="132" s="1"/>
  <c r="N34" i="132"/>
  <c r="M34" i="132"/>
  <c r="M40" i="132" s="1"/>
  <c r="L34" i="132"/>
  <c r="L40" i="132" s="1"/>
  <c r="K34" i="132"/>
  <c r="K40" i="132" s="1"/>
  <c r="J34" i="132"/>
  <c r="I34" i="132"/>
  <c r="I40" i="132" s="1"/>
  <c r="H34" i="132"/>
  <c r="H40" i="132" s="1"/>
  <c r="G34" i="132"/>
  <c r="G40" i="132" s="1"/>
  <c r="F34" i="132"/>
  <c r="E34" i="132"/>
  <c r="E40" i="132" s="1"/>
  <c r="D34" i="132"/>
  <c r="D40" i="132" s="1"/>
  <c r="C34" i="132"/>
  <c r="C40" i="132" s="1"/>
  <c r="AA34" i="133"/>
  <c r="AA40" i="133" s="1"/>
  <c r="Y34" i="133"/>
  <c r="Y40" i="133" s="1"/>
  <c r="X34" i="133"/>
  <c r="Z34" i="133" s="1"/>
  <c r="W34" i="133"/>
  <c r="W40" i="133" s="1"/>
  <c r="V34" i="133"/>
  <c r="V40" i="133" s="1"/>
  <c r="U34" i="133"/>
  <c r="U40" i="133" s="1"/>
  <c r="T34" i="133"/>
  <c r="S34" i="133"/>
  <c r="S40" i="133" s="1"/>
  <c r="R34" i="133"/>
  <c r="R40" i="133" s="1"/>
  <c r="Q34" i="133"/>
  <c r="Q40" i="133" s="1"/>
  <c r="P34" i="133"/>
  <c r="O34" i="133"/>
  <c r="O40" i="133" s="1"/>
  <c r="N34" i="133"/>
  <c r="N40" i="133" s="1"/>
  <c r="M34" i="133"/>
  <c r="M40" i="133" s="1"/>
  <c r="L34" i="133"/>
  <c r="K34" i="133"/>
  <c r="K40" i="133" s="1"/>
  <c r="J34" i="133"/>
  <c r="J40" i="133" s="1"/>
  <c r="I34" i="133"/>
  <c r="I40" i="133" s="1"/>
  <c r="H34" i="133"/>
  <c r="G34" i="133"/>
  <c r="G40" i="133" s="1"/>
  <c r="F34" i="133"/>
  <c r="F40" i="133" s="1"/>
  <c r="E34" i="133"/>
  <c r="E40" i="133" s="1"/>
  <c r="D34" i="133"/>
  <c r="C34" i="133"/>
  <c r="C40" i="133" s="1"/>
  <c r="AA34" i="134"/>
  <c r="AA40" i="134" s="1"/>
  <c r="Y34" i="134"/>
  <c r="Y40" i="134" s="1"/>
  <c r="X34" i="134"/>
  <c r="X40" i="134" s="1"/>
  <c r="Z40" i="134" s="1"/>
  <c r="W34" i="134"/>
  <c r="W40" i="134" s="1"/>
  <c r="V34" i="134"/>
  <c r="U34" i="134"/>
  <c r="U40" i="134" s="1"/>
  <c r="T34" i="134"/>
  <c r="T40" i="134" s="1"/>
  <c r="S34" i="134"/>
  <c r="S40" i="134" s="1"/>
  <c r="R34" i="134"/>
  <c r="Q34" i="134"/>
  <c r="Q40" i="134" s="1"/>
  <c r="P34" i="134"/>
  <c r="P40" i="134" s="1"/>
  <c r="O34" i="134"/>
  <c r="O40" i="134" s="1"/>
  <c r="N34" i="134"/>
  <c r="M34" i="134"/>
  <c r="M40" i="134" s="1"/>
  <c r="L34" i="134"/>
  <c r="L40" i="134" s="1"/>
  <c r="K34" i="134"/>
  <c r="K40" i="134" s="1"/>
  <c r="J34" i="134"/>
  <c r="I34" i="134"/>
  <c r="I40" i="134" s="1"/>
  <c r="H34" i="134"/>
  <c r="H40" i="134" s="1"/>
  <c r="G34" i="134"/>
  <c r="G40" i="134" s="1"/>
  <c r="F34" i="134"/>
  <c r="E34" i="134"/>
  <c r="E40" i="134" s="1"/>
  <c r="D34" i="134"/>
  <c r="D40" i="134" s="1"/>
  <c r="C34" i="134"/>
  <c r="C40" i="134" s="1"/>
  <c r="AA34" i="135"/>
  <c r="AA40" i="135" s="1"/>
  <c r="Y34" i="135"/>
  <c r="Y40" i="135" s="1"/>
  <c r="X34" i="135"/>
  <c r="Z34" i="135" s="1"/>
  <c r="W34" i="135"/>
  <c r="W40" i="135" s="1"/>
  <c r="V34" i="135"/>
  <c r="V40" i="135" s="1"/>
  <c r="U34" i="135"/>
  <c r="U40" i="135" s="1"/>
  <c r="T34" i="135"/>
  <c r="S34" i="135"/>
  <c r="S40" i="135" s="1"/>
  <c r="R34" i="135"/>
  <c r="R40" i="135" s="1"/>
  <c r="Q34" i="135"/>
  <c r="Q40" i="135" s="1"/>
  <c r="P34" i="135"/>
  <c r="O34" i="135"/>
  <c r="O40" i="135" s="1"/>
  <c r="N34" i="135"/>
  <c r="N40" i="135" s="1"/>
  <c r="M34" i="135"/>
  <c r="M40" i="135" s="1"/>
  <c r="L34" i="135"/>
  <c r="K34" i="135"/>
  <c r="K40" i="135" s="1"/>
  <c r="J34" i="135"/>
  <c r="J40" i="135" s="1"/>
  <c r="I34" i="135"/>
  <c r="I40" i="135" s="1"/>
  <c r="H34" i="135"/>
  <c r="G34" i="135"/>
  <c r="G40" i="135" s="1"/>
  <c r="F34" i="135"/>
  <c r="F40" i="135" s="1"/>
  <c r="E34" i="135"/>
  <c r="E40" i="135" s="1"/>
  <c r="D34" i="135"/>
  <c r="C34" i="135"/>
  <c r="C40" i="135" s="1"/>
  <c r="AA34" i="136"/>
  <c r="AA40" i="136" s="1"/>
  <c r="Y34" i="136"/>
  <c r="Y40" i="136" s="1"/>
  <c r="X34" i="136"/>
  <c r="W34" i="136"/>
  <c r="W40" i="136" s="1"/>
  <c r="V34" i="136"/>
  <c r="U34" i="136"/>
  <c r="U40" i="136" s="1"/>
  <c r="T34" i="136"/>
  <c r="T40" i="136" s="1"/>
  <c r="S34" i="136"/>
  <c r="S40" i="136" s="1"/>
  <c r="R34" i="136"/>
  <c r="Q34" i="136"/>
  <c r="Q40" i="136" s="1"/>
  <c r="P34" i="136"/>
  <c r="P40" i="136" s="1"/>
  <c r="O34" i="136"/>
  <c r="O40" i="136" s="1"/>
  <c r="N34" i="136"/>
  <c r="M34" i="136"/>
  <c r="M40" i="136" s="1"/>
  <c r="L34" i="136"/>
  <c r="L40" i="136" s="1"/>
  <c r="K34" i="136"/>
  <c r="K40" i="136" s="1"/>
  <c r="J34" i="136"/>
  <c r="I34" i="136"/>
  <c r="I40" i="136" s="1"/>
  <c r="H34" i="136"/>
  <c r="H40" i="136" s="1"/>
  <c r="G34" i="136"/>
  <c r="G40" i="136" s="1"/>
  <c r="F34" i="136"/>
  <c r="E34" i="136"/>
  <c r="E40" i="136" s="1"/>
  <c r="D34" i="136"/>
  <c r="D40" i="136" s="1"/>
  <c r="C34" i="136"/>
  <c r="C40" i="136" s="1"/>
  <c r="AA34" i="137"/>
  <c r="AA40" i="137" s="1"/>
  <c r="Y34" i="137"/>
  <c r="X34" i="137"/>
  <c r="Z34" i="137" s="1"/>
  <c r="W34" i="137"/>
  <c r="W40" i="137" s="1"/>
  <c r="V34" i="137"/>
  <c r="V40" i="137" s="1"/>
  <c r="U34" i="137"/>
  <c r="T34" i="137"/>
  <c r="S34" i="137"/>
  <c r="S40" i="137" s="1"/>
  <c r="R34" i="137"/>
  <c r="R40" i="137" s="1"/>
  <c r="Q34" i="137"/>
  <c r="P34" i="137"/>
  <c r="O34" i="137"/>
  <c r="O40" i="137" s="1"/>
  <c r="N34" i="137"/>
  <c r="N40" i="137" s="1"/>
  <c r="M34" i="137"/>
  <c r="L34" i="137"/>
  <c r="K34" i="137"/>
  <c r="K40" i="137" s="1"/>
  <c r="J34" i="137"/>
  <c r="J40" i="137" s="1"/>
  <c r="I34" i="137"/>
  <c r="H34" i="137"/>
  <c r="G34" i="137"/>
  <c r="G40" i="137" s="1"/>
  <c r="F34" i="137"/>
  <c r="F40" i="137" s="1"/>
  <c r="E34" i="137"/>
  <c r="D34" i="137"/>
  <c r="C34" i="137"/>
  <c r="C40" i="137" s="1"/>
  <c r="AA34" i="138"/>
  <c r="Y34" i="138"/>
  <c r="Y40" i="138" s="1"/>
  <c r="X34" i="138"/>
  <c r="W34" i="138"/>
  <c r="V34" i="138"/>
  <c r="U34" i="138"/>
  <c r="U40" i="138" s="1"/>
  <c r="T34" i="138"/>
  <c r="T40" i="138" s="1"/>
  <c r="S34" i="138"/>
  <c r="R34" i="138"/>
  <c r="Q34" i="138"/>
  <c r="Q40" i="138" s="1"/>
  <c r="P34" i="138"/>
  <c r="P40" i="138" s="1"/>
  <c r="O34" i="138"/>
  <c r="N34" i="138"/>
  <c r="M34" i="138"/>
  <c r="M40" i="138" s="1"/>
  <c r="L34" i="138"/>
  <c r="L40" i="138" s="1"/>
  <c r="K34" i="138"/>
  <c r="J34" i="138"/>
  <c r="I34" i="138"/>
  <c r="I40" i="138" s="1"/>
  <c r="H34" i="138"/>
  <c r="H40" i="138" s="1"/>
  <c r="G34" i="138"/>
  <c r="F34" i="138"/>
  <c r="E34" i="138"/>
  <c r="E40" i="138" s="1"/>
  <c r="D34" i="138"/>
  <c r="D40" i="138" s="1"/>
  <c r="C34" i="138"/>
  <c r="AA34" i="139"/>
  <c r="AA40" i="139" s="1"/>
  <c r="Y34" i="139"/>
  <c r="X34" i="139"/>
  <c r="Z34" i="139" s="1"/>
  <c r="W34" i="139"/>
  <c r="W40" i="139" s="1"/>
  <c r="V34" i="139"/>
  <c r="V40" i="139" s="1"/>
  <c r="U34" i="139"/>
  <c r="T34" i="139"/>
  <c r="S34" i="139"/>
  <c r="S40" i="139" s="1"/>
  <c r="R34" i="139"/>
  <c r="R40" i="139" s="1"/>
  <c r="Q34" i="139"/>
  <c r="P34" i="139"/>
  <c r="O34" i="139"/>
  <c r="O40" i="139" s="1"/>
  <c r="N34" i="139"/>
  <c r="N40" i="139" s="1"/>
  <c r="M34" i="139"/>
  <c r="L34" i="139"/>
  <c r="K34" i="139"/>
  <c r="K40" i="139" s="1"/>
  <c r="J34" i="139"/>
  <c r="J40" i="139" s="1"/>
  <c r="I34" i="139"/>
  <c r="H34" i="139"/>
  <c r="G34" i="139"/>
  <c r="G40" i="139" s="1"/>
  <c r="F34" i="139"/>
  <c r="F40" i="139" s="1"/>
  <c r="E34" i="139"/>
  <c r="D34" i="139"/>
  <c r="C34" i="139"/>
  <c r="C40" i="139" s="1"/>
  <c r="AA34" i="140"/>
  <c r="Y34" i="140"/>
  <c r="Y40" i="140" s="1"/>
  <c r="X34" i="140"/>
  <c r="W34" i="140"/>
  <c r="V34" i="140"/>
  <c r="U34" i="140"/>
  <c r="U40" i="140" s="1"/>
  <c r="T34" i="140"/>
  <c r="S34" i="140"/>
  <c r="R34" i="140"/>
  <c r="Q34" i="140"/>
  <c r="Q40" i="140" s="1"/>
  <c r="P34" i="140"/>
  <c r="O34" i="140"/>
  <c r="N34" i="140"/>
  <c r="M34" i="140"/>
  <c r="M40" i="140" s="1"/>
  <c r="L34" i="140"/>
  <c r="K34" i="140"/>
  <c r="J34" i="140"/>
  <c r="I34" i="140"/>
  <c r="I40" i="140" s="1"/>
  <c r="H34" i="140"/>
  <c r="G34" i="140"/>
  <c r="F34" i="140"/>
  <c r="E34" i="140"/>
  <c r="E40" i="140" s="1"/>
  <c r="D34" i="140"/>
  <c r="C34" i="140"/>
  <c r="AA34" i="141"/>
  <c r="AA40" i="141" s="1"/>
  <c r="Y34" i="141"/>
  <c r="X34" i="141"/>
  <c r="W34" i="141"/>
  <c r="W40" i="141" s="1"/>
  <c r="V34" i="141"/>
  <c r="U34" i="141"/>
  <c r="T34" i="141"/>
  <c r="S34" i="141"/>
  <c r="S40" i="141" s="1"/>
  <c r="R34" i="141"/>
  <c r="Q34" i="141"/>
  <c r="P34" i="141"/>
  <c r="O34" i="141"/>
  <c r="O40" i="141" s="1"/>
  <c r="N34" i="141"/>
  <c r="M34" i="141"/>
  <c r="L34" i="141"/>
  <c r="K34" i="141"/>
  <c r="K40" i="141" s="1"/>
  <c r="J34" i="141"/>
  <c r="I34" i="141"/>
  <c r="H34" i="141"/>
  <c r="G34" i="141"/>
  <c r="G40" i="141" s="1"/>
  <c r="F34" i="141"/>
  <c r="E34" i="141"/>
  <c r="D34" i="141"/>
  <c r="C34" i="141"/>
  <c r="C40" i="141" s="1"/>
  <c r="AA34" i="142"/>
  <c r="Y34" i="142"/>
  <c r="X34" i="142"/>
  <c r="Z34" i="142" s="1"/>
  <c r="W34" i="142"/>
  <c r="V34" i="142"/>
  <c r="U34" i="142"/>
  <c r="T34" i="142"/>
  <c r="S34" i="142"/>
  <c r="R34" i="142"/>
  <c r="Q34" i="142"/>
  <c r="P34" i="142"/>
  <c r="O34" i="142"/>
  <c r="N34" i="142"/>
  <c r="M34" i="142"/>
  <c r="L34" i="142"/>
  <c r="K34" i="142"/>
  <c r="J34" i="142"/>
  <c r="I34" i="142"/>
  <c r="H34" i="142"/>
  <c r="G34" i="142"/>
  <c r="F34" i="142"/>
  <c r="E34" i="142"/>
  <c r="D34" i="142"/>
  <c r="C34" i="142"/>
  <c r="AA34" i="143"/>
  <c r="Y34" i="143"/>
  <c r="X34" i="143"/>
  <c r="W34" i="143"/>
  <c r="V34" i="143"/>
  <c r="U34" i="143"/>
  <c r="T34" i="143"/>
  <c r="S34" i="143"/>
  <c r="R34" i="143"/>
  <c r="Q34" i="143"/>
  <c r="P34" i="143"/>
  <c r="O34" i="143"/>
  <c r="N34" i="143"/>
  <c r="M34" i="143"/>
  <c r="L34" i="143"/>
  <c r="K34" i="143"/>
  <c r="J34" i="143"/>
  <c r="I34" i="143"/>
  <c r="H34" i="143"/>
  <c r="G34" i="143"/>
  <c r="F34" i="143"/>
  <c r="E34" i="143"/>
  <c r="D34" i="143"/>
  <c r="C34" i="143"/>
  <c r="AA34" i="144"/>
  <c r="Y34" i="144"/>
  <c r="X34" i="144"/>
  <c r="Z34" i="144" s="1"/>
  <c r="W34" i="144"/>
  <c r="V34" i="144"/>
  <c r="U34" i="144"/>
  <c r="T34" i="144"/>
  <c r="S34" i="144"/>
  <c r="R34" i="144"/>
  <c r="Q34" i="144"/>
  <c r="P34" i="144"/>
  <c r="O34" i="144"/>
  <c r="N34" i="144"/>
  <c r="M34" i="144"/>
  <c r="L34" i="144"/>
  <c r="K34" i="144"/>
  <c r="J34" i="144"/>
  <c r="I34" i="144"/>
  <c r="H34" i="144"/>
  <c r="G34" i="144"/>
  <c r="F34" i="144"/>
  <c r="E34" i="144"/>
  <c r="D34" i="144"/>
  <c r="C34" i="144"/>
  <c r="AA34" i="145"/>
  <c r="Y34" i="145"/>
  <c r="X34" i="145"/>
  <c r="Z34" i="145" s="1"/>
  <c r="W34" i="145"/>
  <c r="V34" i="145"/>
  <c r="U34" i="145"/>
  <c r="T34" i="145"/>
  <c r="S34" i="145"/>
  <c r="R34" i="145"/>
  <c r="Q34" i="145"/>
  <c r="P34" i="145"/>
  <c r="O34" i="145"/>
  <c r="N34" i="145"/>
  <c r="M34" i="145"/>
  <c r="L34" i="145"/>
  <c r="K34" i="145"/>
  <c r="J34" i="145"/>
  <c r="I34" i="145"/>
  <c r="H34" i="145"/>
  <c r="G34" i="145"/>
  <c r="F34" i="145"/>
  <c r="E34" i="145"/>
  <c r="D34" i="145"/>
  <c r="C34" i="145"/>
  <c r="AA34" i="146"/>
  <c r="Y34" i="146"/>
  <c r="X34" i="146"/>
  <c r="W34" i="146"/>
  <c r="V34" i="146"/>
  <c r="U34" i="146"/>
  <c r="T34" i="146"/>
  <c r="S34" i="146"/>
  <c r="R34" i="146"/>
  <c r="Q34" i="146"/>
  <c r="P34" i="146"/>
  <c r="O34" i="146"/>
  <c r="N34" i="146"/>
  <c r="M34" i="146"/>
  <c r="L34" i="146"/>
  <c r="K34" i="146"/>
  <c r="J34" i="146"/>
  <c r="I34" i="146"/>
  <c r="H34" i="146"/>
  <c r="G34" i="146"/>
  <c r="F34" i="146"/>
  <c r="E34" i="146"/>
  <c r="D34" i="146"/>
  <c r="C34" i="146"/>
  <c r="AA34" i="147"/>
  <c r="Y34" i="147"/>
  <c r="X34" i="147"/>
  <c r="Z34" i="147" s="1"/>
  <c r="W34" i="147"/>
  <c r="V34" i="147"/>
  <c r="U34" i="147"/>
  <c r="T34" i="147"/>
  <c r="S34" i="147"/>
  <c r="R34" i="147"/>
  <c r="Q34" i="147"/>
  <c r="P34" i="147"/>
  <c r="O34" i="147"/>
  <c r="N34" i="147"/>
  <c r="M34" i="147"/>
  <c r="L34" i="147"/>
  <c r="K34" i="147"/>
  <c r="J34" i="147"/>
  <c r="I34" i="147"/>
  <c r="H34" i="147"/>
  <c r="G34" i="147"/>
  <c r="F34" i="147"/>
  <c r="E34" i="147"/>
  <c r="D34" i="147"/>
  <c r="C34" i="147"/>
  <c r="AA34" i="148"/>
  <c r="Y34" i="148"/>
  <c r="X34" i="148"/>
  <c r="W34" i="148"/>
  <c r="V34" i="148"/>
  <c r="U34" i="148"/>
  <c r="T34" i="148"/>
  <c r="S34" i="148"/>
  <c r="R34" i="148"/>
  <c r="Q34" i="148"/>
  <c r="P34" i="148"/>
  <c r="O34" i="148"/>
  <c r="N34" i="148"/>
  <c r="M34" i="148"/>
  <c r="L34" i="148"/>
  <c r="K34" i="148"/>
  <c r="J34" i="148"/>
  <c r="I34" i="148"/>
  <c r="H34" i="148"/>
  <c r="G34" i="148"/>
  <c r="F34" i="148"/>
  <c r="E34" i="148"/>
  <c r="D34" i="148"/>
  <c r="C34" i="148"/>
  <c r="AA34" i="149"/>
  <c r="Y34" i="149"/>
  <c r="X34" i="149"/>
  <c r="Z34" i="149" s="1"/>
  <c r="W34" i="149"/>
  <c r="V34" i="149"/>
  <c r="U34" i="149"/>
  <c r="T34" i="149"/>
  <c r="S34" i="149"/>
  <c r="R34" i="149"/>
  <c r="Q34" i="149"/>
  <c r="P34" i="149"/>
  <c r="O34" i="149"/>
  <c r="N34" i="149"/>
  <c r="M34" i="149"/>
  <c r="L34" i="149"/>
  <c r="K34" i="149"/>
  <c r="J34" i="149"/>
  <c r="I34" i="149"/>
  <c r="H34" i="149"/>
  <c r="G34" i="149"/>
  <c r="F34" i="149"/>
  <c r="E34" i="149"/>
  <c r="D34" i="149"/>
  <c r="C34" i="149"/>
  <c r="AA34" i="150"/>
  <c r="Y34" i="150"/>
  <c r="X34" i="150"/>
  <c r="Z34" i="150" s="1"/>
  <c r="W34" i="150"/>
  <c r="V34" i="150"/>
  <c r="U34" i="150"/>
  <c r="T34" i="150"/>
  <c r="S34" i="150"/>
  <c r="R34" i="150"/>
  <c r="Q34" i="150"/>
  <c r="P34" i="150"/>
  <c r="O34" i="150"/>
  <c r="N34" i="150"/>
  <c r="M34" i="150"/>
  <c r="L34" i="150"/>
  <c r="K34" i="150"/>
  <c r="J34" i="150"/>
  <c r="I34" i="150"/>
  <c r="H34" i="150"/>
  <c r="G34" i="150"/>
  <c r="F34" i="150"/>
  <c r="E34" i="150"/>
  <c r="D34" i="150"/>
  <c r="C34" i="150"/>
  <c r="AA34" i="151"/>
  <c r="Y34" i="151"/>
  <c r="X34" i="151"/>
  <c r="Z34" i="151" s="1"/>
  <c r="W34" i="151"/>
  <c r="V34" i="151"/>
  <c r="U34" i="151"/>
  <c r="T34" i="151"/>
  <c r="S34" i="151"/>
  <c r="R34" i="151"/>
  <c r="Q34" i="151"/>
  <c r="P34" i="151"/>
  <c r="O34" i="151"/>
  <c r="N34" i="151"/>
  <c r="M34" i="151"/>
  <c r="L34" i="151"/>
  <c r="K34" i="151"/>
  <c r="J34" i="151"/>
  <c r="I34" i="151"/>
  <c r="H34" i="151"/>
  <c r="G34" i="151"/>
  <c r="F34" i="151"/>
  <c r="E34" i="151"/>
  <c r="D34" i="151"/>
  <c r="C34" i="151"/>
  <c r="AA34" i="152"/>
  <c r="Y34" i="152"/>
  <c r="X34" i="152"/>
  <c r="Z34" i="152" s="1"/>
  <c r="W34" i="152"/>
  <c r="V34" i="152"/>
  <c r="U34" i="152"/>
  <c r="T34" i="152"/>
  <c r="S34" i="152"/>
  <c r="R34" i="152"/>
  <c r="Q34" i="152"/>
  <c r="P34" i="152"/>
  <c r="O34" i="152"/>
  <c r="N34" i="152"/>
  <c r="M34" i="152"/>
  <c r="L34" i="152"/>
  <c r="K34" i="152"/>
  <c r="J34" i="152"/>
  <c r="I34" i="152"/>
  <c r="H34" i="152"/>
  <c r="G34" i="152"/>
  <c r="F34" i="152"/>
  <c r="E34" i="152"/>
  <c r="D34" i="152"/>
  <c r="C34" i="152"/>
  <c r="AA34" i="153"/>
  <c r="Y34" i="153"/>
  <c r="X34" i="153"/>
  <c r="Z34" i="153" s="1"/>
  <c r="W34" i="153"/>
  <c r="V34" i="153"/>
  <c r="U34" i="153"/>
  <c r="T34" i="153"/>
  <c r="S34" i="153"/>
  <c r="R34" i="153"/>
  <c r="Q34" i="153"/>
  <c r="P34" i="153"/>
  <c r="O34" i="153"/>
  <c r="N34" i="153"/>
  <c r="M34" i="153"/>
  <c r="L34" i="153"/>
  <c r="K34" i="153"/>
  <c r="J34" i="153"/>
  <c r="I34" i="153"/>
  <c r="H34" i="153"/>
  <c r="G34" i="153"/>
  <c r="F34" i="153"/>
  <c r="E34" i="153"/>
  <c r="D34" i="153"/>
  <c r="C34" i="153"/>
  <c r="AA34" i="154"/>
  <c r="Y34" i="154"/>
  <c r="X34" i="154"/>
  <c r="W34" i="154"/>
  <c r="V34" i="154"/>
  <c r="U34" i="154"/>
  <c r="T34" i="154"/>
  <c r="S34" i="154"/>
  <c r="R34" i="154"/>
  <c r="Q34" i="154"/>
  <c r="P34" i="154"/>
  <c r="O34" i="154"/>
  <c r="N34" i="154"/>
  <c r="M34" i="154"/>
  <c r="L34" i="154"/>
  <c r="K34" i="154"/>
  <c r="J34" i="154"/>
  <c r="I34" i="154"/>
  <c r="H34" i="154"/>
  <c r="G34" i="154"/>
  <c r="F34" i="154"/>
  <c r="E34" i="154"/>
  <c r="D34" i="154"/>
  <c r="C34" i="154"/>
  <c r="AA34" i="155"/>
  <c r="Y34" i="155"/>
  <c r="X34" i="155"/>
  <c r="Z34" i="155" s="1"/>
  <c r="W34" i="155"/>
  <c r="V34" i="155"/>
  <c r="U34" i="155"/>
  <c r="T34" i="155"/>
  <c r="S34" i="155"/>
  <c r="R34" i="155"/>
  <c r="Q34" i="155"/>
  <c r="P34" i="155"/>
  <c r="O34" i="155"/>
  <c r="N34" i="155"/>
  <c r="M34" i="155"/>
  <c r="L34" i="155"/>
  <c r="K34" i="155"/>
  <c r="J34" i="155"/>
  <c r="I34" i="155"/>
  <c r="H34" i="155"/>
  <c r="G34" i="155"/>
  <c r="F34" i="155"/>
  <c r="E34" i="155"/>
  <c r="D34" i="155"/>
  <c r="C34" i="155"/>
  <c r="AA34" i="156"/>
  <c r="Y34" i="156"/>
  <c r="X34" i="156"/>
  <c r="W34" i="156"/>
  <c r="V34" i="156"/>
  <c r="U34" i="156"/>
  <c r="T34" i="156"/>
  <c r="S34" i="156"/>
  <c r="R34" i="156"/>
  <c r="Q34" i="156"/>
  <c r="P34" i="156"/>
  <c r="O34" i="156"/>
  <c r="N34" i="156"/>
  <c r="M34" i="156"/>
  <c r="L34" i="156"/>
  <c r="K34" i="156"/>
  <c r="J34" i="156"/>
  <c r="I34" i="156"/>
  <c r="H34" i="156"/>
  <c r="G34" i="156"/>
  <c r="F34" i="156"/>
  <c r="E34" i="156"/>
  <c r="D34" i="156"/>
  <c r="C34" i="156"/>
  <c r="AA34" i="157"/>
  <c r="Y34" i="157"/>
  <c r="X34" i="157"/>
  <c r="W34" i="157"/>
  <c r="V34" i="157"/>
  <c r="U34" i="157"/>
  <c r="T34" i="157"/>
  <c r="S34" i="157"/>
  <c r="R34" i="157"/>
  <c r="Q34" i="157"/>
  <c r="P34" i="157"/>
  <c r="O34" i="157"/>
  <c r="N34" i="157"/>
  <c r="M34" i="157"/>
  <c r="L34" i="157"/>
  <c r="K34" i="157"/>
  <c r="J34" i="157"/>
  <c r="I34" i="157"/>
  <c r="H34" i="157"/>
  <c r="G34" i="157"/>
  <c r="F34" i="157"/>
  <c r="E34" i="157"/>
  <c r="D34" i="157"/>
  <c r="C34" i="157"/>
  <c r="AA34" i="158"/>
  <c r="Y34" i="158"/>
  <c r="X34" i="158"/>
  <c r="W34" i="158"/>
  <c r="V34" i="158"/>
  <c r="U34" i="158"/>
  <c r="T34" i="158"/>
  <c r="S34" i="158"/>
  <c r="R34" i="158"/>
  <c r="Q34" i="158"/>
  <c r="P34" i="158"/>
  <c r="O34" i="158"/>
  <c r="N34" i="158"/>
  <c r="M34" i="158"/>
  <c r="L34" i="158"/>
  <c r="K34" i="158"/>
  <c r="J34" i="158"/>
  <c r="I34" i="158"/>
  <c r="H34" i="158"/>
  <c r="G34" i="158"/>
  <c r="F34" i="158"/>
  <c r="E34" i="158"/>
  <c r="D34" i="158"/>
  <c r="C34" i="158"/>
  <c r="AA34" i="159"/>
  <c r="Y34" i="159"/>
  <c r="X34" i="159"/>
  <c r="W34" i="159"/>
  <c r="V34" i="159"/>
  <c r="U34" i="159"/>
  <c r="T34" i="159"/>
  <c r="S34" i="159"/>
  <c r="R34" i="159"/>
  <c r="Q34" i="159"/>
  <c r="P34" i="159"/>
  <c r="O34" i="159"/>
  <c r="N34" i="159"/>
  <c r="M34" i="159"/>
  <c r="L34" i="159"/>
  <c r="K34" i="159"/>
  <c r="J34" i="159"/>
  <c r="I34" i="159"/>
  <c r="H34" i="159"/>
  <c r="G34" i="159"/>
  <c r="F34" i="159"/>
  <c r="E34" i="159"/>
  <c r="D34" i="159"/>
  <c r="C34" i="159"/>
  <c r="AA34" i="160"/>
  <c r="Y34" i="160"/>
  <c r="X34" i="160"/>
  <c r="W34" i="160"/>
  <c r="V34" i="160"/>
  <c r="U34" i="160"/>
  <c r="T34" i="160"/>
  <c r="S34" i="160"/>
  <c r="R34" i="160"/>
  <c r="Q34" i="160"/>
  <c r="P34" i="160"/>
  <c r="O34" i="160"/>
  <c r="O40" i="160" s="1"/>
  <c r="N34" i="160"/>
  <c r="M34" i="160"/>
  <c r="L34" i="160"/>
  <c r="K34" i="160"/>
  <c r="K40" i="160" s="1"/>
  <c r="J34" i="160"/>
  <c r="I34" i="160"/>
  <c r="H34" i="160"/>
  <c r="G34" i="160"/>
  <c r="G40" i="160" s="1"/>
  <c r="F34" i="160"/>
  <c r="E34" i="160"/>
  <c r="D34" i="160"/>
  <c r="C34" i="160"/>
  <c r="C40" i="160" s="1"/>
  <c r="AA34" i="161"/>
  <c r="Y34" i="161"/>
  <c r="Y40" i="161" s="1"/>
  <c r="X34" i="161"/>
  <c r="W34" i="161"/>
  <c r="V34" i="161"/>
  <c r="U34" i="161"/>
  <c r="U40" i="161" s="1"/>
  <c r="T34" i="161"/>
  <c r="S34" i="161"/>
  <c r="R34" i="161"/>
  <c r="Q34" i="161"/>
  <c r="Q40" i="161" s="1"/>
  <c r="P34" i="161"/>
  <c r="O34" i="161"/>
  <c r="N34" i="161"/>
  <c r="M34" i="161"/>
  <c r="M40" i="161" s="1"/>
  <c r="L34" i="161"/>
  <c r="K34" i="161"/>
  <c r="J34" i="161"/>
  <c r="I34" i="161"/>
  <c r="I40" i="161" s="1"/>
  <c r="H34" i="161"/>
  <c r="G34" i="161"/>
  <c r="F34" i="161"/>
  <c r="E34" i="161"/>
  <c r="E40" i="161" s="1"/>
  <c r="D34" i="161"/>
  <c r="C34" i="161"/>
  <c r="AA34" i="162"/>
  <c r="AA40" i="162" s="1"/>
  <c r="Y34" i="162"/>
  <c r="Z34" i="162" s="1"/>
  <c r="X34" i="162"/>
  <c r="W34" i="162"/>
  <c r="W40" i="162" s="1"/>
  <c r="V34" i="162"/>
  <c r="U34" i="162"/>
  <c r="T34" i="162"/>
  <c r="S34" i="162"/>
  <c r="S40" i="162" s="1"/>
  <c r="R34" i="162"/>
  <c r="Q34" i="162"/>
  <c r="P34" i="162"/>
  <c r="O34" i="162"/>
  <c r="O40" i="162" s="1"/>
  <c r="N34" i="162"/>
  <c r="M34" i="162"/>
  <c r="L34" i="162"/>
  <c r="K34" i="162"/>
  <c r="K40" i="162" s="1"/>
  <c r="J34" i="162"/>
  <c r="I34" i="162"/>
  <c r="H34" i="162"/>
  <c r="G34" i="162"/>
  <c r="G40" i="162" s="1"/>
  <c r="F34" i="162"/>
  <c r="E34" i="162"/>
  <c r="D34" i="162"/>
  <c r="C34" i="162"/>
  <c r="C40" i="162" s="1"/>
  <c r="AA34" i="163"/>
  <c r="Y34" i="163"/>
  <c r="Y40" i="163" s="1"/>
  <c r="X34" i="163"/>
  <c r="W34" i="163"/>
  <c r="V34" i="163"/>
  <c r="U34" i="163"/>
  <c r="U40" i="163" s="1"/>
  <c r="T34" i="163"/>
  <c r="S34" i="163"/>
  <c r="R34" i="163"/>
  <c r="Q34" i="163"/>
  <c r="Q40" i="163" s="1"/>
  <c r="P34" i="163"/>
  <c r="O34" i="163"/>
  <c r="N34" i="163"/>
  <c r="M34" i="163"/>
  <c r="M40" i="163" s="1"/>
  <c r="L34" i="163"/>
  <c r="K34" i="163"/>
  <c r="J34" i="163"/>
  <c r="I34" i="163"/>
  <c r="I40" i="163" s="1"/>
  <c r="H34" i="163"/>
  <c r="G34" i="163"/>
  <c r="F34" i="163"/>
  <c r="E34" i="163"/>
  <c r="E40" i="163" s="1"/>
  <c r="D34" i="163"/>
  <c r="C34" i="163"/>
  <c r="AA34" i="164"/>
  <c r="AA40" i="164" s="1"/>
  <c r="Y34" i="164"/>
  <c r="X34" i="164"/>
  <c r="W34" i="164"/>
  <c r="W40" i="164" s="1"/>
  <c r="V34" i="164"/>
  <c r="U34" i="164"/>
  <c r="T34" i="164"/>
  <c r="S34" i="164"/>
  <c r="S40" i="164" s="1"/>
  <c r="R34" i="164"/>
  <c r="Q34" i="164"/>
  <c r="P34" i="164"/>
  <c r="O34" i="164"/>
  <c r="O40" i="164" s="1"/>
  <c r="N34" i="164"/>
  <c r="M34" i="164"/>
  <c r="L34" i="164"/>
  <c r="K34" i="164"/>
  <c r="K40" i="164" s="1"/>
  <c r="J34" i="164"/>
  <c r="I34" i="164"/>
  <c r="H34" i="164"/>
  <c r="G34" i="164"/>
  <c r="G40" i="164" s="1"/>
  <c r="F34" i="164"/>
  <c r="E34" i="164"/>
  <c r="D34" i="164"/>
  <c r="C34" i="164"/>
  <c r="C40" i="164" s="1"/>
  <c r="AA34" i="165"/>
  <c r="Y34" i="165"/>
  <c r="Y40" i="165" s="1"/>
  <c r="X34" i="165"/>
  <c r="W34" i="165"/>
  <c r="V34" i="165"/>
  <c r="U34" i="165"/>
  <c r="U40" i="165" s="1"/>
  <c r="T34" i="165"/>
  <c r="S34" i="165"/>
  <c r="R34" i="165"/>
  <c r="Q34" i="165"/>
  <c r="Q40" i="165" s="1"/>
  <c r="P34" i="165"/>
  <c r="O34" i="165"/>
  <c r="N34" i="165"/>
  <c r="M34" i="165"/>
  <c r="M40" i="165" s="1"/>
  <c r="L34" i="165"/>
  <c r="K34" i="165"/>
  <c r="J34" i="165"/>
  <c r="I34" i="165"/>
  <c r="I40" i="165" s="1"/>
  <c r="H34" i="165"/>
  <c r="G34" i="165"/>
  <c r="F34" i="165"/>
  <c r="E34" i="165"/>
  <c r="E40" i="165" s="1"/>
  <c r="D34" i="165"/>
  <c r="C34" i="165"/>
  <c r="AA34" i="166"/>
  <c r="AA40" i="166" s="1"/>
  <c r="Y34" i="166"/>
  <c r="X34" i="166"/>
  <c r="W34" i="166"/>
  <c r="W40" i="166" s="1"/>
  <c r="V34" i="166"/>
  <c r="U34" i="166"/>
  <c r="T34" i="166"/>
  <c r="S34" i="166"/>
  <c r="S40" i="166" s="1"/>
  <c r="R34" i="166"/>
  <c r="Q34" i="166"/>
  <c r="P34" i="166"/>
  <c r="O34" i="166"/>
  <c r="O40" i="166" s="1"/>
  <c r="N34" i="166"/>
  <c r="M34" i="166"/>
  <c r="L34" i="166"/>
  <c r="K34" i="166"/>
  <c r="K40" i="166" s="1"/>
  <c r="J34" i="166"/>
  <c r="I34" i="166"/>
  <c r="H34" i="166"/>
  <c r="G34" i="166"/>
  <c r="G40" i="166" s="1"/>
  <c r="F34" i="166"/>
  <c r="E34" i="166"/>
  <c r="D34" i="166"/>
  <c r="C34" i="166"/>
  <c r="C40" i="166" s="1"/>
  <c r="AA34" i="167"/>
  <c r="Y34" i="167"/>
  <c r="Y40" i="167" s="1"/>
  <c r="X34" i="167"/>
  <c r="W34" i="167"/>
  <c r="V34" i="167"/>
  <c r="U34" i="167"/>
  <c r="U40" i="167" s="1"/>
  <c r="T34" i="167"/>
  <c r="S34" i="167"/>
  <c r="R34" i="167"/>
  <c r="Q34" i="167"/>
  <c r="Q40" i="167" s="1"/>
  <c r="P34" i="167"/>
  <c r="O34" i="167"/>
  <c r="N34" i="167"/>
  <c r="M34" i="167"/>
  <c r="M40" i="167" s="1"/>
  <c r="L34" i="167"/>
  <c r="K34" i="167"/>
  <c r="J34" i="167"/>
  <c r="I34" i="167"/>
  <c r="I40" i="167" s="1"/>
  <c r="H34" i="167"/>
  <c r="G34" i="167"/>
  <c r="F34" i="167"/>
  <c r="E34" i="167"/>
  <c r="E40" i="167" s="1"/>
  <c r="D34" i="167"/>
  <c r="C34" i="167"/>
  <c r="AA34" i="168"/>
  <c r="AA40" i="168" s="1"/>
  <c r="Y34" i="168"/>
  <c r="X34" i="168"/>
  <c r="W34" i="168"/>
  <c r="W40" i="168" s="1"/>
  <c r="V34" i="168"/>
  <c r="U34" i="168"/>
  <c r="T34" i="168"/>
  <c r="S34" i="168"/>
  <c r="S40" i="168" s="1"/>
  <c r="R34" i="168"/>
  <c r="Q34" i="168"/>
  <c r="P34" i="168"/>
  <c r="O34" i="168"/>
  <c r="O40" i="168" s="1"/>
  <c r="N34" i="168"/>
  <c r="M34" i="168"/>
  <c r="L34" i="168"/>
  <c r="K34" i="168"/>
  <c r="K40" i="168" s="1"/>
  <c r="J34" i="168"/>
  <c r="I34" i="168"/>
  <c r="H34" i="168"/>
  <c r="G34" i="168"/>
  <c r="G40" i="168" s="1"/>
  <c r="F34" i="168"/>
  <c r="E34" i="168"/>
  <c r="D34" i="168"/>
  <c r="C34" i="168"/>
  <c r="C40" i="168" s="1"/>
  <c r="AA34" i="169"/>
  <c r="Y34" i="169"/>
  <c r="Y40" i="169" s="1"/>
  <c r="X34" i="169"/>
  <c r="Z34" i="169" s="1"/>
  <c r="W34" i="169"/>
  <c r="V34" i="169"/>
  <c r="U34" i="169"/>
  <c r="U40" i="169" s="1"/>
  <c r="T34" i="169"/>
  <c r="S34" i="169"/>
  <c r="R34" i="169"/>
  <c r="Q34" i="169"/>
  <c r="Q40" i="169" s="1"/>
  <c r="P34" i="169"/>
  <c r="O34" i="169"/>
  <c r="N34" i="169"/>
  <c r="M34" i="169"/>
  <c r="M40" i="169" s="1"/>
  <c r="L34" i="169"/>
  <c r="K34" i="169"/>
  <c r="J34" i="169"/>
  <c r="I34" i="169"/>
  <c r="I40" i="169" s="1"/>
  <c r="H34" i="169"/>
  <c r="G34" i="169"/>
  <c r="F34" i="169"/>
  <c r="E34" i="169"/>
  <c r="E40" i="169" s="1"/>
  <c r="D34" i="169"/>
  <c r="C34" i="169"/>
  <c r="AA34" i="170"/>
  <c r="AA40" i="170" s="1"/>
  <c r="Z34" i="170"/>
  <c r="Y34" i="170"/>
  <c r="X34" i="170"/>
  <c r="W34" i="170"/>
  <c r="W40" i="170" s="1"/>
  <c r="V34" i="170"/>
  <c r="U34" i="170"/>
  <c r="T34" i="170"/>
  <c r="S34" i="170"/>
  <c r="S40" i="170" s="1"/>
  <c r="R34" i="170"/>
  <c r="Q34" i="170"/>
  <c r="P34" i="170"/>
  <c r="O34" i="170"/>
  <c r="O40" i="170" s="1"/>
  <c r="N34" i="170"/>
  <c r="M34" i="170"/>
  <c r="L34" i="170"/>
  <c r="K34" i="170"/>
  <c r="K40" i="170" s="1"/>
  <c r="J34" i="170"/>
  <c r="I34" i="170"/>
  <c r="H34" i="170"/>
  <c r="G34" i="170"/>
  <c r="G40" i="170" s="1"/>
  <c r="F34" i="170"/>
  <c r="E34" i="170"/>
  <c r="D34" i="170"/>
  <c r="C34" i="170"/>
  <c r="C40" i="170" s="1"/>
  <c r="AA34" i="171"/>
  <c r="Y34" i="171"/>
  <c r="Y40" i="171" s="1"/>
  <c r="X34" i="171"/>
  <c r="W34" i="171"/>
  <c r="V34" i="171"/>
  <c r="U34" i="171"/>
  <c r="U40" i="171" s="1"/>
  <c r="T34" i="171"/>
  <c r="S34" i="171"/>
  <c r="R34" i="171"/>
  <c r="Q34" i="171"/>
  <c r="Q40" i="171" s="1"/>
  <c r="P34" i="171"/>
  <c r="O34" i="171"/>
  <c r="N34" i="171"/>
  <c r="M34" i="171"/>
  <c r="M40" i="171" s="1"/>
  <c r="L34" i="171"/>
  <c r="K34" i="171"/>
  <c r="J34" i="171"/>
  <c r="I34" i="171"/>
  <c r="I40" i="171" s="1"/>
  <c r="H34" i="171"/>
  <c r="G34" i="171"/>
  <c r="F34" i="171"/>
  <c r="E34" i="171"/>
  <c r="E40" i="171" s="1"/>
  <c r="D34" i="171"/>
  <c r="C34" i="171"/>
  <c r="AA34" i="172"/>
  <c r="AA40" i="172" s="1"/>
  <c r="Y34" i="172"/>
  <c r="X34" i="172"/>
  <c r="W34" i="172"/>
  <c r="W40" i="172" s="1"/>
  <c r="V34" i="172"/>
  <c r="U34" i="172"/>
  <c r="T34" i="172"/>
  <c r="S34" i="172"/>
  <c r="S40" i="172" s="1"/>
  <c r="R34" i="172"/>
  <c r="Q34" i="172"/>
  <c r="P34" i="172"/>
  <c r="O34" i="172"/>
  <c r="O40" i="172" s="1"/>
  <c r="N34" i="172"/>
  <c r="M34" i="172"/>
  <c r="L34" i="172"/>
  <c r="K34" i="172"/>
  <c r="K40" i="172" s="1"/>
  <c r="J34" i="172"/>
  <c r="I34" i="172"/>
  <c r="H34" i="172"/>
  <c r="G34" i="172"/>
  <c r="G40" i="172" s="1"/>
  <c r="F34" i="172"/>
  <c r="E34" i="172"/>
  <c r="D34" i="172"/>
  <c r="C34" i="172"/>
  <c r="C40" i="172" s="1"/>
  <c r="AA34" i="173"/>
  <c r="Y34" i="173"/>
  <c r="Y40" i="173" s="1"/>
  <c r="X34" i="173"/>
  <c r="Z34" i="173" s="1"/>
  <c r="W34" i="173"/>
  <c r="V34" i="173"/>
  <c r="U34" i="173"/>
  <c r="U40" i="173" s="1"/>
  <c r="T34" i="173"/>
  <c r="S34" i="173"/>
  <c r="R34" i="173"/>
  <c r="Q34" i="173"/>
  <c r="Q40" i="173" s="1"/>
  <c r="P34" i="173"/>
  <c r="O34" i="173"/>
  <c r="N34" i="173"/>
  <c r="M34" i="173"/>
  <c r="M40" i="173" s="1"/>
  <c r="L34" i="173"/>
  <c r="K34" i="173"/>
  <c r="J34" i="173"/>
  <c r="I34" i="173"/>
  <c r="I40" i="173" s="1"/>
  <c r="H34" i="173"/>
  <c r="G34" i="173"/>
  <c r="F34" i="173"/>
  <c r="E34" i="173"/>
  <c r="E40" i="173" s="1"/>
  <c r="D34" i="173"/>
  <c r="C34" i="173"/>
  <c r="AA34" i="174"/>
  <c r="AA40" i="174" s="1"/>
  <c r="Y34" i="174"/>
  <c r="X34" i="174"/>
  <c r="Z34" i="174" s="1"/>
  <c r="W34" i="174"/>
  <c r="W40" i="174" s="1"/>
  <c r="V34" i="174"/>
  <c r="U34" i="174"/>
  <c r="T34" i="174"/>
  <c r="S34" i="174"/>
  <c r="S40" i="174" s="1"/>
  <c r="R34" i="174"/>
  <c r="Q34" i="174"/>
  <c r="P34" i="174"/>
  <c r="O34" i="174"/>
  <c r="O40" i="174" s="1"/>
  <c r="N34" i="174"/>
  <c r="M34" i="174"/>
  <c r="L34" i="174"/>
  <c r="K34" i="174"/>
  <c r="K40" i="174" s="1"/>
  <c r="J34" i="174"/>
  <c r="I34" i="174"/>
  <c r="H34" i="174"/>
  <c r="G34" i="174"/>
  <c r="G40" i="174" s="1"/>
  <c r="F34" i="174"/>
  <c r="E34" i="174"/>
  <c r="D34" i="174"/>
  <c r="C34" i="174"/>
  <c r="C40" i="174" s="1"/>
  <c r="AA34" i="175"/>
  <c r="Y34" i="175"/>
  <c r="Y40" i="175" s="1"/>
  <c r="X34" i="175"/>
  <c r="Z34" i="175" s="1"/>
  <c r="W34" i="175"/>
  <c r="V34" i="175"/>
  <c r="U34" i="175"/>
  <c r="U40" i="175" s="1"/>
  <c r="T34" i="175"/>
  <c r="S34" i="175"/>
  <c r="R34" i="175"/>
  <c r="Q34" i="175"/>
  <c r="Q40" i="175" s="1"/>
  <c r="P34" i="175"/>
  <c r="O34" i="175"/>
  <c r="N34" i="175"/>
  <c r="M34" i="175"/>
  <c r="M40" i="175" s="1"/>
  <c r="L34" i="175"/>
  <c r="K34" i="175"/>
  <c r="J34" i="175"/>
  <c r="I34" i="175"/>
  <c r="I40" i="175" s="1"/>
  <c r="H34" i="175"/>
  <c r="G34" i="175"/>
  <c r="F34" i="175"/>
  <c r="E34" i="175"/>
  <c r="E40" i="175" s="1"/>
  <c r="D34" i="175"/>
  <c r="C34" i="175"/>
  <c r="AA34" i="176"/>
  <c r="AA40" i="176" s="1"/>
  <c r="Y34" i="176"/>
  <c r="X34" i="176"/>
  <c r="W34" i="176"/>
  <c r="W40" i="176" s="1"/>
  <c r="V34" i="176"/>
  <c r="U34" i="176"/>
  <c r="T34" i="176"/>
  <c r="S34" i="176"/>
  <c r="S40" i="176" s="1"/>
  <c r="R34" i="176"/>
  <c r="Q34" i="176"/>
  <c r="P34" i="176"/>
  <c r="O34" i="176"/>
  <c r="O40" i="176" s="1"/>
  <c r="N34" i="176"/>
  <c r="M34" i="176"/>
  <c r="L34" i="176"/>
  <c r="K34" i="176"/>
  <c r="K40" i="176" s="1"/>
  <c r="J34" i="176"/>
  <c r="I34" i="176"/>
  <c r="H34" i="176"/>
  <c r="G34" i="176"/>
  <c r="G40" i="176" s="1"/>
  <c r="F34" i="176"/>
  <c r="E34" i="176"/>
  <c r="D34" i="176"/>
  <c r="C34" i="176"/>
  <c r="C40" i="176" s="1"/>
  <c r="AA34" i="177"/>
  <c r="Y34" i="177"/>
  <c r="Y40" i="177" s="1"/>
  <c r="X34" i="177"/>
  <c r="Z34" i="177" s="1"/>
  <c r="W34" i="177"/>
  <c r="V34" i="177"/>
  <c r="U34" i="177"/>
  <c r="U40" i="177" s="1"/>
  <c r="T34" i="177"/>
  <c r="S34" i="177"/>
  <c r="R34" i="177"/>
  <c r="Q34" i="177"/>
  <c r="Q40" i="177" s="1"/>
  <c r="P34" i="177"/>
  <c r="O34" i="177"/>
  <c r="N34" i="177"/>
  <c r="M34" i="177"/>
  <c r="M40" i="177" s="1"/>
  <c r="L34" i="177"/>
  <c r="K34" i="177"/>
  <c r="J34" i="177"/>
  <c r="I34" i="177"/>
  <c r="I40" i="177" s="1"/>
  <c r="H34" i="177"/>
  <c r="G34" i="177"/>
  <c r="F34" i="177"/>
  <c r="E34" i="177"/>
  <c r="E40" i="177" s="1"/>
  <c r="D34" i="177"/>
  <c r="C34" i="177"/>
  <c r="AA34" i="178"/>
  <c r="Y34" i="178"/>
  <c r="X34" i="178"/>
  <c r="Z34" i="178" s="1"/>
  <c r="W34" i="178"/>
  <c r="V34" i="178"/>
  <c r="U34" i="178"/>
  <c r="T34" i="178"/>
  <c r="S34" i="178"/>
  <c r="R34" i="178"/>
  <c r="Q34" i="178"/>
  <c r="P34" i="178"/>
  <c r="O34" i="178"/>
  <c r="N34" i="178"/>
  <c r="M34" i="178"/>
  <c r="L34" i="178"/>
  <c r="K34" i="178"/>
  <c r="J34" i="178"/>
  <c r="I34" i="178"/>
  <c r="H34" i="178"/>
  <c r="G34" i="178"/>
  <c r="F34" i="178"/>
  <c r="E34" i="178"/>
  <c r="D34" i="178"/>
  <c r="C34" i="178"/>
  <c r="AA34" i="179"/>
  <c r="Y34" i="179"/>
  <c r="X34" i="179"/>
  <c r="Z34" i="179" s="1"/>
  <c r="W34" i="179"/>
  <c r="V34" i="179"/>
  <c r="U34" i="179"/>
  <c r="T34" i="179"/>
  <c r="S34" i="179"/>
  <c r="R34" i="179"/>
  <c r="Q34" i="179"/>
  <c r="P34" i="179"/>
  <c r="O34" i="179"/>
  <c r="N34" i="179"/>
  <c r="M34" i="179"/>
  <c r="L34" i="179"/>
  <c r="K34" i="179"/>
  <c r="J34" i="179"/>
  <c r="I34" i="179"/>
  <c r="H34" i="179"/>
  <c r="G34" i="179"/>
  <c r="F34" i="179"/>
  <c r="E34" i="179"/>
  <c r="D34" i="179"/>
  <c r="C34" i="179"/>
  <c r="AA34" i="180"/>
  <c r="Y34" i="180"/>
  <c r="X34" i="180"/>
  <c r="W34" i="180"/>
  <c r="V34" i="180"/>
  <c r="U34" i="180"/>
  <c r="T34" i="180"/>
  <c r="S34" i="180"/>
  <c r="R34" i="180"/>
  <c r="Q34" i="180"/>
  <c r="P34" i="180"/>
  <c r="O34" i="180"/>
  <c r="N34" i="180"/>
  <c r="M34" i="180"/>
  <c r="L34" i="180"/>
  <c r="K34" i="180"/>
  <c r="J34" i="180"/>
  <c r="I34" i="180"/>
  <c r="H34" i="180"/>
  <c r="G34" i="180"/>
  <c r="F34" i="180"/>
  <c r="E34" i="180"/>
  <c r="D34" i="180"/>
  <c r="C34" i="180"/>
  <c r="AA34" i="181"/>
  <c r="Y34" i="181"/>
  <c r="X34" i="181"/>
  <c r="Z34" i="181" s="1"/>
  <c r="W34" i="181"/>
  <c r="V34" i="181"/>
  <c r="U34" i="181"/>
  <c r="T34" i="181"/>
  <c r="S34" i="181"/>
  <c r="R34" i="181"/>
  <c r="Q34" i="181"/>
  <c r="P34" i="181"/>
  <c r="O34" i="181"/>
  <c r="N34" i="181"/>
  <c r="M34" i="181"/>
  <c r="L34" i="181"/>
  <c r="K34" i="181"/>
  <c r="J34" i="181"/>
  <c r="I34" i="181"/>
  <c r="H34" i="181"/>
  <c r="G34" i="181"/>
  <c r="F34" i="181"/>
  <c r="E34" i="181"/>
  <c r="D34" i="181"/>
  <c r="C34" i="181"/>
  <c r="AA34" i="182"/>
  <c r="Y34" i="182"/>
  <c r="X34" i="182"/>
  <c r="Z34" i="182" s="1"/>
  <c r="W34" i="182"/>
  <c r="V34" i="182"/>
  <c r="U34" i="182"/>
  <c r="T34" i="182"/>
  <c r="S34" i="182"/>
  <c r="R34" i="182"/>
  <c r="Q34" i="182"/>
  <c r="P34" i="182"/>
  <c r="O34" i="182"/>
  <c r="N34" i="182"/>
  <c r="M34" i="182"/>
  <c r="L34" i="182"/>
  <c r="K34" i="182"/>
  <c r="J34" i="182"/>
  <c r="I34" i="182"/>
  <c r="H34" i="182"/>
  <c r="G34" i="182"/>
  <c r="F34" i="182"/>
  <c r="E34" i="182"/>
  <c r="D34" i="182"/>
  <c r="C34" i="182"/>
  <c r="AA34" i="183"/>
  <c r="Y34" i="183"/>
  <c r="X34" i="183"/>
  <c r="Z34" i="183" s="1"/>
  <c r="W34" i="183"/>
  <c r="V34" i="183"/>
  <c r="U34" i="183"/>
  <c r="T34" i="183"/>
  <c r="S34" i="183"/>
  <c r="R34" i="183"/>
  <c r="Q34" i="183"/>
  <c r="P34" i="183"/>
  <c r="O34" i="183"/>
  <c r="N34" i="183"/>
  <c r="M34" i="183"/>
  <c r="L34" i="183"/>
  <c r="K34" i="183"/>
  <c r="J34" i="183"/>
  <c r="I34" i="183"/>
  <c r="H34" i="183"/>
  <c r="G34" i="183"/>
  <c r="F34" i="183"/>
  <c r="E34" i="183"/>
  <c r="D34" i="183"/>
  <c r="C34" i="183"/>
  <c r="AA34" i="184"/>
  <c r="Y34" i="184"/>
  <c r="X34" i="184"/>
  <c r="Z34" i="184" s="1"/>
  <c r="W34" i="184"/>
  <c r="V34" i="184"/>
  <c r="U34" i="184"/>
  <c r="T34" i="184"/>
  <c r="S34" i="184"/>
  <c r="R34" i="184"/>
  <c r="Q34" i="184"/>
  <c r="P34" i="184"/>
  <c r="O34" i="184"/>
  <c r="N34" i="184"/>
  <c r="M34" i="184"/>
  <c r="L34" i="184"/>
  <c r="K34" i="184"/>
  <c r="J34" i="184"/>
  <c r="I34" i="184"/>
  <c r="H34" i="184"/>
  <c r="G34" i="184"/>
  <c r="F34" i="184"/>
  <c r="E34" i="184"/>
  <c r="D34" i="184"/>
  <c r="C34" i="184"/>
  <c r="AA34" i="185"/>
  <c r="Y34" i="185"/>
  <c r="X34" i="185"/>
  <c r="Z34" i="185" s="1"/>
  <c r="W34" i="185"/>
  <c r="V34" i="185"/>
  <c r="U34" i="185"/>
  <c r="T34" i="185"/>
  <c r="S34" i="185"/>
  <c r="R34" i="185"/>
  <c r="Q34" i="185"/>
  <c r="P34" i="185"/>
  <c r="O34" i="185"/>
  <c r="N34" i="185"/>
  <c r="M34" i="185"/>
  <c r="L34" i="185"/>
  <c r="K34" i="185"/>
  <c r="J34" i="185"/>
  <c r="I34" i="185"/>
  <c r="H34" i="185"/>
  <c r="G34" i="185"/>
  <c r="F34" i="185"/>
  <c r="E34" i="185"/>
  <c r="D34" i="185"/>
  <c r="C34" i="185"/>
  <c r="AA34" i="186"/>
  <c r="Y34" i="186"/>
  <c r="X34" i="186"/>
  <c r="Z34" i="186" s="1"/>
  <c r="W34" i="186"/>
  <c r="V34" i="186"/>
  <c r="U34" i="186"/>
  <c r="T34" i="186"/>
  <c r="S34" i="186"/>
  <c r="R34" i="186"/>
  <c r="Q34" i="186"/>
  <c r="P34" i="186"/>
  <c r="O34" i="186"/>
  <c r="N34" i="186"/>
  <c r="M34" i="186"/>
  <c r="L34" i="186"/>
  <c r="K34" i="186"/>
  <c r="J34" i="186"/>
  <c r="I34" i="186"/>
  <c r="H34" i="186"/>
  <c r="G34" i="186"/>
  <c r="F34" i="186"/>
  <c r="E34" i="186"/>
  <c r="D34" i="186"/>
  <c r="C34" i="186"/>
  <c r="AA34" i="187"/>
  <c r="Y34" i="187"/>
  <c r="X34" i="187"/>
  <c r="Z34" i="187" s="1"/>
  <c r="W34" i="187"/>
  <c r="V34" i="187"/>
  <c r="U34" i="187"/>
  <c r="T34" i="187"/>
  <c r="S34" i="187"/>
  <c r="R34" i="187"/>
  <c r="Q34" i="187"/>
  <c r="P34" i="187"/>
  <c r="O34" i="187"/>
  <c r="N34" i="187"/>
  <c r="M34" i="187"/>
  <c r="L34" i="187"/>
  <c r="K34" i="187"/>
  <c r="J34" i="187"/>
  <c r="I34" i="187"/>
  <c r="H34" i="187"/>
  <c r="G34" i="187"/>
  <c r="F34" i="187"/>
  <c r="E34" i="187"/>
  <c r="D34" i="187"/>
  <c r="C34" i="187"/>
  <c r="AA34" i="188"/>
  <c r="Y34" i="188"/>
  <c r="X34" i="188"/>
  <c r="Z34" i="188" s="1"/>
  <c r="W34" i="188"/>
  <c r="V34" i="188"/>
  <c r="U34" i="188"/>
  <c r="T34" i="188"/>
  <c r="S34" i="188"/>
  <c r="R34" i="188"/>
  <c r="Q34" i="188"/>
  <c r="P34" i="188"/>
  <c r="O34" i="188"/>
  <c r="N34" i="188"/>
  <c r="M34" i="188"/>
  <c r="L34" i="188"/>
  <c r="K34" i="188"/>
  <c r="J34" i="188"/>
  <c r="I34" i="188"/>
  <c r="H34" i="188"/>
  <c r="G34" i="188"/>
  <c r="F34" i="188"/>
  <c r="E34" i="188"/>
  <c r="D34" i="188"/>
  <c r="C34" i="188"/>
  <c r="AA34" i="189"/>
  <c r="Y34" i="189"/>
  <c r="X34" i="189"/>
  <c r="Z34" i="189" s="1"/>
  <c r="W34" i="189"/>
  <c r="V34" i="189"/>
  <c r="U34" i="189"/>
  <c r="T34" i="189"/>
  <c r="S34" i="189"/>
  <c r="R34" i="189"/>
  <c r="Q34" i="189"/>
  <c r="P34" i="189"/>
  <c r="O34" i="189"/>
  <c r="N34" i="189"/>
  <c r="M34" i="189"/>
  <c r="L34" i="189"/>
  <c r="K34" i="189"/>
  <c r="J34" i="189"/>
  <c r="I34" i="189"/>
  <c r="H34" i="189"/>
  <c r="G34" i="189"/>
  <c r="F34" i="189"/>
  <c r="E34" i="189"/>
  <c r="D34" i="189"/>
  <c r="C34" i="189"/>
  <c r="AA34" i="190"/>
  <c r="Y34" i="190"/>
  <c r="X34" i="190"/>
  <c r="Z34" i="190" s="1"/>
  <c r="W34" i="190"/>
  <c r="V34" i="190"/>
  <c r="U34" i="190"/>
  <c r="T34" i="190"/>
  <c r="S34" i="190"/>
  <c r="R34" i="190"/>
  <c r="Q34" i="190"/>
  <c r="P34" i="190"/>
  <c r="O34" i="190"/>
  <c r="N34" i="190"/>
  <c r="M34" i="190"/>
  <c r="L34" i="190"/>
  <c r="K34" i="190"/>
  <c r="J34" i="190"/>
  <c r="I34" i="190"/>
  <c r="H34" i="190"/>
  <c r="G34" i="190"/>
  <c r="F34" i="190"/>
  <c r="E34" i="190"/>
  <c r="D34" i="190"/>
  <c r="C34" i="190"/>
  <c r="AA34" i="191"/>
  <c r="Y34" i="191"/>
  <c r="X34" i="191"/>
  <c r="Z34" i="191" s="1"/>
  <c r="W34" i="191"/>
  <c r="V34" i="191"/>
  <c r="U34" i="191"/>
  <c r="T34" i="191"/>
  <c r="S34" i="191"/>
  <c r="R34" i="191"/>
  <c r="Q34" i="191"/>
  <c r="P34" i="191"/>
  <c r="O34" i="191"/>
  <c r="N34" i="191"/>
  <c r="M34" i="191"/>
  <c r="L34" i="191"/>
  <c r="K34" i="191"/>
  <c r="J34" i="191"/>
  <c r="I34" i="191"/>
  <c r="H34" i="191"/>
  <c r="G34" i="191"/>
  <c r="F34" i="191"/>
  <c r="E34" i="191"/>
  <c r="D34" i="191"/>
  <c r="C34" i="191"/>
  <c r="AA34" i="192"/>
  <c r="Y34" i="192"/>
  <c r="X34" i="192"/>
  <c r="Z34" i="192" s="1"/>
  <c r="W34" i="192"/>
  <c r="V34" i="192"/>
  <c r="U34" i="192"/>
  <c r="T34" i="192"/>
  <c r="S34" i="192"/>
  <c r="R34" i="192"/>
  <c r="Q34" i="192"/>
  <c r="P34" i="192"/>
  <c r="O34" i="192"/>
  <c r="N34" i="192"/>
  <c r="M34" i="192"/>
  <c r="L34" i="192"/>
  <c r="K34" i="192"/>
  <c r="J34" i="192"/>
  <c r="I34" i="192"/>
  <c r="H34" i="192"/>
  <c r="G34" i="192"/>
  <c r="F34" i="192"/>
  <c r="E34" i="192"/>
  <c r="D34" i="192"/>
  <c r="C34" i="192"/>
  <c r="AA34" i="193"/>
  <c r="Y34" i="193"/>
  <c r="X34" i="193"/>
  <c r="Z34" i="193" s="1"/>
  <c r="W34" i="193"/>
  <c r="V34" i="193"/>
  <c r="U34" i="193"/>
  <c r="T34" i="193"/>
  <c r="S34" i="193"/>
  <c r="R34" i="193"/>
  <c r="Q34" i="193"/>
  <c r="P34" i="193"/>
  <c r="O34" i="193"/>
  <c r="N34" i="193"/>
  <c r="M34" i="193"/>
  <c r="L34" i="193"/>
  <c r="K34" i="193"/>
  <c r="J34" i="193"/>
  <c r="I34" i="193"/>
  <c r="H34" i="193"/>
  <c r="G34" i="193"/>
  <c r="F34" i="193"/>
  <c r="E34" i="193"/>
  <c r="D34" i="193"/>
  <c r="C34" i="193"/>
  <c r="AA34" i="194"/>
  <c r="Y34" i="194"/>
  <c r="X34" i="194"/>
  <c r="Z34" i="194" s="1"/>
  <c r="W34" i="194"/>
  <c r="V34" i="194"/>
  <c r="U34" i="194"/>
  <c r="T34" i="194"/>
  <c r="S34" i="194"/>
  <c r="R34" i="194"/>
  <c r="Q34" i="194"/>
  <c r="P34" i="194"/>
  <c r="O34" i="194"/>
  <c r="N34" i="194"/>
  <c r="M34" i="194"/>
  <c r="L34" i="194"/>
  <c r="K34" i="194"/>
  <c r="J34" i="194"/>
  <c r="I34" i="194"/>
  <c r="H34" i="194"/>
  <c r="G34" i="194"/>
  <c r="F34" i="194"/>
  <c r="E34" i="194"/>
  <c r="D34" i="194"/>
  <c r="C34" i="194"/>
  <c r="AA34" i="195"/>
  <c r="Y34" i="195"/>
  <c r="X34" i="195"/>
  <c r="Z34" i="195" s="1"/>
  <c r="W34" i="195"/>
  <c r="V34" i="195"/>
  <c r="U34" i="195"/>
  <c r="T34" i="195"/>
  <c r="S34" i="195"/>
  <c r="R34" i="195"/>
  <c r="Q34" i="195"/>
  <c r="P34" i="195"/>
  <c r="O34" i="195"/>
  <c r="N34" i="195"/>
  <c r="M34" i="195"/>
  <c r="L34" i="195"/>
  <c r="K34" i="195"/>
  <c r="J34" i="195"/>
  <c r="I34" i="195"/>
  <c r="H34" i="195"/>
  <c r="G34" i="195"/>
  <c r="F34" i="195"/>
  <c r="E34" i="195"/>
  <c r="D34" i="195"/>
  <c r="C34" i="195"/>
  <c r="AA34" i="196"/>
  <c r="Y34" i="196"/>
  <c r="X34" i="196"/>
  <c r="Z34" i="196" s="1"/>
  <c r="W34" i="196"/>
  <c r="V34" i="196"/>
  <c r="U34" i="196"/>
  <c r="T34" i="196"/>
  <c r="S34" i="196"/>
  <c r="R34" i="196"/>
  <c r="Q34" i="196"/>
  <c r="P34" i="196"/>
  <c r="O34" i="196"/>
  <c r="N34" i="196"/>
  <c r="M34" i="196"/>
  <c r="L34" i="196"/>
  <c r="K34" i="196"/>
  <c r="J34" i="196"/>
  <c r="I34" i="196"/>
  <c r="H34" i="196"/>
  <c r="G34" i="196"/>
  <c r="F34" i="196"/>
  <c r="E34" i="196"/>
  <c r="D34" i="196"/>
  <c r="C34" i="196"/>
  <c r="AA34" i="197"/>
  <c r="Y34" i="197"/>
  <c r="X34" i="197"/>
  <c r="Z34" i="197" s="1"/>
  <c r="W34" i="197"/>
  <c r="V34" i="197"/>
  <c r="U34" i="197"/>
  <c r="T34" i="197"/>
  <c r="S34" i="197"/>
  <c r="R34" i="197"/>
  <c r="Q34" i="197"/>
  <c r="P34" i="197"/>
  <c r="O34" i="197"/>
  <c r="N34" i="197"/>
  <c r="M34" i="197"/>
  <c r="L34" i="197"/>
  <c r="K34" i="197"/>
  <c r="J34" i="197"/>
  <c r="I34" i="197"/>
  <c r="H34" i="197"/>
  <c r="G34" i="197"/>
  <c r="F34" i="197"/>
  <c r="E34" i="197"/>
  <c r="D34" i="197"/>
  <c r="C34" i="197"/>
  <c r="AA34" i="198"/>
  <c r="Y34" i="198"/>
  <c r="X34" i="198"/>
  <c r="Z34" i="198" s="1"/>
  <c r="W34" i="198"/>
  <c r="V34" i="198"/>
  <c r="U34" i="198"/>
  <c r="T34" i="198"/>
  <c r="S34" i="198"/>
  <c r="R34" i="198"/>
  <c r="Q34" i="198"/>
  <c r="P34" i="198"/>
  <c r="O34" i="198"/>
  <c r="N34" i="198"/>
  <c r="M34" i="198"/>
  <c r="L34" i="198"/>
  <c r="K34" i="198"/>
  <c r="J34" i="198"/>
  <c r="I34" i="198"/>
  <c r="H34" i="198"/>
  <c r="G34" i="198"/>
  <c r="F34" i="198"/>
  <c r="E34" i="198"/>
  <c r="D34" i="198"/>
  <c r="C34" i="198"/>
  <c r="AA34" i="199"/>
  <c r="Y34" i="199"/>
  <c r="X34" i="199"/>
  <c r="Z34" i="199" s="1"/>
  <c r="W34" i="199"/>
  <c r="V34" i="199"/>
  <c r="U34" i="199"/>
  <c r="T34" i="199"/>
  <c r="S34" i="199"/>
  <c r="R34" i="199"/>
  <c r="Q34" i="199"/>
  <c r="P34" i="199"/>
  <c r="O34" i="199"/>
  <c r="N34" i="199"/>
  <c r="M34" i="199"/>
  <c r="L34" i="199"/>
  <c r="K34" i="199"/>
  <c r="J34" i="199"/>
  <c r="I34" i="199"/>
  <c r="H34" i="199"/>
  <c r="G34" i="199"/>
  <c r="F34" i="199"/>
  <c r="E34" i="199"/>
  <c r="D34" i="199"/>
  <c r="C34" i="199"/>
  <c r="AA34" i="200"/>
  <c r="Y34" i="200"/>
  <c r="X34" i="200"/>
  <c r="Z34" i="200" s="1"/>
  <c r="W34" i="200"/>
  <c r="V34" i="200"/>
  <c r="U34" i="200"/>
  <c r="T34" i="200"/>
  <c r="S34" i="200"/>
  <c r="R34" i="200"/>
  <c r="Q34" i="200"/>
  <c r="P34" i="200"/>
  <c r="O34" i="200"/>
  <c r="N34" i="200"/>
  <c r="M34" i="200"/>
  <c r="L34" i="200"/>
  <c r="K34" i="200"/>
  <c r="J34" i="200"/>
  <c r="I34" i="200"/>
  <c r="H34" i="200"/>
  <c r="G34" i="200"/>
  <c r="F34" i="200"/>
  <c r="E34" i="200"/>
  <c r="D34" i="200"/>
  <c r="C34" i="200"/>
  <c r="AA34" i="201"/>
  <c r="Y34" i="201"/>
  <c r="X34" i="201"/>
  <c r="Z34" i="201" s="1"/>
  <c r="W34" i="201"/>
  <c r="V34" i="201"/>
  <c r="U34" i="201"/>
  <c r="T34" i="201"/>
  <c r="S34" i="201"/>
  <c r="R34" i="201"/>
  <c r="Q34" i="201"/>
  <c r="P34" i="201"/>
  <c r="O34" i="201"/>
  <c r="N34" i="201"/>
  <c r="M34" i="201"/>
  <c r="L34" i="201"/>
  <c r="K34" i="201"/>
  <c r="J34" i="201"/>
  <c r="I34" i="201"/>
  <c r="H34" i="201"/>
  <c r="G34" i="201"/>
  <c r="F34" i="201"/>
  <c r="E34" i="201"/>
  <c r="D34" i="201"/>
  <c r="C34" i="201"/>
  <c r="AA34" i="202"/>
  <c r="Y34" i="202"/>
  <c r="X34" i="202"/>
  <c r="Z34" i="202" s="1"/>
  <c r="W34" i="202"/>
  <c r="V34" i="202"/>
  <c r="U34" i="202"/>
  <c r="T34" i="202"/>
  <c r="S34" i="202"/>
  <c r="R34" i="202"/>
  <c r="Q34" i="202"/>
  <c r="P34" i="202"/>
  <c r="O34" i="202"/>
  <c r="N34" i="202"/>
  <c r="M34" i="202"/>
  <c r="L34" i="202"/>
  <c r="K34" i="202"/>
  <c r="J34" i="202"/>
  <c r="I34" i="202"/>
  <c r="H34" i="202"/>
  <c r="G34" i="202"/>
  <c r="F34" i="202"/>
  <c r="E34" i="202"/>
  <c r="D34" i="202"/>
  <c r="C34" i="202"/>
  <c r="AA34" i="203"/>
  <c r="Y34" i="203"/>
  <c r="X34" i="203"/>
  <c r="Z34" i="203" s="1"/>
  <c r="W34" i="203"/>
  <c r="V34" i="203"/>
  <c r="U34" i="203"/>
  <c r="T34" i="203"/>
  <c r="S34" i="203"/>
  <c r="R34" i="203"/>
  <c r="Q34" i="203"/>
  <c r="P34" i="203"/>
  <c r="O34" i="203"/>
  <c r="N34" i="203"/>
  <c r="M34" i="203"/>
  <c r="L34" i="203"/>
  <c r="K34" i="203"/>
  <c r="J34" i="203"/>
  <c r="I34" i="203"/>
  <c r="H34" i="203"/>
  <c r="G34" i="203"/>
  <c r="F34" i="203"/>
  <c r="E34" i="203"/>
  <c r="D34" i="203"/>
  <c r="C34" i="203"/>
  <c r="AA34" i="204"/>
  <c r="Y34" i="204"/>
  <c r="X34" i="204"/>
  <c r="Z34" i="204" s="1"/>
  <c r="W34" i="204"/>
  <c r="V34" i="204"/>
  <c r="U34" i="204"/>
  <c r="T34" i="204"/>
  <c r="S34" i="204"/>
  <c r="R34" i="204"/>
  <c r="Q34" i="204"/>
  <c r="P34" i="204"/>
  <c r="O34" i="204"/>
  <c r="N34" i="204"/>
  <c r="M34" i="204"/>
  <c r="L34" i="204"/>
  <c r="K34" i="204"/>
  <c r="J34" i="204"/>
  <c r="I34" i="204"/>
  <c r="H34" i="204"/>
  <c r="G34" i="204"/>
  <c r="F34" i="204"/>
  <c r="E34" i="204"/>
  <c r="D34" i="204"/>
  <c r="C34" i="204"/>
  <c r="AA34" i="205"/>
  <c r="Y34" i="205"/>
  <c r="X34" i="205"/>
  <c r="Z34" i="205" s="1"/>
  <c r="W34" i="205"/>
  <c r="V34" i="205"/>
  <c r="U34" i="205"/>
  <c r="T34" i="205"/>
  <c r="S34" i="205"/>
  <c r="R34" i="205"/>
  <c r="Q34" i="205"/>
  <c r="P34" i="205"/>
  <c r="O34" i="205"/>
  <c r="N34" i="205"/>
  <c r="M34" i="205"/>
  <c r="L34" i="205"/>
  <c r="K34" i="205"/>
  <c r="J34" i="205"/>
  <c r="I34" i="205"/>
  <c r="H34" i="205"/>
  <c r="G34" i="205"/>
  <c r="F34" i="205"/>
  <c r="E34" i="205"/>
  <c r="D34" i="205"/>
  <c r="C34" i="205"/>
  <c r="AA34" i="206"/>
  <c r="Y34" i="206"/>
  <c r="X34" i="206"/>
  <c r="Z34" i="206" s="1"/>
  <c r="W34" i="206"/>
  <c r="V34" i="206"/>
  <c r="U34" i="206"/>
  <c r="T34" i="206"/>
  <c r="S34" i="206"/>
  <c r="R34" i="206"/>
  <c r="Q34" i="206"/>
  <c r="P34" i="206"/>
  <c r="O34" i="206"/>
  <c r="N34" i="206"/>
  <c r="M34" i="206"/>
  <c r="L34" i="206"/>
  <c r="K34" i="206"/>
  <c r="J34" i="206"/>
  <c r="I34" i="206"/>
  <c r="H34" i="206"/>
  <c r="G34" i="206"/>
  <c r="F34" i="206"/>
  <c r="E34" i="206"/>
  <c r="D34" i="206"/>
  <c r="C34" i="206"/>
  <c r="AA34" i="207"/>
  <c r="Y34" i="207"/>
  <c r="X34" i="207"/>
  <c r="Z34" i="207" s="1"/>
  <c r="W34" i="207"/>
  <c r="V34" i="207"/>
  <c r="U34" i="207"/>
  <c r="T34" i="207"/>
  <c r="S34" i="207"/>
  <c r="R34" i="207"/>
  <c r="Q34" i="207"/>
  <c r="P34" i="207"/>
  <c r="O34" i="207"/>
  <c r="N34" i="207"/>
  <c r="M34" i="207"/>
  <c r="L34" i="207"/>
  <c r="K34" i="207"/>
  <c r="J34" i="207"/>
  <c r="I34" i="207"/>
  <c r="H34" i="207"/>
  <c r="G34" i="207"/>
  <c r="F34" i="207"/>
  <c r="E34" i="207"/>
  <c r="D34" i="207"/>
  <c r="C34" i="207"/>
  <c r="AA34" i="208"/>
  <c r="Y34" i="208"/>
  <c r="X34" i="208"/>
  <c r="Z34" i="208" s="1"/>
  <c r="W34" i="208"/>
  <c r="V34" i="208"/>
  <c r="U34" i="208"/>
  <c r="T34" i="208"/>
  <c r="S34" i="208"/>
  <c r="R34" i="208"/>
  <c r="Q34" i="208"/>
  <c r="P34" i="208"/>
  <c r="O34" i="208"/>
  <c r="N34" i="208"/>
  <c r="M34" i="208"/>
  <c r="L34" i="208"/>
  <c r="K34" i="208"/>
  <c r="J34" i="208"/>
  <c r="I34" i="208"/>
  <c r="H34" i="208"/>
  <c r="G34" i="208"/>
  <c r="F34" i="208"/>
  <c r="E34" i="208"/>
  <c r="D34" i="208"/>
  <c r="C34" i="208"/>
  <c r="AA34" i="209"/>
  <c r="Y34" i="209"/>
  <c r="X34" i="209"/>
  <c r="Z34" i="209" s="1"/>
  <c r="W34" i="209"/>
  <c r="V34" i="209"/>
  <c r="U34" i="209"/>
  <c r="T34" i="209"/>
  <c r="T40" i="209" s="1"/>
  <c r="S34" i="209"/>
  <c r="R34" i="209"/>
  <c r="Q34" i="209"/>
  <c r="P34" i="209"/>
  <c r="P40" i="209" s="1"/>
  <c r="O34" i="209"/>
  <c r="N34" i="209"/>
  <c r="M34" i="209"/>
  <c r="L34" i="209"/>
  <c r="L40" i="209" s="1"/>
  <c r="K34" i="209"/>
  <c r="J34" i="209"/>
  <c r="I34" i="209"/>
  <c r="H34" i="209"/>
  <c r="H40" i="209" s="1"/>
  <c r="G34" i="209"/>
  <c r="F34" i="209"/>
  <c r="E34" i="209"/>
  <c r="D34" i="209"/>
  <c r="D40" i="209" s="1"/>
  <c r="C34" i="209"/>
  <c r="AA34" i="210"/>
  <c r="Y34" i="210"/>
  <c r="X34" i="210"/>
  <c r="Z34" i="210" s="1"/>
  <c r="W34" i="210"/>
  <c r="V34" i="210"/>
  <c r="V40" i="210" s="1"/>
  <c r="U34" i="210"/>
  <c r="T34" i="210"/>
  <c r="S34" i="210"/>
  <c r="R34" i="210"/>
  <c r="R40" i="210" s="1"/>
  <c r="Q34" i="210"/>
  <c r="P34" i="210"/>
  <c r="O34" i="210"/>
  <c r="N34" i="210"/>
  <c r="N40" i="210" s="1"/>
  <c r="M34" i="210"/>
  <c r="L34" i="210"/>
  <c r="K34" i="210"/>
  <c r="J34" i="210"/>
  <c r="J40" i="210" s="1"/>
  <c r="I34" i="210"/>
  <c r="H34" i="210"/>
  <c r="G34" i="210"/>
  <c r="F34" i="210"/>
  <c r="F40" i="210" s="1"/>
  <c r="E34" i="210"/>
  <c r="D34" i="210"/>
  <c r="C34" i="210"/>
  <c r="AA34" i="211"/>
  <c r="Y34" i="211"/>
  <c r="X34" i="211"/>
  <c r="W34" i="211"/>
  <c r="V34" i="211"/>
  <c r="U34" i="211"/>
  <c r="T34" i="211"/>
  <c r="T40" i="211" s="1"/>
  <c r="S34" i="211"/>
  <c r="R34" i="211"/>
  <c r="Q34" i="211"/>
  <c r="P34" i="211"/>
  <c r="P40" i="211" s="1"/>
  <c r="O34" i="211"/>
  <c r="N34" i="211"/>
  <c r="M34" i="211"/>
  <c r="L34" i="211"/>
  <c r="L40" i="211" s="1"/>
  <c r="K34" i="211"/>
  <c r="J34" i="211"/>
  <c r="I34" i="211"/>
  <c r="H34" i="211"/>
  <c r="H40" i="211" s="1"/>
  <c r="G34" i="211"/>
  <c r="F34" i="211"/>
  <c r="E34" i="211"/>
  <c r="D34" i="211"/>
  <c r="D40" i="211" s="1"/>
  <c r="C34" i="211"/>
  <c r="AA34" i="212"/>
  <c r="Y34" i="212"/>
  <c r="X34" i="212"/>
  <c r="Z34" i="212" s="1"/>
  <c r="W34" i="212"/>
  <c r="V34" i="212"/>
  <c r="V40" i="212" s="1"/>
  <c r="U34" i="212"/>
  <c r="T34" i="212"/>
  <c r="S34" i="212"/>
  <c r="R34" i="212"/>
  <c r="R40" i="212" s="1"/>
  <c r="Q34" i="212"/>
  <c r="P34" i="212"/>
  <c r="O34" i="212"/>
  <c r="N34" i="212"/>
  <c r="N40" i="212" s="1"/>
  <c r="M34" i="212"/>
  <c r="L34" i="212"/>
  <c r="K34" i="212"/>
  <c r="J34" i="212"/>
  <c r="J40" i="212" s="1"/>
  <c r="I34" i="212"/>
  <c r="H34" i="212"/>
  <c r="G34" i="212"/>
  <c r="F34" i="212"/>
  <c r="F40" i="212" s="1"/>
  <c r="E34" i="212"/>
  <c r="D34" i="212"/>
  <c r="C34" i="212"/>
  <c r="AA34" i="213"/>
  <c r="Y34" i="213"/>
  <c r="X34" i="213"/>
  <c r="X40" i="213" s="1"/>
  <c r="W34" i="213"/>
  <c r="V34" i="213"/>
  <c r="U34" i="213"/>
  <c r="T34" i="213"/>
  <c r="T40" i="213" s="1"/>
  <c r="S34" i="213"/>
  <c r="R34" i="213"/>
  <c r="Q34" i="213"/>
  <c r="P34" i="213"/>
  <c r="P40" i="213" s="1"/>
  <c r="O34" i="213"/>
  <c r="N34" i="213"/>
  <c r="M34" i="213"/>
  <c r="L34" i="213"/>
  <c r="L40" i="213" s="1"/>
  <c r="K34" i="213"/>
  <c r="J34" i="213"/>
  <c r="I34" i="213"/>
  <c r="H34" i="213"/>
  <c r="H40" i="213" s="1"/>
  <c r="G34" i="213"/>
  <c r="F34" i="213"/>
  <c r="E34" i="213"/>
  <c r="D34" i="213"/>
  <c r="D40" i="213" s="1"/>
  <c r="C34" i="213"/>
  <c r="AA34" i="214"/>
  <c r="Y34" i="214"/>
  <c r="X34" i="214"/>
  <c r="Z34" i="214" s="1"/>
  <c r="W34" i="214"/>
  <c r="V34" i="214"/>
  <c r="V40" i="214" s="1"/>
  <c r="U34" i="214"/>
  <c r="T34" i="214"/>
  <c r="S34" i="214"/>
  <c r="R34" i="214"/>
  <c r="R40" i="214" s="1"/>
  <c r="Q34" i="214"/>
  <c r="P34" i="214"/>
  <c r="O34" i="214"/>
  <c r="N34" i="214"/>
  <c r="N40" i="214" s="1"/>
  <c r="M34" i="214"/>
  <c r="L34" i="214"/>
  <c r="K34" i="214"/>
  <c r="J34" i="214"/>
  <c r="J40" i="214" s="1"/>
  <c r="I34" i="214"/>
  <c r="H34" i="214"/>
  <c r="G34" i="214"/>
  <c r="F34" i="214"/>
  <c r="F40" i="214" s="1"/>
  <c r="E34" i="214"/>
  <c r="D34" i="214"/>
  <c r="C34" i="214"/>
  <c r="AA34" i="215"/>
  <c r="Y34" i="215"/>
  <c r="X34" i="215"/>
  <c r="W34" i="215"/>
  <c r="V34" i="215"/>
  <c r="U34" i="215"/>
  <c r="T34" i="215"/>
  <c r="T40" i="215" s="1"/>
  <c r="S34" i="215"/>
  <c r="R34" i="215"/>
  <c r="Q34" i="215"/>
  <c r="P34" i="215"/>
  <c r="P40" i="215" s="1"/>
  <c r="O34" i="215"/>
  <c r="N34" i="215"/>
  <c r="M34" i="215"/>
  <c r="L34" i="215"/>
  <c r="L40" i="215" s="1"/>
  <c r="K34" i="215"/>
  <c r="J34" i="215"/>
  <c r="I34" i="215"/>
  <c r="H34" i="215"/>
  <c r="H40" i="215" s="1"/>
  <c r="G34" i="215"/>
  <c r="F34" i="215"/>
  <c r="E34" i="215"/>
  <c r="D34" i="215"/>
  <c r="D40" i="215" s="1"/>
  <c r="C34" i="215"/>
  <c r="AA34" i="216"/>
  <c r="Y34" i="216"/>
  <c r="X34" i="216"/>
  <c r="Z34" i="216" s="1"/>
  <c r="W34" i="216"/>
  <c r="V34" i="216"/>
  <c r="V40" i="216" s="1"/>
  <c r="U34" i="216"/>
  <c r="T34" i="216"/>
  <c r="S34" i="216"/>
  <c r="R34" i="216"/>
  <c r="R40" i="216" s="1"/>
  <c r="Q34" i="216"/>
  <c r="P34" i="216"/>
  <c r="O34" i="216"/>
  <c r="N34" i="216"/>
  <c r="N40" i="216" s="1"/>
  <c r="M34" i="216"/>
  <c r="L34" i="216"/>
  <c r="K34" i="216"/>
  <c r="J34" i="216"/>
  <c r="J40" i="216" s="1"/>
  <c r="I34" i="216"/>
  <c r="H34" i="216"/>
  <c r="G34" i="216"/>
  <c r="F34" i="216"/>
  <c r="F40" i="216" s="1"/>
  <c r="E34" i="216"/>
  <c r="D34" i="216"/>
  <c r="C34" i="216"/>
  <c r="AA34" i="217"/>
  <c r="Y34" i="217"/>
  <c r="X34" i="217"/>
  <c r="W34" i="217"/>
  <c r="V34" i="217"/>
  <c r="U34" i="217"/>
  <c r="T34" i="217"/>
  <c r="T40" i="217" s="1"/>
  <c r="S34" i="217"/>
  <c r="R34" i="217"/>
  <c r="Q34" i="217"/>
  <c r="P34" i="217"/>
  <c r="P40" i="217" s="1"/>
  <c r="O34" i="217"/>
  <c r="N34" i="217"/>
  <c r="M34" i="217"/>
  <c r="L34" i="217"/>
  <c r="L40" i="217" s="1"/>
  <c r="K34" i="217"/>
  <c r="J34" i="217"/>
  <c r="I34" i="217"/>
  <c r="H34" i="217"/>
  <c r="H40" i="217" s="1"/>
  <c r="G34" i="217"/>
  <c r="F34" i="217"/>
  <c r="E34" i="217"/>
  <c r="D34" i="217"/>
  <c r="D40" i="217" s="1"/>
  <c r="C34" i="217"/>
  <c r="AA34" i="218"/>
  <c r="Y34" i="218"/>
  <c r="X34" i="218"/>
  <c r="W34" i="218"/>
  <c r="V34" i="218"/>
  <c r="V40" i="218" s="1"/>
  <c r="U34" i="218"/>
  <c r="T34" i="218"/>
  <c r="S34" i="218"/>
  <c r="R34" i="218"/>
  <c r="R40" i="218" s="1"/>
  <c r="Q34" i="218"/>
  <c r="P34" i="218"/>
  <c r="O34" i="218"/>
  <c r="N34" i="218"/>
  <c r="N40" i="218" s="1"/>
  <c r="M34" i="218"/>
  <c r="L34" i="218"/>
  <c r="K34" i="218"/>
  <c r="J34" i="218"/>
  <c r="J40" i="218" s="1"/>
  <c r="I34" i="218"/>
  <c r="H34" i="218"/>
  <c r="G34" i="218"/>
  <c r="F34" i="218"/>
  <c r="F40" i="218" s="1"/>
  <c r="E34" i="218"/>
  <c r="D34" i="218"/>
  <c r="C34" i="218"/>
  <c r="AA34" i="219"/>
  <c r="Y34" i="219"/>
  <c r="X34" i="219"/>
  <c r="W34" i="219"/>
  <c r="V34" i="219"/>
  <c r="U34" i="219"/>
  <c r="T34" i="219"/>
  <c r="T40" i="219" s="1"/>
  <c r="S34" i="219"/>
  <c r="R34" i="219"/>
  <c r="Q34" i="219"/>
  <c r="P34" i="219"/>
  <c r="P40" i="219" s="1"/>
  <c r="O34" i="219"/>
  <c r="N34" i="219"/>
  <c r="M34" i="219"/>
  <c r="L34" i="219"/>
  <c r="L40" i="219" s="1"/>
  <c r="K34" i="219"/>
  <c r="J34" i="219"/>
  <c r="I34" i="219"/>
  <c r="H34" i="219"/>
  <c r="H40" i="219" s="1"/>
  <c r="G34" i="219"/>
  <c r="F34" i="219"/>
  <c r="E34" i="219"/>
  <c r="D34" i="219"/>
  <c r="D40" i="219" s="1"/>
  <c r="C34" i="219"/>
  <c r="AA34" i="220"/>
  <c r="Y34" i="220"/>
  <c r="X34" i="220"/>
  <c r="Z34" i="220" s="1"/>
  <c r="W34" i="220"/>
  <c r="V34" i="220"/>
  <c r="V40" i="220" s="1"/>
  <c r="U34" i="220"/>
  <c r="T34" i="220"/>
  <c r="S34" i="220"/>
  <c r="R34" i="220"/>
  <c r="R40" i="220" s="1"/>
  <c r="Q34" i="220"/>
  <c r="P34" i="220"/>
  <c r="O34" i="220"/>
  <c r="N34" i="220"/>
  <c r="N40" i="220" s="1"/>
  <c r="M34" i="220"/>
  <c r="L34" i="220"/>
  <c r="K34" i="220"/>
  <c r="J34" i="220"/>
  <c r="J40" i="220" s="1"/>
  <c r="I34" i="220"/>
  <c r="H34" i="220"/>
  <c r="G34" i="220"/>
  <c r="F34" i="220"/>
  <c r="F40" i="220" s="1"/>
  <c r="E34" i="220"/>
  <c r="D34" i="220"/>
  <c r="C34" i="220"/>
  <c r="AA34" i="221"/>
  <c r="Y34" i="221"/>
  <c r="X34" i="221"/>
  <c r="W34" i="221"/>
  <c r="V34" i="221"/>
  <c r="U34" i="221"/>
  <c r="T34" i="221"/>
  <c r="T40" i="221" s="1"/>
  <c r="S34" i="221"/>
  <c r="R34" i="221"/>
  <c r="Q34" i="221"/>
  <c r="P34" i="221"/>
  <c r="P40" i="221" s="1"/>
  <c r="O34" i="221"/>
  <c r="N34" i="221"/>
  <c r="M34" i="221"/>
  <c r="L34" i="221"/>
  <c r="L40" i="221" s="1"/>
  <c r="K34" i="221"/>
  <c r="J34" i="221"/>
  <c r="I34" i="221"/>
  <c r="H34" i="221"/>
  <c r="H40" i="221" s="1"/>
  <c r="G34" i="221"/>
  <c r="F34" i="221"/>
  <c r="E34" i="221"/>
  <c r="D34" i="221"/>
  <c r="D40" i="221" s="1"/>
  <c r="C34" i="221"/>
  <c r="AA34" i="222"/>
  <c r="Y34" i="222"/>
  <c r="X34" i="222"/>
  <c r="Z34" i="222" s="1"/>
  <c r="W34" i="222"/>
  <c r="V34" i="222"/>
  <c r="V40" i="222" s="1"/>
  <c r="U34" i="222"/>
  <c r="T34" i="222"/>
  <c r="S34" i="222"/>
  <c r="R34" i="222"/>
  <c r="R40" i="222" s="1"/>
  <c r="Q34" i="222"/>
  <c r="P34" i="222"/>
  <c r="O34" i="222"/>
  <c r="N34" i="222"/>
  <c r="N40" i="222" s="1"/>
  <c r="M34" i="222"/>
  <c r="L34" i="222"/>
  <c r="K34" i="222"/>
  <c r="J34" i="222"/>
  <c r="J40" i="222" s="1"/>
  <c r="I34" i="222"/>
  <c r="H34" i="222"/>
  <c r="G34" i="222"/>
  <c r="F34" i="222"/>
  <c r="F40" i="222" s="1"/>
  <c r="E34" i="222"/>
  <c r="D34" i="222"/>
  <c r="C34" i="222"/>
  <c r="AA34" i="223"/>
  <c r="Y34" i="223"/>
  <c r="X34" i="223"/>
  <c r="W34" i="223"/>
  <c r="V34" i="223"/>
  <c r="U34" i="223"/>
  <c r="T34" i="223"/>
  <c r="T40" i="223" s="1"/>
  <c r="S34" i="223"/>
  <c r="R34" i="223"/>
  <c r="Q34" i="223"/>
  <c r="P34" i="223"/>
  <c r="P40" i="223" s="1"/>
  <c r="O34" i="223"/>
  <c r="N34" i="223"/>
  <c r="M34" i="223"/>
  <c r="L34" i="223"/>
  <c r="L40" i="223" s="1"/>
  <c r="K34" i="223"/>
  <c r="J34" i="223"/>
  <c r="I34" i="223"/>
  <c r="H34" i="223"/>
  <c r="H40" i="223" s="1"/>
  <c r="G34" i="223"/>
  <c r="F34" i="223"/>
  <c r="E34" i="223"/>
  <c r="D34" i="223"/>
  <c r="D40" i="223" s="1"/>
  <c r="C34" i="223"/>
  <c r="AA34" i="224"/>
  <c r="Y34" i="224"/>
  <c r="X34" i="224"/>
  <c r="W34" i="224"/>
  <c r="V34" i="224"/>
  <c r="U34" i="224"/>
  <c r="T34" i="224"/>
  <c r="S34" i="224"/>
  <c r="R34" i="224"/>
  <c r="Q34" i="224"/>
  <c r="P34" i="224"/>
  <c r="O34" i="224"/>
  <c r="N34" i="224"/>
  <c r="M34" i="224"/>
  <c r="L34" i="224"/>
  <c r="K34" i="224"/>
  <c r="J34" i="224"/>
  <c r="I34" i="224"/>
  <c r="H34" i="224"/>
  <c r="G34" i="224"/>
  <c r="F34" i="224"/>
  <c r="E34" i="224"/>
  <c r="D34" i="224"/>
  <c r="C34" i="224"/>
  <c r="AA34" i="225"/>
  <c r="Y34" i="225"/>
  <c r="X34" i="225"/>
  <c r="W34" i="225"/>
  <c r="V34" i="225"/>
  <c r="U34" i="225"/>
  <c r="T34" i="225"/>
  <c r="S34" i="225"/>
  <c r="R34" i="225"/>
  <c r="Q34" i="225"/>
  <c r="P34" i="225"/>
  <c r="O34" i="225"/>
  <c r="N34" i="225"/>
  <c r="M34" i="225"/>
  <c r="L34" i="225"/>
  <c r="K34" i="225"/>
  <c r="J34" i="225"/>
  <c r="I34" i="225"/>
  <c r="H34" i="225"/>
  <c r="G34" i="225"/>
  <c r="F34" i="225"/>
  <c r="E34" i="225"/>
  <c r="D34" i="225"/>
  <c r="C34" i="225"/>
  <c r="AA34" i="226"/>
  <c r="Y34" i="226"/>
  <c r="X34" i="226"/>
  <c r="W34" i="226"/>
  <c r="V34" i="226"/>
  <c r="U34" i="226"/>
  <c r="T34" i="226"/>
  <c r="S34" i="226"/>
  <c r="R34" i="226"/>
  <c r="Q34" i="226"/>
  <c r="P34" i="226"/>
  <c r="O34" i="226"/>
  <c r="N34" i="226"/>
  <c r="M34" i="226"/>
  <c r="L34" i="226"/>
  <c r="K34" i="226"/>
  <c r="J34" i="226"/>
  <c r="I34" i="226"/>
  <c r="H34" i="226"/>
  <c r="G34" i="226"/>
  <c r="F34" i="226"/>
  <c r="E34" i="226"/>
  <c r="D34" i="226"/>
  <c r="C34" i="226"/>
  <c r="AA34" i="227"/>
  <c r="Y34" i="227"/>
  <c r="X34" i="227"/>
  <c r="Z34" i="227" s="1"/>
  <c r="W34" i="227"/>
  <c r="V34" i="227"/>
  <c r="U34" i="227"/>
  <c r="T34" i="227"/>
  <c r="S34" i="227"/>
  <c r="R34" i="227"/>
  <c r="Q34" i="227"/>
  <c r="P34" i="227"/>
  <c r="O34" i="227"/>
  <c r="N34" i="227"/>
  <c r="M34" i="227"/>
  <c r="L34" i="227"/>
  <c r="K34" i="227"/>
  <c r="J34" i="227"/>
  <c r="I34" i="227"/>
  <c r="H34" i="227"/>
  <c r="G34" i="227"/>
  <c r="F34" i="227"/>
  <c r="E34" i="227"/>
  <c r="D34" i="227"/>
  <c r="C34" i="227"/>
  <c r="AA34" i="228"/>
  <c r="Y34" i="228"/>
  <c r="X34" i="228"/>
  <c r="Z34" i="228" s="1"/>
  <c r="W34" i="228"/>
  <c r="V34" i="228"/>
  <c r="U34" i="228"/>
  <c r="T34" i="228"/>
  <c r="S34" i="228"/>
  <c r="R34" i="228"/>
  <c r="Q34" i="228"/>
  <c r="P34" i="228"/>
  <c r="O34" i="228"/>
  <c r="N34" i="228"/>
  <c r="M34" i="228"/>
  <c r="L34" i="228"/>
  <c r="K34" i="228"/>
  <c r="J34" i="228"/>
  <c r="I34" i="228"/>
  <c r="H34" i="228"/>
  <c r="G34" i="228"/>
  <c r="F34" i="228"/>
  <c r="E34" i="228"/>
  <c r="D34" i="228"/>
  <c r="C34" i="228"/>
  <c r="AA34" i="229"/>
  <c r="Y34" i="229"/>
  <c r="X34" i="229"/>
  <c r="W34" i="229"/>
  <c r="V34" i="229"/>
  <c r="U34" i="229"/>
  <c r="T34" i="229"/>
  <c r="S34" i="229"/>
  <c r="R34" i="229"/>
  <c r="Q34" i="229"/>
  <c r="P34" i="229"/>
  <c r="O34" i="229"/>
  <c r="N34" i="229"/>
  <c r="M34" i="229"/>
  <c r="L34" i="229"/>
  <c r="K34" i="229"/>
  <c r="J34" i="229"/>
  <c r="I34" i="229"/>
  <c r="H34" i="229"/>
  <c r="G34" i="229"/>
  <c r="F34" i="229"/>
  <c r="E34" i="229"/>
  <c r="D34" i="229"/>
  <c r="C34" i="229"/>
  <c r="AA34" i="230"/>
  <c r="Z34" i="230"/>
  <c r="Y34" i="230"/>
  <c r="X34" i="230"/>
  <c r="W34" i="230"/>
  <c r="V34" i="230"/>
  <c r="U34" i="230"/>
  <c r="T34" i="230"/>
  <c r="S34" i="230"/>
  <c r="R34" i="230"/>
  <c r="Q34" i="230"/>
  <c r="P34" i="230"/>
  <c r="O34" i="230"/>
  <c r="N34" i="230"/>
  <c r="M34" i="230"/>
  <c r="L34" i="230"/>
  <c r="K34" i="230"/>
  <c r="J34" i="230"/>
  <c r="I34" i="230"/>
  <c r="H34" i="230"/>
  <c r="G34" i="230"/>
  <c r="F34" i="230"/>
  <c r="E34" i="230"/>
  <c r="D34" i="230"/>
  <c r="C34" i="230"/>
  <c r="AA34" i="231"/>
  <c r="Y34" i="231"/>
  <c r="X34" i="231"/>
  <c r="Z34" i="231" s="1"/>
  <c r="W34" i="231"/>
  <c r="V34" i="231"/>
  <c r="U34" i="231"/>
  <c r="T34" i="231"/>
  <c r="S34" i="231"/>
  <c r="R34" i="231"/>
  <c r="Q34" i="231"/>
  <c r="P34" i="231"/>
  <c r="O34" i="231"/>
  <c r="N34" i="231"/>
  <c r="M34" i="231"/>
  <c r="L34" i="231"/>
  <c r="K34" i="231"/>
  <c r="J34" i="231"/>
  <c r="I34" i="231"/>
  <c r="H34" i="231"/>
  <c r="G34" i="231"/>
  <c r="F34" i="231"/>
  <c r="E34" i="231"/>
  <c r="D34" i="231"/>
  <c r="C34" i="231"/>
  <c r="AA34" i="232"/>
  <c r="Y34" i="232"/>
  <c r="X34" i="232"/>
  <c r="Z34" i="232" s="1"/>
  <c r="W34" i="232"/>
  <c r="V34" i="232"/>
  <c r="U34" i="232"/>
  <c r="T34" i="232"/>
  <c r="S34" i="232"/>
  <c r="R34" i="232"/>
  <c r="Q34" i="232"/>
  <c r="P34" i="232"/>
  <c r="O34" i="232"/>
  <c r="N34" i="232"/>
  <c r="M34" i="232"/>
  <c r="L34" i="232"/>
  <c r="K34" i="232"/>
  <c r="J34" i="232"/>
  <c r="I34" i="232"/>
  <c r="H34" i="232"/>
  <c r="G34" i="232"/>
  <c r="F34" i="232"/>
  <c r="E34" i="232"/>
  <c r="D34" i="232"/>
  <c r="C34" i="232"/>
  <c r="AA34" i="233"/>
  <c r="Y34" i="233"/>
  <c r="X34" i="233"/>
  <c r="Z34" i="233" s="1"/>
  <c r="W34" i="233"/>
  <c r="V34" i="233"/>
  <c r="U34" i="233"/>
  <c r="T34" i="233"/>
  <c r="S34" i="233"/>
  <c r="R34" i="233"/>
  <c r="Q34" i="233"/>
  <c r="P34" i="233"/>
  <c r="O34" i="233"/>
  <c r="N34" i="233"/>
  <c r="M34" i="233"/>
  <c r="L34" i="233"/>
  <c r="K34" i="233"/>
  <c r="J34" i="233"/>
  <c r="I34" i="233"/>
  <c r="H34" i="233"/>
  <c r="G34" i="233"/>
  <c r="F34" i="233"/>
  <c r="E34" i="233"/>
  <c r="D34" i="233"/>
  <c r="C34" i="233"/>
  <c r="AA34" i="234"/>
  <c r="Y34" i="234"/>
  <c r="X34" i="234"/>
  <c r="Z34" i="234" s="1"/>
  <c r="W34" i="234"/>
  <c r="V34" i="234"/>
  <c r="U34" i="234"/>
  <c r="T34" i="234"/>
  <c r="S34" i="234"/>
  <c r="R34" i="234"/>
  <c r="Q34" i="234"/>
  <c r="P34" i="234"/>
  <c r="O34" i="234"/>
  <c r="N34" i="234"/>
  <c r="M34" i="234"/>
  <c r="L34" i="234"/>
  <c r="K34" i="234"/>
  <c r="J34" i="234"/>
  <c r="I34" i="234"/>
  <c r="H34" i="234"/>
  <c r="G34" i="234"/>
  <c r="F34" i="234"/>
  <c r="E34" i="234"/>
  <c r="D34" i="234"/>
  <c r="C34" i="234"/>
  <c r="AA34" i="235"/>
  <c r="Y34" i="235"/>
  <c r="X34" i="235"/>
  <c r="Z34" i="235" s="1"/>
  <c r="W34" i="235"/>
  <c r="V34" i="235"/>
  <c r="U34" i="235"/>
  <c r="T34" i="235"/>
  <c r="S34" i="235"/>
  <c r="R34" i="235"/>
  <c r="Q34" i="235"/>
  <c r="P34" i="235"/>
  <c r="O34" i="235"/>
  <c r="N34" i="235"/>
  <c r="M34" i="235"/>
  <c r="L34" i="235"/>
  <c r="K34" i="235"/>
  <c r="J34" i="235"/>
  <c r="I34" i="235"/>
  <c r="H34" i="235"/>
  <c r="G34" i="235"/>
  <c r="F34" i="235"/>
  <c r="E34" i="235"/>
  <c r="D34" i="235"/>
  <c r="C34" i="235"/>
  <c r="AA34" i="236"/>
  <c r="Y34" i="236"/>
  <c r="X34" i="236"/>
  <c r="Z34" i="236" s="1"/>
  <c r="W34" i="236"/>
  <c r="V34" i="236"/>
  <c r="U34" i="236"/>
  <c r="T34" i="236"/>
  <c r="S34" i="236"/>
  <c r="R34" i="236"/>
  <c r="Q34" i="236"/>
  <c r="P34" i="236"/>
  <c r="O34" i="236"/>
  <c r="N34" i="236"/>
  <c r="M34" i="236"/>
  <c r="L34" i="236"/>
  <c r="K34" i="236"/>
  <c r="J34" i="236"/>
  <c r="I34" i="236"/>
  <c r="H34" i="236"/>
  <c r="G34" i="236"/>
  <c r="F34" i="236"/>
  <c r="E34" i="236"/>
  <c r="D34" i="236"/>
  <c r="C34" i="236"/>
  <c r="AA34" i="237"/>
  <c r="Y34" i="237"/>
  <c r="X34" i="237"/>
  <c r="Z34" i="237" s="1"/>
  <c r="W34" i="237"/>
  <c r="V34" i="237"/>
  <c r="U34" i="237"/>
  <c r="T34" i="237"/>
  <c r="S34" i="237"/>
  <c r="R34" i="237"/>
  <c r="R40" i="237" s="1"/>
  <c r="Q34" i="237"/>
  <c r="P34" i="237"/>
  <c r="O34" i="237"/>
  <c r="N34" i="237"/>
  <c r="N40" i="237" s="1"/>
  <c r="M34" i="237"/>
  <c r="L34" i="237"/>
  <c r="K34" i="237"/>
  <c r="J34" i="237"/>
  <c r="J40" i="237" s="1"/>
  <c r="I34" i="237"/>
  <c r="H34" i="237"/>
  <c r="G34" i="237"/>
  <c r="F34" i="237"/>
  <c r="F40" i="237" s="1"/>
  <c r="E34" i="237"/>
  <c r="D34" i="237"/>
  <c r="C34" i="237"/>
  <c r="AA34" i="238"/>
  <c r="Y34" i="238"/>
  <c r="X34" i="238"/>
  <c r="W34" i="238"/>
  <c r="V34" i="238"/>
  <c r="U34" i="238"/>
  <c r="T34" i="238"/>
  <c r="T40" i="238" s="1"/>
  <c r="S34" i="238"/>
  <c r="R34" i="238"/>
  <c r="Q34" i="238"/>
  <c r="P34" i="238"/>
  <c r="P40" i="238" s="1"/>
  <c r="O34" i="238"/>
  <c r="N34" i="238"/>
  <c r="M34" i="238"/>
  <c r="L34" i="238"/>
  <c r="L40" i="238" s="1"/>
  <c r="K34" i="238"/>
  <c r="J34" i="238"/>
  <c r="I34" i="238"/>
  <c r="H34" i="238"/>
  <c r="H40" i="238" s="1"/>
  <c r="G34" i="238"/>
  <c r="F34" i="238"/>
  <c r="E34" i="238"/>
  <c r="D34" i="238"/>
  <c r="D40" i="238" s="1"/>
  <c r="C34" i="238"/>
  <c r="AA34" i="239"/>
  <c r="Y34" i="239"/>
  <c r="X34" i="239"/>
  <c r="Z34" i="239" s="1"/>
  <c r="W34" i="239"/>
  <c r="V34" i="239"/>
  <c r="V40" i="239" s="1"/>
  <c r="U34" i="239"/>
  <c r="T34" i="239"/>
  <c r="S34" i="239"/>
  <c r="R34" i="239"/>
  <c r="R40" i="239" s="1"/>
  <c r="Q34" i="239"/>
  <c r="P34" i="239"/>
  <c r="O34" i="239"/>
  <c r="N34" i="239"/>
  <c r="N40" i="239" s="1"/>
  <c r="M34" i="239"/>
  <c r="L34" i="239"/>
  <c r="K34" i="239"/>
  <c r="J34" i="239"/>
  <c r="I34" i="239"/>
  <c r="H34" i="239"/>
  <c r="G34" i="239"/>
  <c r="F34" i="239"/>
  <c r="F40" i="239" s="1"/>
  <c r="E34" i="239"/>
  <c r="D34" i="239"/>
  <c r="C34" i="239"/>
  <c r="AA34" i="240"/>
  <c r="Y34" i="240"/>
  <c r="X34" i="240"/>
  <c r="Z34" i="240" s="1"/>
  <c r="W34" i="240"/>
  <c r="V34" i="240"/>
  <c r="U34" i="240"/>
  <c r="T34" i="240"/>
  <c r="S34" i="240"/>
  <c r="R34" i="240"/>
  <c r="Q34" i="240"/>
  <c r="P34" i="240"/>
  <c r="O34" i="240"/>
  <c r="N34" i="240"/>
  <c r="M34" i="240"/>
  <c r="L34" i="240"/>
  <c r="K34" i="240"/>
  <c r="J34" i="240"/>
  <c r="I34" i="240"/>
  <c r="H34" i="240"/>
  <c r="G34" i="240"/>
  <c r="F34" i="240"/>
  <c r="E34" i="240"/>
  <c r="D34" i="240"/>
  <c r="C34" i="240"/>
  <c r="AA34" i="241"/>
  <c r="Y34" i="241"/>
  <c r="X34" i="241"/>
  <c r="Z34" i="241" s="1"/>
  <c r="W34" i="241"/>
  <c r="V34" i="241"/>
  <c r="U34" i="241"/>
  <c r="T34" i="241"/>
  <c r="S34" i="241"/>
  <c r="R34" i="241"/>
  <c r="Q34" i="241"/>
  <c r="P34" i="241"/>
  <c r="O34" i="241"/>
  <c r="N34" i="241"/>
  <c r="M34" i="241"/>
  <c r="L34" i="241"/>
  <c r="K34" i="241"/>
  <c r="J34" i="241"/>
  <c r="I34" i="241"/>
  <c r="H34" i="241"/>
  <c r="G34" i="241"/>
  <c r="F34" i="241"/>
  <c r="E34" i="241"/>
  <c r="D34" i="241"/>
  <c r="C34" i="241"/>
  <c r="AA34" i="242"/>
  <c r="Y34" i="242"/>
  <c r="X34" i="242"/>
  <c r="Z34" i="242" s="1"/>
  <c r="W34" i="242"/>
  <c r="V34" i="242"/>
  <c r="U34" i="242"/>
  <c r="T34" i="242"/>
  <c r="S34" i="242"/>
  <c r="R34" i="242"/>
  <c r="Q34" i="242"/>
  <c r="P34" i="242"/>
  <c r="O34" i="242"/>
  <c r="N34" i="242"/>
  <c r="M34" i="242"/>
  <c r="L34" i="242"/>
  <c r="K34" i="242"/>
  <c r="J34" i="242"/>
  <c r="I34" i="242"/>
  <c r="H34" i="242"/>
  <c r="G34" i="242"/>
  <c r="F34" i="242"/>
  <c r="E34" i="242"/>
  <c r="D34" i="242"/>
  <c r="C34" i="242"/>
  <c r="AA34" i="243"/>
  <c r="Y34" i="243"/>
  <c r="X34" i="243"/>
  <c r="Z34" i="243" s="1"/>
  <c r="W34" i="243"/>
  <c r="V34" i="243"/>
  <c r="U34" i="243"/>
  <c r="T34" i="243"/>
  <c r="S34" i="243"/>
  <c r="R34" i="243"/>
  <c r="Q34" i="243"/>
  <c r="P34" i="243"/>
  <c r="O34" i="243"/>
  <c r="N34" i="243"/>
  <c r="M34" i="243"/>
  <c r="L34" i="243"/>
  <c r="K34" i="243"/>
  <c r="J34" i="243"/>
  <c r="I34" i="243"/>
  <c r="H34" i="243"/>
  <c r="G34" i="243"/>
  <c r="F34" i="243"/>
  <c r="E34" i="243"/>
  <c r="D34" i="243"/>
  <c r="C34" i="243"/>
  <c r="AA34" i="244"/>
  <c r="Y34" i="244"/>
  <c r="X34" i="244"/>
  <c r="Z34" i="244" s="1"/>
  <c r="W34" i="244"/>
  <c r="V34" i="244"/>
  <c r="U34" i="244"/>
  <c r="T34" i="244"/>
  <c r="S34" i="244"/>
  <c r="R34" i="244"/>
  <c r="Q34" i="244"/>
  <c r="P34" i="244"/>
  <c r="O34" i="244"/>
  <c r="N34" i="244"/>
  <c r="M34" i="244"/>
  <c r="L34" i="244"/>
  <c r="K34" i="244"/>
  <c r="J34" i="244"/>
  <c r="I34" i="244"/>
  <c r="H34" i="244"/>
  <c r="G34" i="244"/>
  <c r="F34" i="244"/>
  <c r="E34" i="244"/>
  <c r="D34" i="244"/>
  <c r="C34" i="244"/>
  <c r="AA34" i="245"/>
  <c r="Y34" i="245"/>
  <c r="X34" i="245"/>
  <c r="Z34" i="245" s="1"/>
  <c r="W34" i="245"/>
  <c r="V34" i="245"/>
  <c r="U34" i="245"/>
  <c r="T34" i="245"/>
  <c r="S34" i="245"/>
  <c r="R34" i="245"/>
  <c r="Q34" i="245"/>
  <c r="P34" i="245"/>
  <c r="O34" i="245"/>
  <c r="N34" i="245"/>
  <c r="M34" i="245"/>
  <c r="L34" i="245"/>
  <c r="K34" i="245"/>
  <c r="J34" i="245"/>
  <c r="I34" i="245"/>
  <c r="H34" i="245"/>
  <c r="G34" i="245"/>
  <c r="F34" i="245"/>
  <c r="E34" i="245"/>
  <c r="D34" i="245"/>
  <c r="C34" i="245"/>
  <c r="AA34" i="246"/>
  <c r="Y34" i="246"/>
  <c r="X34" i="246"/>
  <c r="Z34" i="246" s="1"/>
  <c r="W34" i="246"/>
  <c r="V34" i="246"/>
  <c r="U34" i="246"/>
  <c r="T34" i="246"/>
  <c r="S34" i="246"/>
  <c r="R34" i="246"/>
  <c r="Q34" i="246"/>
  <c r="P34" i="246"/>
  <c r="O34" i="246"/>
  <c r="N34" i="246"/>
  <c r="M34" i="246"/>
  <c r="L34" i="246"/>
  <c r="K34" i="246"/>
  <c r="J34" i="246"/>
  <c r="I34" i="246"/>
  <c r="H34" i="246"/>
  <c r="G34" i="246"/>
  <c r="F34" i="246"/>
  <c r="E34" i="246"/>
  <c r="D34" i="246"/>
  <c r="C34" i="246"/>
  <c r="AA34" i="247"/>
  <c r="Y34" i="247"/>
  <c r="X34" i="247"/>
  <c r="Z34" i="247" s="1"/>
  <c r="W34" i="247"/>
  <c r="V34" i="247"/>
  <c r="U34" i="247"/>
  <c r="T34" i="247"/>
  <c r="S34" i="247"/>
  <c r="R34" i="247"/>
  <c r="Q34" i="247"/>
  <c r="P34" i="247"/>
  <c r="O34" i="247"/>
  <c r="N34" i="247"/>
  <c r="M34" i="247"/>
  <c r="L34" i="247"/>
  <c r="K34" i="247"/>
  <c r="J34" i="247"/>
  <c r="I34" i="247"/>
  <c r="H34" i="247"/>
  <c r="G34" i="247"/>
  <c r="F34" i="247"/>
  <c r="E34" i="247"/>
  <c r="D34" i="247"/>
  <c r="C34" i="247"/>
  <c r="AA34" i="248"/>
  <c r="Y34" i="248"/>
  <c r="X34" i="248"/>
  <c r="Z34" i="248" s="1"/>
  <c r="W34" i="248"/>
  <c r="V34" i="248"/>
  <c r="U34" i="248"/>
  <c r="T34" i="248"/>
  <c r="S34" i="248"/>
  <c r="R34" i="248"/>
  <c r="Q34" i="248"/>
  <c r="P34" i="248"/>
  <c r="O34" i="248"/>
  <c r="N34" i="248"/>
  <c r="M34" i="248"/>
  <c r="L34" i="248"/>
  <c r="K34" i="248"/>
  <c r="J34" i="248"/>
  <c r="I34" i="248"/>
  <c r="H34" i="248"/>
  <c r="G34" i="248"/>
  <c r="F34" i="248"/>
  <c r="E34" i="248"/>
  <c r="D34" i="248"/>
  <c r="C34" i="248"/>
  <c r="AA34" i="249"/>
  <c r="Y34" i="249"/>
  <c r="X34" i="249"/>
  <c r="Z34" i="249" s="1"/>
  <c r="W34" i="249"/>
  <c r="V34" i="249"/>
  <c r="U34" i="249"/>
  <c r="T34" i="249"/>
  <c r="S34" i="249"/>
  <c r="R34" i="249"/>
  <c r="Q34" i="249"/>
  <c r="P34" i="249"/>
  <c r="O34" i="249"/>
  <c r="N34" i="249"/>
  <c r="M34" i="249"/>
  <c r="L34" i="249"/>
  <c r="K34" i="249"/>
  <c r="J34" i="249"/>
  <c r="I34" i="249"/>
  <c r="H34" i="249"/>
  <c r="G34" i="249"/>
  <c r="F34" i="249"/>
  <c r="E34" i="249"/>
  <c r="D34" i="249"/>
  <c r="C34" i="249"/>
  <c r="AA34" i="250"/>
  <c r="Y34" i="250"/>
  <c r="X34" i="250"/>
  <c r="Z34" i="250" s="1"/>
  <c r="W34" i="250"/>
  <c r="V34" i="250"/>
  <c r="U34" i="250"/>
  <c r="T34" i="250"/>
  <c r="S34" i="250"/>
  <c r="R34" i="250"/>
  <c r="Q34" i="250"/>
  <c r="P34" i="250"/>
  <c r="O34" i="250"/>
  <c r="N34" i="250"/>
  <c r="M34" i="250"/>
  <c r="L34" i="250"/>
  <c r="K34" i="250"/>
  <c r="J34" i="250"/>
  <c r="I34" i="250"/>
  <c r="H34" i="250"/>
  <c r="G34" i="250"/>
  <c r="F34" i="250"/>
  <c r="E34" i="250"/>
  <c r="D34" i="250"/>
  <c r="C34" i="250"/>
  <c r="AA34" i="251"/>
  <c r="Y34" i="251"/>
  <c r="X34" i="251"/>
  <c r="Z34" i="251" s="1"/>
  <c r="W34" i="251"/>
  <c r="V34" i="251"/>
  <c r="U34" i="251"/>
  <c r="T34" i="251"/>
  <c r="S34" i="251"/>
  <c r="R34" i="251"/>
  <c r="Q34" i="251"/>
  <c r="P34" i="251"/>
  <c r="O34" i="251"/>
  <c r="N34" i="251"/>
  <c r="M34" i="251"/>
  <c r="L34" i="251"/>
  <c r="K34" i="251"/>
  <c r="J34" i="251"/>
  <c r="I34" i="251"/>
  <c r="H34" i="251"/>
  <c r="G34" i="251"/>
  <c r="F34" i="251"/>
  <c r="E34" i="251"/>
  <c r="D34" i="251"/>
  <c r="C34" i="251"/>
  <c r="AA34" i="252"/>
  <c r="Y34" i="252"/>
  <c r="X34" i="252"/>
  <c r="Z34" i="252" s="1"/>
  <c r="W34" i="252"/>
  <c r="V34" i="252"/>
  <c r="U34" i="252"/>
  <c r="T34" i="252"/>
  <c r="S34" i="252"/>
  <c r="R34" i="252"/>
  <c r="Q34" i="252"/>
  <c r="P34" i="252"/>
  <c r="O34" i="252"/>
  <c r="N34" i="252"/>
  <c r="M34" i="252"/>
  <c r="L34" i="252"/>
  <c r="K34" i="252"/>
  <c r="J34" i="252"/>
  <c r="I34" i="252"/>
  <c r="H34" i="252"/>
  <c r="G34" i="252"/>
  <c r="F34" i="252"/>
  <c r="E34" i="252"/>
  <c r="D34" i="252"/>
  <c r="C34" i="252"/>
  <c r="AA34" i="253"/>
  <c r="Y34" i="253"/>
  <c r="X34" i="253"/>
  <c r="Z34" i="253" s="1"/>
  <c r="W34" i="253"/>
  <c r="V34" i="253"/>
  <c r="U34" i="253"/>
  <c r="T34" i="253"/>
  <c r="S34" i="253"/>
  <c r="R34" i="253"/>
  <c r="Q34" i="253"/>
  <c r="P34" i="253"/>
  <c r="O34" i="253"/>
  <c r="N34" i="253"/>
  <c r="M34" i="253"/>
  <c r="L34" i="253"/>
  <c r="K34" i="253"/>
  <c r="J34" i="253"/>
  <c r="I34" i="253"/>
  <c r="H34" i="253"/>
  <c r="G34" i="253"/>
  <c r="F34" i="253"/>
  <c r="E34" i="253"/>
  <c r="D34" i="253"/>
  <c r="C34" i="253"/>
  <c r="AA34" i="254"/>
  <c r="Y34" i="254"/>
  <c r="X34" i="254"/>
  <c r="Z34" i="254" s="1"/>
  <c r="W34" i="254"/>
  <c r="V34" i="254"/>
  <c r="U34" i="254"/>
  <c r="T34" i="254"/>
  <c r="S34" i="254"/>
  <c r="R34" i="254"/>
  <c r="Q34" i="254"/>
  <c r="P34" i="254"/>
  <c r="O34" i="254"/>
  <c r="N34" i="254"/>
  <c r="M34" i="254"/>
  <c r="L34" i="254"/>
  <c r="K34" i="254"/>
  <c r="J34" i="254"/>
  <c r="I34" i="254"/>
  <c r="H34" i="254"/>
  <c r="G34" i="254"/>
  <c r="F34" i="254"/>
  <c r="E34" i="254"/>
  <c r="D34" i="254"/>
  <c r="C34" i="254"/>
  <c r="AA34" i="255"/>
  <c r="Y34" i="255"/>
  <c r="X34" i="255"/>
  <c r="Z34" i="255" s="1"/>
  <c r="W34" i="255"/>
  <c r="V34" i="255"/>
  <c r="U34" i="255"/>
  <c r="T34" i="255"/>
  <c r="S34" i="255"/>
  <c r="R34" i="255"/>
  <c r="Q34" i="255"/>
  <c r="P34" i="255"/>
  <c r="O34" i="255"/>
  <c r="N34" i="255"/>
  <c r="M34" i="255"/>
  <c r="L34" i="255"/>
  <c r="K34" i="255"/>
  <c r="J34" i="255"/>
  <c r="I34" i="255"/>
  <c r="H34" i="255"/>
  <c r="G34" i="255"/>
  <c r="F34" i="255"/>
  <c r="E34" i="255"/>
  <c r="D34" i="255"/>
  <c r="C34" i="255"/>
  <c r="AA34" i="256"/>
  <c r="Y34" i="256"/>
  <c r="X34" i="256"/>
  <c r="Z34" i="256" s="1"/>
  <c r="W34" i="256"/>
  <c r="V34" i="256"/>
  <c r="U34" i="256"/>
  <c r="T34" i="256"/>
  <c r="S34" i="256"/>
  <c r="R34" i="256"/>
  <c r="Q34" i="256"/>
  <c r="P34" i="256"/>
  <c r="O34" i="256"/>
  <c r="N34" i="256"/>
  <c r="M34" i="256"/>
  <c r="L34" i="256"/>
  <c r="K34" i="256"/>
  <c r="J34" i="256"/>
  <c r="I34" i="256"/>
  <c r="H34" i="256"/>
  <c r="G34" i="256"/>
  <c r="F34" i="256"/>
  <c r="E34" i="256"/>
  <c r="D34" i="256"/>
  <c r="C34" i="256"/>
  <c r="AA34" i="257"/>
  <c r="Y34" i="257"/>
  <c r="X34" i="257"/>
  <c r="Z34" i="257" s="1"/>
  <c r="W34" i="257"/>
  <c r="V34" i="257"/>
  <c r="U34" i="257"/>
  <c r="T34" i="257"/>
  <c r="S34" i="257"/>
  <c r="R34" i="257"/>
  <c r="Q34" i="257"/>
  <c r="P34" i="257"/>
  <c r="O34" i="257"/>
  <c r="N34" i="257"/>
  <c r="M34" i="257"/>
  <c r="L34" i="257"/>
  <c r="K34" i="257"/>
  <c r="J34" i="257"/>
  <c r="I34" i="257"/>
  <c r="H34" i="257"/>
  <c r="G34" i="257"/>
  <c r="F34" i="257"/>
  <c r="E34" i="257"/>
  <c r="D34" i="257"/>
  <c r="C34" i="257"/>
  <c r="AA34" i="258"/>
  <c r="Y34" i="258"/>
  <c r="X34" i="258"/>
  <c r="Z34" i="258" s="1"/>
  <c r="W34" i="258"/>
  <c r="V34" i="258"/>
  <c r="U34" i="258"/>
  <c r="T34" i="258"/>
  <c r="T40" i="258" s="1"/>
  <c r="S34" i="258"/>
  <c r="R34" i="258"/>
  <c r="Q34" i="258"/>
  <c r="P34" i="258"/>
  <c r="P40" i="258" s="1"/>
  <c r="O34" i="258"/>
  <c r="N34" i="258"/>
  <c r="M34" i="258"/>
  <c r="L34" i="258"/>
  <c r="L40" i="258" s="1"/>
  <c r="K34" i="258"/>
  <c r="J34" i="258"/>
  <c r="I34" i="258"/>
  <c r="H34" i="258"/>
  <c r="H40" i="258" s="1"/>
  <c r="G34" i="258"/>
  <c r="F34" i="258"/>
  <c r="E34" i="258"/>
  <c r="D34" i="258"/>
  <c r="D40" i="258" s="1"/>
  <c r="C34" i="258"/>
  <c r="AA34" i="1"/>
  <c r="Y34" i="1"/>
  <c r="X34" i="1"/>
  <c r="Z34" i="1" s="1"/>
  <c r="W34" i="1"/>
  <c r="V34" i="1"/>
  <c r="V40" i="1" s="1"/>
  <c r="U34" i="1"/>
  <c r="T34" i="1"/>
  <c r="S34" i="1"/>
  <c r="R34" i="1"/>
  <c r="R40" i="1" s="1"/>
  <c r="Q34" i="1"/>
  <c r="P34" i="1"/>
  <c r="O34" i="1"/>
  <c r="N34" i="1"/>
  <c r="N40" i="1" s="1"/>
  <c r="M34" i="1"/>
  <c r="L34" i="1"/>
  <c r="K34" i="1"/>
  <c r="J34" i="1"/>
  <c r="J40" i="1" s="1"/>
  <c r="I34" i="1"/>
  <c r="H34" i="1"/>
  <c r="G34" i="1"/>
  <c r="F34" i="1"/>
  <c r="F40" i="1" s="1"/>
  <c r="E34" i="1"/>
  <c r="D34" i="1"/>
  <c r="C34" i="1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AA24" i="5"/>
  <c r="Y24" i="5"/>
  <c r="X24" i="5"/>
  <c r="Z24" i="5" s="1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AA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AA24" i="9"/>
  <c r="Y24" i="9"/>
  <c r="X24" i="9"/>
  <c r="Z24" i="9" s="1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AA24" i="10"/>
  <c r="Y24" i="10"/>
  <c r="X24" i="10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AA24" i="11"/>
  <c r="Y24" i="11"/>
  <c r="X24" i="11"/>
  <c r="Z24" i="11" s="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AA24" i="12"/>
  <c r="Y24" i="12"/>
  <c r="X24" i="12"/>
  <c r="Z24" i="12" s="1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AA24" i="13"/>
  <c r="Y24" i="13"/>
  <c r="X24" i="13"/>
  <c r="Z24" i="13" s="1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AA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AA24" i="15"/>
  <c r="Z24" i="15"/>
  <c r="Y24" i="15"/>
  <c r="X24" i="15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AA24" i="16"/>
  <c r="Y24" i="16"/>
  <c r="X24" i="16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AA24" i="17"/>
  <c r="Y24" i="17"/>
  <c r="X24" i="17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AA24" i="18"/>
  <c r="Y24" i="18"/>
  <c r="X24" i="18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D24" i="18"/>
  <c r="C24" i="18"/>
  <c r="AA24" i="19"/>
  <c r="Y24" i="19"/>
  <c r="X24" i="19"/>
  <c r="Z24" i="19" s="1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AA24" i="20"/>
  <c r="Y24" i="20"/>
  <c r="X24" i="20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AA24" i="21"/>
  <c r="Y24" i="21"/>
  <c r="X24" i="21"/>
  <c r="Z24" i="21" s="1"/>
  <c r="W24" i="21"/>
  <c r="V24" i="21"/>
  <c r="U24" i="21"/>
  <c r="T24" i="21"/>
  <c r="S24" i="21"/>
  <c r="R24" i="21"/>
  <c r="Q24" i="21"/>
  <c r="P24" i="21"/>
  <c r="O24" i="21"/>
  <c r="N24" i="21"/>
  <c r="M24" i="21"/>
  <c r="L24" i="21"/>
  <c r="K24" i="21"/>
  <c r="J24" i="21"/>
  <c r="I24" i="21"/>
  <c r="H24" i="21"/>
  <c r="G24" i="21"/>
  <c r="F24" i="21"/>
  <c r="E24" i="21"/>
  <c r="D24" i="21"/>
  <c r="C24" i="21"/>
  <c r="AA24" i="22"/>
  <c r="Y24" i="22"/>
  <c r="X24" i="22"/>
  <c r="W24" i="22"/>
  <c r="V24" i="22"/>
  <c r="U24" i="22"/>
  <c r="T24" i="22"/>
  <c r="S24" i="22"/>
  <c r="R24" i="22"/>
  <c r="Q24" i="22"/>
  <c r="P24" i="22"/>
  <c r="O24" i="22"/>
  <c r="N24" i="22"/>
  <c r="M24" i="22"/>
  <c r="L24" i="22"/>
  <c r="K24" i="22"/>
  <c r="J24" i="22"/>
  <c r="I24" i="22"/>
  <c r="H24" i="22"/>
  <c r="G24" i="22"/>
  <c r="F24" i="22"/>
  <c r="E24" i="22"/>
  <c r="D24" i="22"/>
  <c r="C24" i="22"/>
  <c r="AA24" i="23"/>
  <c r="Y24" i="23"/>
  <c r="X24" i="23"/>
  <c r="Z24" i="23" s="1"/>
  <c r="W24" i="23"/>
  <c r="V24" i="23"/>
  <c r="U24" i="23"/>
  <c r="T24" i="23"/>
  <c r="S24" i="23"/>
  <c r="R24" i="23"/>
  <c r="Q24" i="23"/>
  <c r="P24" i="23"/>
  <c r="O24" i="23"/>
  <c r="N24" i="23"/>
  <c r="M24" i="23"/>
  <c r="L24" i="23"/>
  <c r="K24" i="23"/>
  <c r="J24" i="23"/>
  <c r="I24" i="23"/>
  <c r="H24" i="23"/>
  <c r="G24" i="23"/>
  <c r="F24" i="23"/>
  <c r="E24" i="23"/>
  <c r="D24" i="23"/>
  <c r="C24" i="23"/>
  <c r="AA24" i="24"/>
  <c r="Y24" i="24"/>
  <c r="X24" i="24"/>
  <c r="W24" i="24"/>
  <c r="V24" i="24"/>
  <c r="U24" i="24"/>
  <c r="T24" i="24"/>
  <c r="S24" i="24"/>
  <c r="R24" i="24"/>
  <c r="Q24" i="24"/>
  <c r="P24" i="24"/>
  <c r="O24" i="24"/>
  <c r="N24" i="24"/>
  <c r="M24" i="24"/>
  <c r="L24" i="24"/>
  <c r="K24" i="24"/>
  <c r="J24" i="24"/>
  <c r="I24" i="24"/>
  <c r="H24" i="24"/>
  <c r="G24" i="24"/>
  <c r="F24" i="24"/>
  <c r="E24" i="24"/>
  <c r="D24" i="24"/>
  <c r="C24" i="24"/>
  <c r="AA24" i="25"/>
  <c r="Y24" i="25"/>
  <c r="X24" i="25"/>
  <c r="Z24" i="25" s="1"/>
  <c r="W24" i="25"/>
  <c r="V24" i="25"/>
  <c r="U24" i="25"/>
  <c r="T24" i="25"/>
  <c r="S24" i="25"/>
  <c r="R24" i="25"/>
  <c r="Q24" i="25"/>
  <c r="P24" i="25"/>
  <c r="O24" i="25"/>
  <c r="N24" i="25"/>
  <c r="M24" i="25"/>
  <c r="L24" i="25"/>
  <c r="K24" i="25"/>
  <c r="J24" i="25"/>
  <c r="I24" i="25"/>
  <c r="H24" i="25"/>
  <c r="G24" i="25"/>
  <c r="F24" i="25"/>
  <c r="E24" i="25"/>
  <c r="D24" i="25"/>
  <c r="C24" i="25"/>
  <c r="AA24" i="26"/>
  <c r="Y24" i="26"/>
  <c r="X24" i="26"/>
  <c r="Z24" i="26" s="1"/>
  <c r="W24" i="26"/>
  <c r="V24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H24" i="26"/>
  <c r="G24" i="26"/>
  <c r="F24" i="26"/>
  <c r="E24" i="26"/>
  <c r="D24" i="26"/>
  <c r="C24" i="26"/>
  <c r="AA24" i="27"/>
  <c r="Y24" i="27"/>
  <c r="X24" i="27"/>
  <c r="Z24" i="27" s="1"/>
  <c r="W24" i="27"/>
  <c r="V24" i="27"/>
  <c r="U24" i="27"/>
  <c r="T24" i="27"/>
  <c r="S24" i="27"/>
  <c r="R24" i="27"/>
  <c r="Q24" i="27"/>
  <c r="P24" i="27"/>
  <c r="O24" i="27"/>
  <c r="N24" i="27"/>
  <c r="M24" i="27"/>
  <c r="L24" i="27"/>
  <c r="K24" i="27"/>
  <c r="J24" i="27"/>
  <c r="I24" i="27"/>
  <c r="H24" i="27"/>
  <c r="G24" i="27"/>
  <c r="F24" i="27"/>
  <c r="E24" i="27"/>
  <c r="D24" i="27"/>
  <c r="C24" i="27"/>
  <c r="AA24" i="28"/>
  <c r="Y24" i="28"/>
  <c r="X24" i="28"/>
  <c r="W24" i="28"/>
  <c r="V24" i="28"/>
  <c r="U24" i="28"/>
  <c r="T24" i="28"/>
  <c r="S24" i="28"/>
  <c r="R24" i="28"/>
  <c r="Q24" i="28"/>
  <c r="P24" i="28"/>
  <c r="O24" i="28"/>
  <c r="N24" i="28"/>
  <c r="M24" i="28"/>
  <c r="L24" i="28"/>
  <c r="K24" i="28"/>
  <c r="J24" i="28"/>
  <c r="I24" i="28"/>
  <c r="H24" i="28"/>
  <c r="G24" i="28"/>
  <c r="F24" i="28"/>
  <c r="E24" i="28"/>
  <c r="D24" i="28"/>
  <c r="C24" i="28"/>
  <c r="AA24" i="29"/>
  <c r="Y24" i="29"/>
  <c r="X24" i="29"/>
  <c r="Z24" i="29" s="1"/>
  <c r="W24" i="29"/>
  <c r="V24" i="29"/>
  <c r="U24" i="29"/>
  <c r="T24" i="29"/>
  <c r="S24" i="29"/>
  <c r="R24" i="29"/>
  <c r="Q24" i="29"/>
  <c r="P24" i="29"/>
  <c r="O24" i="29"/>
  <c r="N24" i="29"/>
  <c r="M24" i="29"/>
  <c r="L24" i="29"/>
  <c r="K24" i="29"/>
  <c r="J24" i="29"/>
  <c r="I24" i="29"/>
  <c r="H24" i="29"/>
  <c r="G24" i="29"/>
  <c r="F24" i="29"/>
  <c r="E24" i="29"/>
  <c r="D24" i="29"/>
  <c r="C24" i="29"/>
  <c r="AA24" i="30"/>
  <c r="Y24" i="30"/>
  <c r="X24" i="30"/>
  <c r="W24" i="30"/>
  <c r="V24" i="30"/>
  <c r="U24" i="30"/>
  <c r="T24" i="30"/>
  <c r="S24" i="30"/>
  <c r="R24" i="30"/>
  <c r="Q24" i="30"/>
  <c r="P24" i="30"/>
  <c r="O24" i="30"/>
  <c r="N24" i="30"/>
  <c r="M24" i="30"/>
  <c r="L24" i="30"/>
  <c r="K24" i="30"/>
  <c r="J24" i="30"/>
  <c r="I24" i="30"/>
  <c r="H24" i="30"/>
  <c r="G24" i="30"/>
  <c r="F24" i="30"/>
  <c r="E24" i="30"/>
  <c r="D24" i="30"/>
  <c r="C24" i="30"/>
  <c r="AA24" i="31"/>
  <c r="Y24" i="31"/>
  <c r="X24" i="31"/>
  <c r="Z24" i="31" s="1"/>
  <c r="W24" i="31"/>
  <c r="V24" i="31"/>
  <c r="U24" i="31"/>
  <c r="T24" i="31"/>
  <c r="S24" i="31"/>
  <c r="R24" i="31"/>
  <c r="Q24" i="31"/>
  <c r="P24" i="31"/>
  <c r="O24" i="31"/>
  <c r="N24" i="31"/>
  <c r="M24" i="31"/>
  <c r="L24" i="31"/>
  <c r="K24" i="31"/>
  <c r="J24" i="31"/>
  <c r="I24" i="31"/>
  <c r="H24" i="31"/>
  <c r="G24" i="31"/>
  <c r="F24" i="31"/>
  <c r="E24" i="31"/>
  <c r="D24" i="31"/>
  <c r="C24" i="31"/>
  <c r="AA24" i="32"/>
  <c r="Y24" i="32"/>
  <c r="X24" i="32"/>
  <c r="W24" i="32"/>
  <c r="V24" i="32"/>
  <c r="U24" i="32"/>
  <c r="T24" i="32"/>
  <c r="S24" i="32"/>
  <c r="R24" i="32"/>
  <c r="Q24" i="32"/>
  <c r="P24" i="32"/>
  <c r="O24" i="32"/>
  <c r="N24" i="32"/>
  <c r="M24" i="32"/>
  <c r="L24" i="32"/>
  <c r="K24" i="32"/>
  <c r="J24" i="32"/>
  <c r="I24" i="32"/>
  <c r="H24" i="32"/>
  <c r="G24" i="32"/>
  <c r="F24" i="32"/>
  <c r="E24" i="32"/>
  <c r="D24" i="32"/>
  <c r="C24" i="32"/>
  <c r="AA24" i="33"/>
  <c r="Y24" i="33"/>
  <c r="X24" i="33"/>
  <c r="Z24" i="33" s="1"/>
  <c r="W24" i="33"/>
  <c r="V24" i="33"/>
  <c r="U24" i="33"/>
  <c r="T24" i="33"/>
  <c r="S24" i="33"/>
  <c r="R24" i="33"/>
  <c r="Q24" i="33"/>
  <c r="P24" i="33"/>
  <c r="O24" i="33"/>
  <c r="N24" i="33"/>
  <c r="M24" i="33"/>
  <c r="L24" i="33"/>
  <c r="K24" i="33"/>
  <c r="J24" i="33"/>
  <c r="I24" i="33"/>
  <c r="H24" i="33"/>
  <c r="G24" i="33"/>
  <c r="F24" i="33"/>
  <c r="E24" i="33"/>
  <c r="D24" i="33"/>
  <c r="C24" i="33"/>
  <c r="AA24" i="34"/>
  <c r="Y24" i="34"/>
  <c r="X24" i="34"/>
  <c r="W24" i="34"/>
  <c r="V24" i="34"/>
  <c r="U24" i="34"/>
  <c r="T24" i="34"/>
  <c r="S24" i="34"/>
  <c r="R24" i="34"/>
  <c r="Q24" i="34"/>
  <c r="P24" i="34"/>
  <c r="O24" i="34"/>
  <c r="N24" i="34"/>
  <c r="M24" i="34"/>
  <c r="L24" i="34"/>
  <c r="K24" i="34"/>
  <c r="J24" i="34"/>
  <c r="I24" i="34"/>
  <c r="H24" i="34"/>
  <c r="G24" i="34"/>
  <c r="F24" i="34"/>
  <c r="E24" i="34"/>
  <c r="D24" i="34"/>
  <c r="C24" i="34"/>
  <c r="AA24" i="35"/>
  <c r="Y24" i="35"/>
  <c r="X24" i="35"/>
  <c r="Z24" i="35" s="1"/>
  <c r="W24" i="35"/>
  <c r="V24" i="35"/>
  <c r="U24" i="35"/>
  <c r="T24" i="35"/>
  <c r="S24" i="35"/>
  <c r="R24" i="35"/>
  <c r="Q24" i="35"/>
  <c r="P24" i="35"/>
  <c r="O24" i="35"/>
  <c r="N24" i="35"/>
  <c r="M24" i="35"/>
  <c r="L24" i="35"/>
  <c r="K24" i="35"/>
  <c r="J24" i="35"/>
  <c r="I24" i="35"/>
  <c r="H24" i="35"/>
  <c r="G24" i="35"/>
  <c r="F24" i="35"/>
  <c r="E24" i="35"/>
  <c r="D24" i="35"/>
  <c r="C24" i="35"/>
  <c r="AA24" i="36"/>
  <c r="Y24" i="36"/>
  <c r="X24" i="36"/>
  <c r="W24" i="36"/>
  <c r="V24" i="36"/>
  <c r="U24" i="36"/>
  <c r="T24" i="36"/>
  <c r="S24" i="36"/>
  <c r="R24" i="36"/>
  <c r="Q24" i="36"/>
  <c r="P24" i="36"/>
  <c r="O24" i="36"/>
  <c r="N24" i="36"/>
  <c r="M24" i="36"/>
  <c r="L24" i="36"/>
  <c r="K24" i="36"/>
  <c r="J24" i="36"/>
  <c r="I24" i="36"/>
  <c r="H24" i="36"/>
  <c r="G24" i="36"/>
  <c r="F24" i="36"/>
  <c r="E24" i="36"/>
  <c r="D24" i="36"/>
  <c r="C24" i="36"/>
  <c r="AA24" i="37"/>
  <c r="Y24" i="37"/>
  <c r="X24" i="37"/>
  <c r="Z24" i="37" s="1"/>
  <c r="W24" i="37"/>
  <c r="V24" i="37"/>
  <c r="U24" i="37"/>
  <c r="T24" i="37"/>
  <c r="S24" i="37"/>
  <c r="R24" i="37"/>
  <c r="Q24" i="37"/>
  <c r="P24" i="37"/>
  <c r="O24" i="37"/>
  <c r="N24" i="37"/>
  <c r="M24" i="37"/>
  <c r="L24" i="37"/>
  <c r="K24" i="37"/>
  <c r="J24" i="37"/>
  <c r="I24" i="37"/>
  <c r="H24" i="37"/>
  <c r="G24" i="37"/>
  <c r="F24" i="37"/>
  <c r="E24" i="37"/>
  <c r="D24" i="37"/>
  <c r="C24" i="37"/>
  <c r="AA24" i="38"/>
  <c r="Y24" i="38"/>
  <c r="X24" i="38"/>
  <c r="W24" i="38"/>
  <c r="V24" i="38"/>
  <c r="U24" i="38"/>
  <c r="T24" i="38"/>
  <c r="S24" i="38"/>
  <c r="R24" i="38"/>
  <c r="Q24" i="38"/>
  <c r="P24" i="38"/>
  <c r="O24" i="38"/>
  <c r="N24" i="38"/>
  <c r="M24" i="38"/>
  <c r="L24" i="38"/>
  <c r="K24" i="38"/>
  <c r="J24" i="38"/>
  <c r="I24" i="38"/>
  <c r="H24" i="38"/>
  <c r="G24" i="38"/>
  <c r="F24" i="38"/>
  <c r="E24" i="38"/>
  <c r="D24" i="38"/>
  <c r="C24" i="38"/>
  <c r="AA24" i="39"/>
  <c r="Y24" i="39"/>
  <c r="Z24" i="39" s="1"/>
  <c r="X24" i="39"/>
  <c r="W24" i="39"/>
  <c r="V24" i="39"/>
  <c r="U24" i="39"/>
  <c r="T24" i="39"/>
  <c r="S24" i="39"/>
  <c r="R24" i="39"/>
  <c r="Q24" i="39"/>
  <c r="P24" i="39"/>
  <c r="O24" i="39"/>
  <c r="N24" i="39"/>
  <c r="M24" i="39"/>
  <c r="L24" i="39"/>
  <c r="K24" i="39"/>
  <c r="J24" i="39"/>
  <c r="I24" i="39"/>
  <c r="H24" i="39"/>
  <c r="G24" i="39"/>
  <c r="F24" i="39"/>
  <c r="E24" i="39"/>
  <c r="D24" i="39"/>
  <c r="C24" i="39"/>
  <c r="AA24" i="40"/>
  <c r="Y24" i="40"/>
  <c r="X24" i="40"/>
  <c r="W24" i="40"/>
  <c r="V24" i="40"/>
  <c r="U24" i="40"/>
  <c r="T24" i="40"/>
  <c r="S24" i="40"/>
  <c r="R24" i="40"/>
  <c r="Q24" i="40"/>
  <c r="P24" i="40"/>
  <c r="O24" i="40"/>
  <c r="N24" i="40"/>
  <c r="M24" i="40"/>
  <c r="L24" i="40"/>
  <c r="K24" i="40"/>
  <c r="J24" i="40"/>
  <c r="I24" i="40"/>
  <c r="H24" i="40"/>
  <c r="G24" i="40"/>
  <c r="F24" i="40"/>
  <c r="E24" i="40"/>
  <c r="D24" i="40"/>
  <c r="C24" i="40"/>
  <c r="AA24" i="41"/>
  <c r="Y24" i="41"/>
  <c r="X24" i="41"/>
  <c r="W24" i="41"/>
  <c r="V24" i="41"/>
  <c r="U24" i="41"/>
  <c r="T24" i="41"/>
  <c r="S24" i="41"/>
  <c r="R24" i="41"/>
  <c r="Q24" i="41"/>
  <c r="P24" i="41"/>
  <c r="O24" i="41"/>
  <c r="N24" i="41"/>
  <c r="M24" i="41"/>
  <c r="L24" i="41"/>
  <c r="K24" i="41"/>
  <c r="J24" i="41"/>
  <c r="I24" i="41"/>
  <c r="H24" i="41"/>
  <c r="G24" i="41"/>
  <c r="F24" i="41"/>
  <c r="E24" i="41"/>
  <c r="D24" i="41"/>
  <c r="C24" i="41"/>
  <c r="AA24" i="42"/>
  <c r="Y24" i="42"/>
  <c r="X24" i="42"/>
  <c r="Z24" i="42" s="1"/>
  <c r="W24" i="42"/>
  <c r="V24" i="42"/>
  <c r="U24" i="42"/>
  <c r="T24" i="42"/>
  <c r="S24" i="42"/>
  <c r="R24" i="42"/>
  <c r="Q24" i="42"/>
  <c r="P24" i="42"/>
  <c r="O24" i="42"/>
  <c r="N24" i="42"/>
  <c r="M24" i="42"/>
  <c r="L24" i="42"/>
  <c r="K24" i="42"/>
  <c r="J24" i="42"/>
  <c r="I24" i="42"/>
  <c r="H24" i="42"/>
  <c r="G24" i="42"/>
  <c r="F24" i="42"/>
  <c r="E24" i="42"/>
  <c r="D24" i="42"/>
  <c r="C24" i="42"/>
  <c r="AA24" i="43"/>
  <c r="Z24" i="43"/>
  <c r="Y24" i="43"/>
  <c r="X24" i="43"/>
  <c r="W24" i="43"/>
  <c r="V24" i="43"/>
  <c r="U24" i="43"/>
  <c r="T24" i="43"/>
  <c r="S24" i="43"/>
  <c r="R24" i="43"/>
  <c r="Q24" i="43"/>
  <c r="P24" i="43"/>
  <c r="O24" i="43"/>
  <c r="N24" i="43"/>
  <c r="M24" i="43"/>
  <c r="L24" i="43"/>
  <c r="K24" i="43"/>
  <c r="J24" i="43"/>
  <c r="I24" i="43"/>
  <c r="H24" i="43"/>
  <c r="G24" i="43"/>
  <c r="F24" i="43"/>
  <c r="E24" i="43"/>
  <c r="D24" i="43"/>
  <c r="C24" i="43"/>
  <c r="AA24" i="44"/>
  <c r="Y24" i="44"/>
  <c r="X24" i="44"/>
  <c r="Z24" i="44" s="1"/>
  <c r="W24" i="44"/>
  <c r="V24" i="44"/>
  <c r="U24" i="44"/>
  <c r="T24" i="44"/>
  <c r="S24" i="44"/>
  <c r="R24" i="44"/>
  <c r="Q24" i="44"/>
  <c r="P24" i="44"/>
  <c r="O24" i="44"/>
  <c r="N24" i="44"/>
  <c r="M24" i="44"/>
  <c r="L24" i="44"/>
  <c r="K24" i="44"/>
  <c r="J24" i="44"/>
  <c r="I24" i="44"/>
  <c r="H24" i="44"/>
  <c r="G24" i="44"/>
  <c r="F24" i="44"/>
  <c r="E24" i="44"/>
  <c r="D24" i="44"/>
  <c r="C24" i="44"/>
  <c r="AA24" i="45"/>
  <c r="Y24" i="45"/>
  <c r="X24" i="45"/>
  <c r="W24" i="45"/>
  <c r="V24" i="45"/>
  <c r="U24" i="45"/>
  <c r="T24" i="45"/>
  <c r="S24" i="45"/>
  <c r="R24" i="45"/>
  <c r="Q24" i="45"/>
  <c r="P24" i="45"/>
  <c r="O24" i="45"/>
  <c r="N24" i="45"/>
  <c r="M24" i="45"/>
  <c r="L24" i="45"/>
  <c r="K24" i="45"/>
  <c r="J24" i="45"/>
  <c r="I24" i="45"/>
  <c r="H24" i="45"/>
  <c r="G24" i="45"/>
  <c r="F24" i="45"/>
  <c r="E24" i="45"/>
  <c r="D24" i="45"/>
  <c r="C24" i="45"/>
  <c r="AA24" i="46"/>
  <c r="Y24" i="46"/>
  <c r="X24" i="46"/>
  <c r="Z24" i="46" s="1"/>
  <c r="W24" i="46"/>
  <c r="V24" i="46"/>
  <c r="U24" i="46"/>
  <c r="T24" i="46"/>
  <c r="S24" i="46"/>
  <c r="R24" i="46"/>
  <c r="Q24" i="46"/>
  <c r="P24" i="46"/>
  <c r="O24" i="46"/>
  <c r="N24" i="46"/>
  <c r="M24" i="46"/>
  <c r="L24" i="46"/>
  <c r="K24" i="46"/>
  <c r="J24" i="46"/>
  <c r="I24" i="46"/>
  <c r="H24" i="46"/>
  <c r="G24" i="46"/>
  <c r="F24" i="46"/>
  <c r="E24" i="46"/>
  <c r="D24" i="46"/>
  <c r="C24" i="46"/>
  <c r="AA24" i="47"/>
  <c r="Z24" i="47"/>
  <c r="Y24" i="47"/>
  <c r="X24" i="47"/>
  <c r="W24" i="47"/>
  <c r="V24" i="47"/>
  <c r="U24" i="47"/>
  <c r="T24" i="47"/>
  <c r="S24" i="47"/>
  <c r="R24" i="47"/>
  <c r="Q24" i="47"/>
  <c r="P24" i="47"/>
  <c r="O24" i="47"/>
  <c r="N24" i="47"/>
  <c r="M24" i="47"/>
  <c r="L24" i="47"/>
  <c r="K24" i="47"/>
  <c r="J24" i="47"/>
  <c r="I24" i="47"/>
  <c r="H24" i="47"/>
  <c r="G24" i="47"/>
  <c r="F24" i="47"/>
  <c r="E24" i="47"/>
  <c r="D24" i="47"/>
  <c r="C24" i="47"/>
  <c r="AA24" i="48"/>
  <c r="Y24" i="48"/>
  <c r="X24" i="48"/>
  <c r="W24" i="48"/>
  <c r="V24" i="48"/>
  <c r="U24" i="48"/>
  <c r="T24" i="48"/>
  <c r="S24" i="48"/>
  <c r="R24" i="48"/>
  <c r="Q24" i="48"/>
  <c r="P24" i="48"/>
  <c r="O24" i="48"/>
  <c r="N24" i="48"/>
  <c r="M24" i="48"/>
  <c r="L24" i="48"/>
  <c r="K24" i="48"/>
  <c r="J24" i="48"/>
  <c r="I24" i="48"/>
  <c r="H24" i="48"/>
  <c r="G24" i="48"/>
  <c r="F24" i="48"/>
  <c r="E24" i="48"/>
  <c r="D24" i="48"/>
  <c r="C24" i="48"/>
  <c r="AA24" i="49"/>
  <c r="Y24" i="49"/>
  <c r="X24" i="49"/>
  <c r="W24" i="49"/>
  <c r="V24" i="49"/>
  <c r="U24" i="49"/>
  <c r="T24" i="49"/>
  <c r="S24" i="49"/>
  <c r="R24" i="49"/>
  <c r="Q24" i="49"/>
  <c r="P24" i="49"/>
  <c r="O24" i="49"/>
  <c r="N24" i="49"/>
  <c r="M24" i="49"/>
  <c r="L24" i="49"/>
  <c r="K24" i="49"/>
  <c r="J24" i="49"/>
  <c r="I24" i="49"/>
  <c r="H24" i="49"/>
  <c r="G24" i="49"/>
  <c r="F24" i="49"/>
  <c r="E24" i="49"/>
  <c r="D24" i="49"/>
  <c r="C24" i="49"/>
  <c r="AA24" i="50"/>
  <c r="Y24" i="50"/>
  <c r="X24" i="50"/>
  <c r="Z24" i="50" s="1"/>
  <c r="W24" i="50"/>
  <c r="V24" i="50"/>
  <c r="U24" i="50"/>
  <c r="T24" i="50"/>
  <c r="S24" i="50"/>
  <c r="R24" i="50"/>
  <c r="Q24" i="50"/>
  <c r="P24" i="50"/>
  <c r="O24" i="50"/>
  <c r="N24" i="50"/>
  <c r="M24" i="50"/>
  <c r="L24" i="50"/>
  <c r="K24" i="50"/>
  <c r="J24" i="50"/>
  <c r="I24" i="50"/>
  <c r="H24" i="50"/>
  <c r="G24" i="50"/>
  <c r="F24" i="50"/>
  <c r="E24" i="50"/>
  <c r="D24" i="50"/>
  <c r="C24" i="50"/>
  <c r="AA24" i="51"/>
  <c r="Z24" i="51"/>
  <c r="Y24" i="51"/>
  <c r="X24" i="51"/>
  <c r="W24" i="51"/>
  <c r="V24" i="51"/>
  <c r="U24" i="51"/>
  <c r="T24" i="51"/>
  <c r="S24" i="51"/>
  <c r="R24" i="51"/>
  <c r="Q24" i="51"/>
  <c r="P24" i="51"/>
  <c r="O24" i="51"/>
  <c r="N24" i="51"/>
  <c r="M24" i="51"/>
  <c r="L24" i="51"/>
  <c r="K24" i="51"/>
  <c r="J24" i="51"/>
  <c r="I24" i="51"/>
  <c r="H24" i="51"/>
  <c r="G24" i="51"/>
  <c r="F24" i="51"/>
  <c r="E24" i="51"/>
  <c r="D24" i="51"/>
  <c r="C24" i="51"/>
  <c r="AA24" i="52"/>
  <c r="Y24" i="52"/>
  <c r="X24" i="52"/>
  <c r="W24" i="52"/>
  <c r="V24" i="52"/>
  <c r="U24" i="52"/>
  <c r="T24" i="52"/>
  <c r="S24" i="52"/>
  <c r="R24" i="52"/>
  <c r="Q24" i="52"/>
  <c r="P24" i="52"/>
  <c r="O24" i="52"/>
  <c r="N24" i="52"/>
  <c r="M24" i="52"/>
  <c r="L24" i="52"/>
  <c r="K24" i="52"/>
  <c r="J24" i="52"/>
  <c r="I24" i="52"/>
  <c r="H24" i="52"/>
  <c r="G24" i="52"/>
  <c r="F24" i="52"/>
  <c r="E24" i="52"/>
  <c r="D24" i="52"/>
  <c r="C24" i="52"/>
  <c r="AA24" i="53"/>
  <c r="Y24" i="53"/>
  <c r="X24" i="53"/>
  <c r="W24" i="53"/>
  <c r="V24" i="53"/>
  <c r="U24" i="53"/>
  <c r="T24" i="53"/>
  <c r="S24" i="53"/>
  <c r="R24" i="53"/>
  <c r="Q24" i="53"/>
  <c r="P24" i="53"/>
  <c r="O24" i="53"/>
  <c r="N24" i="53"/>
  <c r="M24" i="53"/>
  <c r="L24" i="53"/>
  <c r="K24" i="53"/>
  <c r="J24" i="53"/>
  <c r="I24" i="53"/>
  <c r="H24" i="53"/>
  <c r="G24" i="53"/>
  <c r="F24" i="53"/>
  <c r="E24" i="53"/>
  <c r="D24" i="53"/>
  <c r="C24" i="53"/>
  <c r="AA24" i="54"/>
  <c r="Y24" i="54"/>
  <c r="X24" i="54"/>
  <c r="Z24" i="54" s="1"/>
  <c r="W24" i="54"/>
  <c r="V24" i="54"/>
  <c r="U24" i="54"/>
  <c r="T24" i="54"/>
  <c r="S24" i="54"/>
  <c r="R24" i="54"/>
  <c r="Q24" i="54"/>
  <c r="P24" i="54"/>
  <c r="O24" i="54"/>
  <c r="N24" i="54"/>
  <c r="M24" i="54"/>
  <c r="L24" i="54"/>
  <c r="K24" i="54"/>
  <c r="J24" i="54"/>
  <c r="I24" i="54"/>
  <c r="H24" i="54"/>
  <c r="G24" i="54"/>
  <c r="F24" i="54"/>
  <c r="E24" i="54"/>
  <c r="D24" i="54"/>
  <c r="C24" i="54"/>
  <c r="AA24" i="55"/>
  <c r="Z24" i="55"/>
  <c r="Y24" i="55"/>
  <c r="X24" i="55"/>
  <c r="W24" i="55"/>
  <c r="V24" i="55"/>
  <c r="U24" i="55"/>
  <c r="T24" i="55"/>
  <c r="S24" i="55"/>
  <c r="R24" i="55"/>
  <c r="Q24" i="55"/>
  <c r="P24" i="55"/>
  <c r="O24" i="55"/>
  <c r="N24" i="55"/>
  <c r="M24" i="55"/>
  <c r="L24" i="55"/>
  <c r="K24" i="55"/>
  <c r="J24" i="55"/>
  <c r="I24" i="55"/>
  <c r="H24" i="55"/>
  <c r="G24" i="55"/>
  <c r="F24" i="55"/>
  <c r="E24" i="55"/>
  <c r="D24" i="55"/>
  <c r="C24" i="55"/>
  <c r="AA24" i="56"/>
  <c r="Y24" i="56"/>
  <c r="X24" i="56"/>
  <c r="W24" i="56"/>
  <c r="V24" i="56"/>
  <c r="U24" i="56"/>
  <c r="T24" i="56"/>
  <c r="S24" i="56"/>
  <c r="R24" i="56"/>
  <c r="Q24" i="56"/>
  <c r="P24" i="56"/>
  <c r="O24" i="56"/>
  <c r="N24" i="56"/>
  <c r="M24" i="56"/>
  <c r="L24" i="56"/>
  <c r="K24" i="56"/>
  <c r="J24" i="56"/>
  <c r="I24" i="56"/>
  <c r="H24" i="56"/>
  <c r="G24" i="56"/>
  <c r="F24" i="56"/>
  <c r="E24" i="56"/>
  <c r="D24" i="56"/>
  <c r="C24" i="56"/>
  <c r="AA24" i="57"/>
  <c r="Y24" i="57"/>
  <c r="X24" i="57"/>
  <c r="W24" i="57"/>
  <c r="V24" i="57"/>
  <c r="U24" i="57"/>
  <c r="T24" i="57"/>
  <c r="S24" i="57"/>
  <c r="R24" i="57"/>
  <c r="Q24" i="57"/>
  <c r="P24" i="57"/>
  <c r="O24" i="57"/>
  <c r="N24" i="57"/>
  <c r="M24" i="57"/>
  <c r="L24" i="57"/>
  <c r="K24" i="57"/>
  <c r="J24" i="57"/>
  <c r="I24" i="57"/>
  <c r="H24" i="57"/>
  <c r="G24" i="57"/>
  <c r="F24" i="57"/>
  <c r="E24" i="57"/>
  <c r="D24" i="57"/>
  <c r="C24" i="57"/>
  <c r="AA24" i="58"/>
  <c r="Y24" i="58"/>
  <c r="X24" i="58"/>
  <c r="Z24" i="58" s="1"/>
  <c r="W24" i="58"/>
  <c r="V24" i="58"/>
  <c r="U24" i="58"/>
  <c r="T24" i="58"/>
  <c r="S24" i="58"/>
  <c r="R24" i="58"/>
  <c r="Q24" i="58"/>
  <c r="P24" i="58"/>
  <c r="O24" i="58"/>
  <c r="N24" i="58"/>
  <c r="M24" i="58"/>
  <c r="L24" i="58"/>
  <c r="K24" i="58"/>
  <c r="J24" i="58"/>
  <c r="I24" i="58"/>
  <c r="H24" i="58"/>
  <c r="G24" i="58"/>
  <c r="F24" i="58"/>
  <c r="E24" i="58"/>
  <c r="D24" i="58"/>
  <c r="C24" i="58"/>
  <c r="AA24" i="59"/>
  <c r="Z24" i="59"/>
  <c r="Y24" i="59"/>
  <c r="X24" i="59"/>
  <c r="W24" i="59"/>
  <c r="V24" i="59"/>
  <c r="U24" i="59"/>
  <c r="T24" i="59"/>
  <c r="S24" i="59"/>
  <c r="R24" i="59"/>
  <c r="Q24" i="59"/>
  <c r="P24" i="59"/>
  <c r="O24" i="59"/>
  <c r="N24" i="59"/>
  <c r="M24" i="59"/>
  <c r="L24" i="59"/>
  <c r="K24" i="59"/>
  <c r="J24" i="59"/>
  <c r="I24" i="59"/>
  <c r="H24" i="59"/>
  <c r="G24" i="59"/>
  <c r="F24" i="59"/>
  <c r="E24" i="59"/>
  <c r="D24" i="59"/>
  <c r="C24" i="59"/>
  <c r="AA24" i="60"/>
  <c r="Y24" i="60"/>
  <c r="X24" i="60"/>
  <c r="W24" i="60"/>
  <c r="V24" i="60"/>
  <c r="U24" i="60"/>
  <c r="T24" i="60"/>
  <c r="S24" i="60"/>
  <c r="R24" i="60"/>
  <c r="Q24" i="60"/>
  <c r="P24" i="60"/>
  <c r="O24" i="60"/>
  <c r="N24" i="60"/>
  <c r="M24" i="60"/>
  <c r="L24" i="60"/>
  <c r="K24" i="60"/>
  <c r="J24" i="60"/>
  <c r="I24" i="60"/>
  <c r="H24" i="60"/>
  <c r="G24" i="60"/>
  <c r="F24" i="60"/>
  <c r="E24" i="60"/>
  <c r="D24" i="60"/>
  <c r="C24" i="60"/>
  <c r="AA24" i="61"/>
  <c r="Y24" i="61"/>
  <c r="X24" i="61"/>
  <c r="W24" i="61"/>
  <c r="V24" i="61"/>
  <c r="U24" i="61"/>
  <c r="T24" i="61"/>
  <c r="S24" i="61"/>
  <c r="R24" i="61"/>
  <c r="Q24" i="61"/>
  <c r="P24" i="61"/>
  <c r="O24" i="61"/>
  <c r="N24" i="61"/>
  <c r="M24" i="61"/>
  <c r="L24" i="61"/>
  <c r="K24" i="61"/>
  <c r="J24" i="61"/>
  <c r="I24" i="61"/>
  <c r="H24" i="61"/>
  <c r="G24" i="61"/>
  <c r="F24" i="61"/>
  <c r="E24" i="61"/>
  <c r="D24" i="61"/>
  <c r="C24" i="61"/>
  <c r="AA24" i="62"/>
  <c r="Y24" i="62"/>
  <c r="X24" i="62"/>
  <c r="Z24" i="62" s="1"/>
  <c r="W24" i="62"/>
  <c r="V24" i="62"/>
  <c r="U24" i="62"/>
  <c r="T24" i="62"/>
  <c r="S24" i="62"/>
  <c r="R24" i="62"/>
  <c r="Q24" i="62"/>
  <c r="P24" i="62"/>
  <c r="O24" i="62"/>
  <c r="N24" i="62"/>
  <c r="M24" i="62"/>
  <c r="L24" i="62"/>
  <c r="K24" i="62"/>
  <c r="J24" i="62"/>
  <c r="I24" i="62"/>
  <c r="H24" i="62"/>
  <c r="G24" i="62"/>
  <c r="F24" i="62"/>
  <c r="E24" i="62"/>
  <c r="D24" i="62"/>
  <c r="C24" i="62"/>
  <c r="AA24" i="63"/>
  <c r="Z24" i="63"/>
  <c r="Y24" i="63"/>
  <c r="X24" i="63"/>
  <c r="W24" i="63"/>
  <c r="V24" i="63"/>
  <c r="U24" i="63"/>
  <c r="T24" i="63"/>
  <c r="S24" i="63"/>
  <c r="R24" i="63"/>
  <c r="Q24" i="63"/>
  <c r="P24" i="63"/>
  <c r="O24" i="63"/>
  <c r="N24" i="63"/>
  <c r="M24" i="63"/>
  <c r="L24" i="63"/>
  <c r="K24" i="63"/>
  <c r="J24" i="63"/>
  <c r="I24" i="63"/>
  <c r="H24" i="63"/>
  <c r="G24" i="63"/>
  <c r="F24" i="63"/>
  <c r="E24" i="63"/>
  <c r="D24" i="63"/>
  <c r="C24" i="63"/>
  <c r="AA24" i="64"/>
  <c r="Y24" i="64"/>
  <c r="X24" i="64"/>
  <c r="W24" i="64"/>
  <c r="V24" i="64"/>
  <c r="U24" i="64"/>
  <c r="T24" i="64"/>
  <c r="S24" i="64"/>
  <c r="R24" i="64"/>
  <c r="Q24" i="64"/>
  <c r="P24" i="64"/>
  <c r="O24" i="64"/>
  <c r="N24" i="64"/>
  <c r="M24" i="64"/>
  <c r="L24" i="64"/>
  <c r="K24" i="64"/>
  <c r="J24" i="64"/>
  <c r="I24" i="64"/>
  <c r="H24" i="64"/>
  <c r="G24" i="64"/>
  <c r="F24" i="64"/>
  <c r="E24" i="64"/>
  <c r="D24" i="64"/>
  <c r="C24" i="64"/>
  <c r="AA24" i="65"/>
  <c r="Y24" i="65"/>
  <c r="X24" i="65"/>
  <c r="W24" i="65"/>
  <c r="V24" i="65"/>
  <c r="U24" i="65"/>
  <c r="T24" i="65"/>
  <c r="S24" i="65"/>
  <c r="R24" i="65"/>
  <c r="Q24" i="65"/>
  <c r="P24" i="65"/>
  <c r="O24" i="65"/>
  <c r="N24" i="65"/>
  <c r="M24" i="65"/>
  <c r="L24" i="65"/>
  <c r="K24" i="65"/>
  <c r="J24" i="65"/>
  <c r="I24" i="65"/>
  <c r="H24" i="65"/>
  <c r="G24" i="65"/>
  <c r="F24" i="65"/>
  <c r="E24" i="65"/>
  <c r="D24" i="65"/>
  <c r="C24" i="65"/>
  <c r="AA24" i="66"/>
  <c r="Y24" i="66"/>
  <c r="X24" i="66"/>
  <c r="W24" i="66"/>
  <c r="V24" i="66"/>
  <c r="U24" i="66"/>
  <c r="T24" i="66"/>
  <c r="S24" i="66"/>
  <c r="R24" i="66"/>
  <c r="Q24" i="66"/>
  <c r="P24" i="66"/>
  <c r="O24" i="66"/>
  <c r="N24" i="66"/>
  <c r="M24" i="66"/>
  <c r="L24" i="66"/>
  <c r="K24" i="66"/>
  <c r="J24" i="66"/>
  <c r="I24" i="66"/>
  <c r="H24" i="66"/>
  <c r="G24" i="66"/>
  <c r="F24" i="66"/>
  <c r="E24" i="66"/>
  <c r="D24" i="66"/>
  <c r="C24" i="66"/>
  <c r="AA24" i="67"/>
  <c r="Y24" i="67"/>
  <c r="X24" i="67"/>
  <c r="W24" i="67"/>
  <c r="V24" i="67"/>
  <c r="U24" i="67"/>
  <c r="T24" i="67"/>
  <c r="S24" i="67"/>
  <c r="R24" i="67"/>
  <c r="Q24" i="67"/>
  <c r="P24" i="67"/>
  <c r="O24" i="67"/>
  <c r="N24" i="67"/>
  <c r="M24" i="67"/>
  <c r="L24" i="67"/>
  <c r="K24" i="67"/>
  <c r="J24" i="67"/>
  <c r="I24" i="67"/>
  <c r="H24" i="67"/>
  <c r="G24" i="67"/>
  <c r="F24" i="67"/>
  <c r="E24" i="67"/>
  <c r="D24" i="67"/>
  <c r="C24" i="67"/>
  <c r="AA24" i="68"/>
  <c r="Y24" i="68"/>
  <c r="X24" i="68"/>
  <c r="W24" i="68"/>
  <c r="V24" i="68"/>
  <c r="U24" i="68"/>
  <c r="T24" i="68"/>
  <c r="S24" i="68"/>
  <c r="R24" i="68"/>
  <c r="Q24" i="68"/>
  <c r="P24" i="68"/>
  <c r="O24" i="68"/>
  <c r="N24" i="68"/>
  <c r="M24" i="68"/>
  <c r="L24" i="68"/>
  <c r="K24" i="68"/>
  <c r="J24" i="68"/>
  <c r="I24" i="68"/>
  <c r="H24" i="68"/>
  <c r="G24" i="68"/>
  <c r="F24" i="68"/>
  <c r="E24" i="68"/>
  <c r="D24" i="68"/>
  <c r="C24" i="68"/>
  <c r="AA24" i="69"/>
  <c r="Y24" i="69"/>
  <c r="X24" i="69"/>
  <c r="W24" i="69"/>
  <c r="V24" i="69"/>
  <c r="U24" i="69"/>
  <c r="T24" i="69"/>
  <c r="S24" i="69"/>
  <c r="R24" i="69"/>
  <c r="Q24" i="69"/>
  <c r="P24" i="69"/>
  <c r="O24" i="69"/>
  <c r="N24" i="69"/>
  <c r="M24" i="69"/>
  <c r="L24" i="69"/>
  <c r="K24" i="69"/>
  <c r="J24" i="69"/>
  <c r="I24" i="69"/>
  <c r="H24" i="69"/>
  <c r="G24" i="69"/>
  <c r="F24" i="69"/>
  <c r="E24" i="69"/>
  <c r="D24" i="69"/>
  <c r="C24" i="69"/>
  <c r="AA24" i="70"/>
  <c r="Y24" i="70"/>
  <c r="X24" i="70"/>
  <c r="W24" i="70"/>
  <c r="V24" i="70"/>
  <c r="U24" i="70"/>
  <c r="T24" i="70"/>
  <c r="S24" i="70"/>
  <c r="R24" i="70"/>
  <c r="Q24" i="70"/>
  <c r="P24" i="70"/>
  <c r="O24" i="70"/>
  <c r="N24" i="70"/>
  <c r="M24" i="70"/>
  <c r="L24" i="70"/>
  <c r="K24" i="70"/>
  <c r="J24" i="70"/>
  <c r="I24" i="70"/>
  <c r="H24" i="70"/>
  <c r="G24" i="70"/>
  <c r="F24" i="70"/>
  <c r="E24" i="70"/>
  <c r="D24" i="70"/>
  <c r="C24" i="70"/>
  <c r="AA24" i="71"/>
  <c r="Y24" i="71"/>
  <c r="X24" i="71"/>
  <c r="W24" i="71"/>
  <c r="V24" i="71"/>
  <c r="U24" i="71"/>
  <c r="T24" i="71"/>
  <c r="S24" i="71"/>
  <c r="R24" i="71"/>
  <c r="Q24" i="71"/>
  <c r="P24" i="71"/>
  <c r="O24" i="71"/>
  <c r="N24" i="71"/>
  <c r="M24" i="71"/>
  <c r="L24" i="71"/>
  <c r="K24" i="71"/>
  <c r="J24" i="71"/>
  <c r="I24" i="71"/>
  <c r="H24" i="71"/>
  <c r="G24" i="71"/>
  <c r="F24" i="71"/>
  <c r="E24" i="71"/>
  <c r="D24" i="71"/>
  <c r="C24" i="71"/>
  <c r="AA24" i="72"/>
  <c r="Y24" i="72"/>
  <c r="X24" i="72"/>
  <c r="W24" i="72"/>
  <c r="V24" i="72"/>
  <c r="U24" i="72"/>
  <c r="T24" i="72"/>
  <c r="S24" i="72"/>
  <c r="R24" i="72"/>
  <c r="Q24" i="72"/>
  <c r="P24" i="72"/>
  <c r="O24" i="72"/>
  <c r="N24" i="72"/>
  <c r="M24" i="72"/>
  <c r="L24" i="72"/>
  <c r="K24" i="72"/>
  <c r="J24" i="72"/>
  <c r="I24" i="72"/>
  <c r="H24" i="72"/>
  <c r="G24" i="72"/>
  <c r="F24" i="72"/>
  <c r="E24" i="72"/>
  <c r="D24" i="72"/>
  <c r="C24" i="72"/>
  <c r="AA24" i="73"/>
  <c r="Y24" i="73"/>
  <c r="X24" i="73"/>
  <c r="W24" i="73"/>
  <c r="V24" i="73"/>
  <c r="U24" i="73"/>
  <c r="T24" i="73"/>
  <c r="S24" i="73"/>
  <c r="R24" i="73"/>
  <c r="Q24" i="73"/>
  <c r="P24" i="73"/>
  <c r="O24" i="73"/>
  <c r="N24" i="73"/>
  <c r="M24" i="73"/>
  <c r="L24" i="73"/>
  <c r="K24" i="73"/>
  <c r="J24" i="73"/>
  <c r="I24" i="73"/>
  <c r="H24" i="73"/>
  <c r="G24" i="73"/>
  <c r="F24" i="73"/>
  <c r="E24" i="73"/>
  <c r="D24" i="73"/>
  <c r="C24" i="73"/>
  <c r="AA24" i="74"/>
  <c r="Y24" i="74"/>
  <c r="X24" i="74"/>
  <c r="W24" i="74"/>
  <c r="V24" i="74"/>
  <c r="U24" i="74"/>
  <c r="T24" i="74"/>
  <c r="S24" i="74"/>
  <c r="R24" i="74"/>
  <c r="Q24" i="74"/>
  <c r="P24" i="74"/>
  <c r="O24" i="74"/>
  <c r="N24" i="74"/>
  <c r="M24" i="74"/>
  <c r="L24" i="74"/>
  <c r="K24" i="74"/>
  <c r="J24" i="74"/>
  <c r="I24" i="74"/>
  <c r="H24" i="74"/>
  <c r="G24" i="74"/>
  <c r="F24" i="74"/>
  <c r="E24" i="74"/>
  <c r="D24" i="74"/>
  <c r="C24" i="74"/>
  <c r="AA24" i="75"/>
  <c r="Y24" i="75"/>
  <c r="X24" i="75"/>
  <c r="W24" i="75"/>
  <c r="V24" i="75"/>
  <c r="U24" i="75"/>
  <c r="T24" i="75"/>
  <c r="S24" i="75"/>
  <c r="R24" i="75"/>
  <c r="Q24" i="75"/>
  <c r="P24" i="75"/>
  <c r="O24" i="75"/>
  <c r="N24" i="75"/>
  <c r="M24" i="75"/>
  <c r="L24" i="75"/>
  <c r="K24" i="75"/>
  <c r="J24" i="75"/>
  <c r="I24" i="75"/>
  <c r="H24" i="75"/>
  <c r="G24" i="75"/>
  <c r="F24" i="75"/>
  <c r="E24" i="75"/>
  <c r="D24" i="75"/>
  <c r="C24" i="75"/>
  <c r="AA24" i="76"/>
  <c r="Z24" i="76"/>
  <c r="Y24" i="76"/>
  <c r="X24" i="76"/>
  <c r="W24" i="76"/>
  <c r="V24" i="76"/>
  <c r="U24" i="76"/>
  <c r="T24" i="76"/>
  <c r="S24" i="76"/>
  <c r="R24" i="76"/>
  <c r="Q24" i="76"/>
  <c r="P24" i="76"/>
  <c r="O24" i="76"/>
  <c r="N24" i="76"/>
  <c r="M24" i="76"/>
  <c r="L24" i="76"/>
  <c r="K24" i="76"/>
  <c r="J24" i="76"/>
  <c r="I24" i="76"/>
  <c r="H24" i="76"/>
  <c r="G24" i="76"/>
  <c r="F24" i="76"/>
  <c r="E24" i="76"/>
  <c r="D24" i="76"/>
  <c r="C24" i="76"/>
  <c r="AA24" i="77"/>
  <c r="Y24" i="77"/>
  <c r="X24" i="77"/>
  <c r="W24" i="77"/>
  <c r="V24" i="77"/>
  <c r="U24" i="77"/>
  <c r="T24" i="77"/>
  <c r="S24" i="77"/>
  <c r="R24" i="77"/>
  <c r="Q24" i="77"/>
  <c r="P24" i="77"/>
  <c r="O24" i="77"/>
  <c r="N24" i="77"/>
  <c r="M24" i="77"/>
  <c r="L24" i="77"/>
  <c r="K24" i="77"/>
  <c r="J24" i="77"/>
  <c r="I24" i="77"/>
  <c r="H24" i="77"/>
  <c r="G24" i="77"/>
  <c r="F24" i="77"/>
  <c r="E24" i="77"/>
  <c r="D24" i="77"/>
  <c r="C24" i="77"/>
  <c r="AA24" i="78"/>
  <c r="Y24" i="78"/>
  <c r="X24" i="78"/>
  <c r="Z24" i="78" s="1"/>
  <c r="W24" i="78"/>
  <c r="V24" i="78"/>
  <c r="U24" i="78"/>
  <c r="T24" i="78"/>
  <c r="S24" i="78"/>
  <c r="R24" i="78"/>
  <c r="Q24" i="78"/>
  <c r="P24" i="78"/>
  <c r="O24" i="78"/>
  <c r="N24" i="78"/>
  <c r="M24" i="78"/>
  <c r="L24" i="78"/>
  <c r="K24" i="78"/>
  <c r="J24" i="78"/>
  <c r="I24" i="78"/>
  <c r="H24" i="78"/>
  <c r="G24" i="78"/>
  <c r="F24" i="78"/>
  <c r="E24" i="78"/>
  <c r="D24" i="78"/>
  <c r="C24" i="78"/>
  <c r="AA24" i="79"/>
  <c r="Y24" i="79"/>
  <c r="X24" i="79"/>
  <c r="W24" i="79"/>
  <c r="V24" i="79"/>
  <c r="U24" i="79"/>
  <c r="T24" i="79"/>
  <c r="S24" i="79"/>
  <c r="R24" i="79"/>
  <c r="Q24" i="79"/>
  <c r="P24" i="79"/>
  <c r="O24" i="79"/>
  <c r="N24" i="79"/>
  <c r="M24" i="79"/>
  <c r="L24" i="79"/>
  <c r="K24" i="79"/>
  <c r="J24" i="79"/>
  <c r="I24" i="79"/>
  <c r="H24" i="79"/>
  <c r="G24" i="79"/>
  <c r="F24" i="79"/>
  <c r="E24" i="79"/>
  <c r="D24" i="79"/>
  <c r="C24" i="79"/>
  <c r="AA24" i="80"/>
  <c r="Y24" i="80"/>
  <c r="X24" i="80"/>
  <c r="Z24" i="80" s="1"/>
  <c r="W24" i="80"/>
  <c r="V24" i="80"/>
  <c r="U24" i="80"/>
  <c r="T24" i="80"/>
  <c r="S24" i="80"/>
  <c r="R24" i="80"/>
  <c r="Q24" i="80"/>
  <c r="P24" i="80"/>
  <c r="O24" i="80"/>
  <c r="N24" i="80"/>
  <c r="M24" i="80"/>
  <c r="L24" i="80"/>
  <c r="K24" i="80"/>
  <c r="J24" i="80"/>
  <c r="I24" i="80"/>
  <c r="H24" i="80"/>
  <c r="G24" i="80"/>
  <c r="F24" i="80"/>
  <c r="E24" i="80"/>
  <c r="D24" i="80"/>
  <c r="C24" i="80"/>
  <c r="AA24" i="81"/>
  <c r="Y24" i="81"/>
  <c r="X24" i="81"/>
  <c r="W24" i="81"/>
  <c r="V24" i="81"/>
  <c r="U24" i="81"/>
  <c r="T24" i="81"/>
  <c r="S24" i="81"/>
  <c r="R24" i="81"/>
  <c r="Q24" i="81"/>
  <c r="P24" i="81"/>
  <c r="O24" i="81"/>
  <c r="N24" i="81"/>
  <c r="M24" i="81"/>
  <c r="L24" i="81"/>
  <c r="K24" i="81"/>
  <c r="J24" i="81"/>
  <c r="I24" i="81"/>
  <c r="H24" i="81"/>
  <c r="G24" i="81"/>
  <c r="F24" i="81"/>
  <c r="E24" i="81"/>
  <c r="D24" i="81"/>
  <c r="C24" i="81"/>
  <c r="AA24" i="82"/>
  <c r="Y24" i="82"/>
  <c r="X24" i="82"/>
  <c r="Z24" i="82" s="1"/>
  <c r="W24" i="82"/>
  <c r="V24" i="82"/>
  <c r="U24" i="82"/>
  <c r="T24" i="82"/>
  <c r="S24" i="82"/>
  <c r="R24" i="82"/>
  <c r="Q24" i="82"/>
  <c r="P24" i="82"/>
  <c r="O24" i="82"/>
  <c r="N24" i="82"/>
  <c r="M24" i="82"/>
  <c r="L24" i="82"/>
  <c r="K24" i="82"/>
  <c r="J24" i="82"/>
  <c r="I24" i="82"/>
  <c r="H24" i="82"/>
  <c r="G24" i="82"/>
  <c r="F24" i="82"/>
  <c r="E24" i="82"/>
  <c r="D24" i="82"/>
  <c r="C24" i="82"/>
  <c r="AA24" i="83"/>
  <c r="Y24" i="83"/>
  <c r="X24" i="83"/>
  <c r="Z24" i="83" s="1"/>
  <c r="W24" i="83"/>
  <c r="V24" i="83"/>
  <c r="U24" i="83"/>
  <c r="T24" i="83"/>
  <c r="S24" i="83"/>
  <c r="R24" i="83"/>
  <c r="Q24" i="83"/>
  <c r="P24" i="83"/>
  <c r="O24" i="83"/>
  <c r="N24" i="83"/>
  <c r="M24" i="83"/>
  <c r="L24" i="83"/>
  <c r="K24" i="83"/>
  <c r="J24" i="83"/>
  <c r="I24" i="83"/>
  <c r="H24" i="83"/>
  <c r="G24" i="83"/>
  <c r="F24" i="83"/>
  <c r="E24" i="83"/>
  <c r="D24" i="83"/>
  <c r="C24" i="83"/>
  <c r="AA24" i="84"/>
  <c r="Y24" i="84"/>
  <c r="X24" i="84"/>
  <c r="W24" i="84"/>
  <c r="V24" i="84"/>
  <c r="U24" i="84"/>
  <c r="T24" i="84"/>
  <c r="S24" i="84"/>
  <c r="R24" i="84"/>
  <c r="Q24" i="84"/>
  <c r="P24" i="84"/>
  <c r="O24" i="84"/>
  <c r="N24" i="84"/>
  <c r="M24" i="84"/>
  <c r="L24" i="84"/>
  <c r="K24" i="84"/>
  <c r="J24" i="84"/>
  <c r="I24" i="84"/>
  <c r="H24" i="84"/>
  <c r="G24" i="84"/>
  <c r="F24" i="84"/>
  <c r="E24" i="84"/>
  <c r="D24" i="84"/>
  <c r="C24" i="84"/>
  <c r="AA24" i="85"/>
  <c r="Y24" i="85"/>
  <c r="X24" i="85"/>
  <c r="Z24" i="85" s="1"/>
  <c r="W24" i="85"/>
  <c r="V24" i="85"/>
  <c r="U24" i="85"/>
  <c r="T24" i="85"/>
  <c r="S24" i="85"/>
  <c r="R24" i="85"/>
  <c r="Q24" i="85"/>
  <c r="P24" i="85"/>
  <c r="O24" i="85"/>
  <c r="N24" i="85"/>
  <c r="M24" i="85"/>
  <c r="L24" i="85"/>
  <c r="K24" i="85"/>
  <c r="J24" i="85"/>
  <c r="I24" i="85"/>
  <c r="H24" i="85"/>
  <c r="G24" i="85"/>
  <c r="F24" i="85"/>
  <c r="E24" i="85"/>
  <c r="D24" i="85"/>
  <c r="C24" i="85"/>
  <c r="AA24" i="86"/>
  <c r="Y24" i="86"/>
  <c r="X24" i="86"/>
  <c r="Z24" i="86" s="1"/>
  <c r="W24" i="86"/>
  <c r="V24" i="86"/>
  <c r="U24" i="86"/>
  <c r="T24" i="86"/>
  <c r="S24" i="86"/>
  <c r="R24" i="86"/>
  <c r="Q24" i="86"/>
  <c r="P24" i="86"/>
  <c r="O24" i="86"/>
  <c r="N24" i="86"/>
  <c r="M24" i="86"/>
  <c r="L24" i="86"/>
  <c r="K24" i="86"/>
  <c r="J24" i="86"/>
  <c r="I24" i="86"/>
  <c r="H24" i="86"/>
  <c r="G24" i="86"/>
  <c r="F24" i="86"/>
  <c r="E24" i="86"/>
  <c r="D24" i="86"/>
  <c r="C24" i="86"/>
  <c r="AA24" i="87"/>
  <c r="Y24" i="87"/>
  <c r="X24" i="87"/>
  <c r="Z24" i="87" s="1"/>
  <c r="W24" i="87"/>
  <c r="V24" i="87"/>
  <c r="U24" i="87"/>
  <c r="T24" i="87"/>
  <c r="S24" i="87"/>
  <c r="R24" i="87"/>
  <c r="Q24" i="87"/>
  <c r="P24" i="87"/>
  <c r="O24" i="87"/>
  <c r="N24" i="87"/>
  <c r="M24" i="87"/>
  <c r="L24" i="87"/>
  <c r="K24" i="87"/>
  <c r="J24" i="87"/>
  <c r="I24" i="87"/>
  <c r="H24" i="87"/>
  <c r="G24" i="87"/>
  <c r="F24" i="87"/>
  <c r="E24" i="87"/>
  <c r="D24" i="87"/>
  <c r="C24" i="87"/>
  <c r="AA24" i="88"/>
  <c r="Y24" i="88"/>
  <c r="X24" i="88"/>
  <c r="Z24" i="88" s="1"/>
  <c r="W24" i="88"/>
  <c r="V24" i="88"/>
  <c r="U24" i="88"/>
  <c r="T24" i="88"/>
  <c r="S24" i="88"/>
  <c r="R24" i="88"/>
  <c r="Q24" i="88"/>
  <c r="P24" i="88"/>
  <c r="O24" i="88"/>
  <c r="N24" i="88"/>
  <c r="M24" i="88"/>
  <c r="L24" i="88"/>
  <c r="K24" i="88"/>
  <c r="J24" i="88"/>
  <c r="I24" i="88"/>
  <c r="H24" i="88"/>
  <c r="G24" i="88"/>
  <c r="F24" i="88"/>
  <c r="E24" i="88"/>
  <c r="D24" i="88"/>
  <c r="C24" i="88"/>
  <c r="AA24" i="89"/>
  <c r="Y24" i="89"/>
  <c r="X24" i="89"/>
  <c r="Z24" i="89" s="1"/>
  <c r="W24" i="89"/>
  <c r="V24" i="89"/>
  <c r="U24" i="89"/>
  <c r="T24" i="89"/>
  <c r="S24" i="89"/>
  <c r="R24" i="89"/>
  <c r="Q24" i="89"/>
  <c r="P24" i="89"/>
  <c r="O24" i="89"/>
  <c r="N24" i="89"/>
  <c r="M24" i="89"/>
  <c r="L24" i="89"/>
  <c r="K24" i="89"/>
  <c r="J24" i="89"/>
  <c r="I24" i="89"/>
  <c r="H24" i="89"/>
  <c r="G24" i="89"/>
  <c r="F24" i="89"/>
  <c r="E24" i="89"/>
  <c r="D24" i="89"/>
  <c r="C24" i="89"/>
  <c r="AA24" i="90"/>
  <c r="Y24" i="90"/>
  <c r="X24" i="90"/>
  <c r="Z24" i="90" s="1"/>
  <c r="W24" i="90"/>
  <c r="V24" i="90"/>
  <c r="U24" i="90"/>
  <c r="T24" i="90"/>
  <c r="S24" i="90"/>
  <c r="R24" i="90"/>
  <c r="Q24" i="90"/>
  <c r="P24" i="90"/>
  <c r="O24" i="90"/>
  <c r="N24" i="90"/>
  <c r="M24" i="90"/>
  <c r="L24" i="90"/>
  <c r="K24" i="90"/>
  <c r="J24" i="90"/>
  <c r="I24" i="90"/>
  <c r="H24" i="90"/>
  <c r="G24" i="90"/>
  <c r="F24" i="90"/>
  <c r="E24" i="90"/>
  <c r="D24" i="90"/>
  <c r="C24" i="90"/>
  <c r="AA24" i="91"/>
  <c r="Y24" i="91"/>
  <c r="X24" i="91"/>
  <c r="W24" i="91"/>
  <c r="V24" i="91"/>
  <c r="U24" i="91"/>
  <c r="T24" i="91"/>
  <c r="S24" i="91"/>
  <c r="R24" i="91"/>
  <c r="Q24" i="91"/>
  <c r="P24" i="91"/>
  <c r="O24" i="91"/>
  <c r="N24" i="91"/>
  <c r="M24" i="91"/>
  <c r="L24" i="91"/>
  <c r="K24" i="91"/>
  <c r="J24" i="91"/>
  <c r="I24" i="91"/>
  <c r="H24" i="91"/>
  <c r="G24" i="91"/>
  <c r="F24" i="91"/>
  <c r="E24" i="91"/>
  <c r="D24" i="91"/>
  <c r="C24" i="91"/>
  <c r="AA24" i="92"/>
  <c r="Y24" i="92"/>
  <c r="X24" i="92"/>
  <c r="Z24" i="92" s="1"/>
  <c r="W24" i="92"/>
  <c r="V24" i="92"/>
  <c r="U24" i="92"/>
  <c r="T24" i="92"/>
  <c r="S24" i="92"/>
  <c r="R24" i="92"/>
  <c r="Q24" i="92"/>
  <c r="P24" i="92"/>
  <c r="O24" i="92"/>
  <c r="N24" i="92"/>
  <c r="M24" i="92"/>
  <c r="L24" i="92"/>
  <c r="K24" i="92"/>
  <c r="J24" i="92"/>
  <c r="I24" i="92"/>
  <c r="H24" i="92"/>
  <c r="G24" i="92"/>
  <c r="F24" i="92"/>
  <c r="E24" i="92"/>
  <c r="D24" i="92"/>
  <c r="C24" i="92"/>
  <c r="AA24" i="93"/>
  <c r="Y24" i="93"/>
  <c r="X24" i="93"/>
  <c r="Z24" i="93" s="1"/>
  <c r="W24" i="93"/>
  <c r="V24" i="93"/>
  <c r="U24" i="93"/>
  <c r="T24" i="93"/>
  <c r="S24" i="93"/>
  <c r="R24" i="93"/>
  <c r="Q24" i="93"/>
  <c r="P24" i="93"/>
  <c r="O24" i="93"/>
  <c r="N24" i="93"/>
  <c r="M24" i="93"/>
  <c r="L24" i="93"/>
  <c r="K24" i="93"/>
  <c r="J24" i="93"/>
  <c r="I24" i="93"/>
  <c r="H24" i="93"/>
  <c r="G24" i="93"/>
  <c r="F24" i="93"/>
  <c r="E24" i="93"/>
  <c r="D24" i="93"/>
  <c r="C24" i="93"/>
  <c r="AA24" i="94"/>
  <c r="Y24" i="94"/>
  <c r="X24" i="94"/>
  <c r="Z24" i="94" s="1"/>
  <c r="W24" i="94"/>
  <c r="V24" i="94"/>
  <c r="U24" i="94"/>
  <c r="T24" i="94"/>
  <c r="S24" i="94"/>
  <c r="R24" i="94"/>
  <c r="Q24" i="94"/>
  <c r="P24" i="94"/>
  <c r="O24" i="94"/>
  <c r="N24" i="94"/>
  <c r="M24" i="94"/>
  <c r="L24" i="94"/>
  <c r="K24" i="94"/>
  <c r="J24" i="94"/>
  <c r="I24" i="94"/>
  <c r="H24" i="94"/>
  <c r="G24" i="94"/>
  <c r="F24" i="94"/>
  <c r="E24" i="94"/>
  <c r="D24" i="94"/>
  <c r="C24" i="94"/>
  <c r="AA24" i="95"/>
  <c r="Y24" i="95"/>
  <c r="X24" i="95"/>
  <c r="Z24" i="95" s="1"/>
  <c r="W24" i="95"/>
  <c r="V24" i="95"/>
  <c r="U24" i="95"/>
  <c r="T24" i="95"/>
  <c r="S24" i="95"/>
  <c r="R24" i="95"/>
  <c r="Q24" i="95"/>
  <c r="P24" i="95"/>
  <c r="O24" i="95"/>
  <c r="N24" i="95"/>
  <c r="M24" i="95"/>
  <c r="L24" i="95"/>
  <c r="K24" i="95"/>
  <c r="J24" i="95"/>
  <c r="I24" i="95"/>
  <c r="H24" i="95"/>
  <c r="G24" i="95"/>
  <c r="F24" i="95"/>
  <c r="E24" i="95"/>
  <c r="D24" i="95"/>
  <c r="C24" i="95"/>
  <c r="AA24" i="96"/>
  <c r="Y24" i="96"/>
  <c r="X24" i="96"/>
  <c r="Z24" i="96" s="1"/>
  <c r="W24" i="96"/>
  <c r="V24" i="96"/>
  <c r="U24" i="96"/>
  <c r="T24" i="96"/>
  <c r="S24" i="96"/>
  <c r="R24" i="96"/>
  <c r="Q24" i="96"/>
  <c r="P24" i="96"/>
  <c r="O24" i="96"/>
  <c r="N24" i="96"/>
  <c r="M24" i="96"/>
  <c r="L24" i="96"/>
  <c r="K24" i="96"/>
  <c r="J24" i="96"/>
  <c r="I24" i="96"/>
  <c r="H24" i="96"/>
  <c r="G24" i="96"/>
  <c r="F24" i="96"/>
  <c r="E24" i="96"/>
  <c r="D24" i="96"/>
  <c r="C24" i="96"/>
  <c r="AA24" i="97"/>
  <c r="Y24" i="97"/>
  <c r="X24" i="97"/>
  <c r="Z24" i="97" s="1"/>
  <c r="W24" i="97"/>
  <c r="V24" i="97"/>
  <c r="U24" i="97"/>
  <c r="T24" i="97"/>
  <c r="S24" i="97"/>
  <c r="R24" i="97"/>
  <c r="Q24" i="97"/>
  <c r="P24" i="97"/>
  <c r="O24" i="97"/>
  <c r="N24" i="97"/>
  <c r="M24" i="97"/>
  <c r="L24" i="97"/>
  <c r="K24" i="97"/>
  <c r="J24" i="97"/>
  <c r="I24" i="97"/>
  <c r="H24" i="97"/>
  <c r="G24" i="97"/>
  <c r="F24" i="97"/>
  <c r="E24" i="97"/>
  <c r="D24" i="97"/>
  <c r="C24" i="97"/>
  <c r="AA24" i="98"/>
  <c r="Y24" i="98"/>
  <c r="X24" i="98"/>
  <c r="Z24" i="98" s="1"/>
  <c r="W24" i="98"/>
  <c r="V24" i="98"/>
  <c r="U24" i="98"/>
  <c r="T24" i="98"/>
  <c r="S24" i="98"/>
  <c r="R24" i="98"/>
  <c r="Q24" i="98"/>
  <c r="P24" i="98"/>
  <c r="O24" i="98"/>
  <c r="N24" i="98"/>
  <c r="M24" i="98"/>
  <c r="L24" i="98"/>
  <c r="K24" i="98"/>
  <c r="J24" i="98"/>
  <c r="I24" i="98"/>
  <c r="H24" i="98"/>
  <c r="G24" i="98"/>
  <c r="F24" i="98"/>
  <c r="E24" i="98"/>
  <c r="D24" i="98"/>
  <c r="C24" i="98"/>
  <c r="AA24" i="99"/>
  <c r="Y24" i="99"/>
  <c r="X24" i="99"/>
  <c r="Z24" i="99" s="1"/>
  <c r="W24" i="99"/>
  <c r="V24" i="99"/>
  <c r="U24" i="99"/>
  <c r="T24" i="99"/>
  <c r="S24" i="99"/>
  <c r="R24" i="99"/>
  <c r="Q24" i="99"/>
  <c r="P24" i="99"/>
  <c r="O24" i="99"/>
  <c r="N24" i="99"/>
  <c r="M24" i="99"/>
  <c r="L24" i="99"/>
  <c r="K24" i="99"/>
  <c r="J24" i="99"/>
  <c r="I24" i="99"/>
  <c r="H24" i="99"/>
  <c r="G24" i="99"/>
  <c r="F24" i="99"/>
  <c r="E24" i="99"/>
  <c r="D24" i="99"/>
  <c r="C24" i="99"/>
  <c r="AA24" i="100"/>
  <c r="Y24" i="100"/>
  <c r="X24" i="100"/>
  <c r="W24" i="100"/>
  <c r="V24" i="100"/>
  <c r="U24" i="100"/>
  <c r="T24" i="100"/>
  <c r="S24" i="100"/>
  <c r="R24" i="100"/>
  <c r="Q24" i="100"/>
  <c r="P24" i="100"/>
  <c r="O24" i="100"/>
  <c r="N24" i="100"/>
  <c r="M24" i="100"/>
  <c r="L24" i="100"/>
  <c r="K24" i="100"/>
  <c r="J24" i="100"/>
  <c r="I24" i="100"/>
  <c r="H24" i="100"/>
  <c r="G24" i="100"/>
  <c r="F24" i="100"/>
  <c r="E24" i="100"/>
  <c r="D24" i="100"/>
  <c r="C24" i="100"/>
  <c r="AA24" i="101"/>
  <c r="Z24" i="101"/>
  <c r="Y24" i="101"/>
  <c r="X24" i="101"/>
  <c r="W24" i="101"/>
  <c r="V24" i="101"/>
  <c r="U24" i="101"/>
  <c r="T24" i="101"/>
  <c r="S24" i="101"/>
  <c r="R24" i="101"/>
  <c r="Q24" i="101"/>
  <c r="P24" i="101"/>
  <c r="O24" i="101"/>
  <c r="N24" i="101"/>
  <c r="M24" i="101"/>
  <c r="L24" i="101"/>
  <c r="K24" i="101"/>
  <c r="J24" i="101"/>
  <c r="I24" i="101"/>
  <c r="H24" i="101"/>
  <c r="G24" i="101"/>
  <c r="F24" i="101"/>
  <c r="E24" i="101"/>
  <c r="D24" i="101"/>
  <c r="C24" i="101"/>
  <c r="AA24" i="102"/>
  <c r="Y24" i="102"/>
  <c r="X24" i="102"/>
  <c r="Z24" i="102" s="1"/>
  <c r="W24" i="102"/>
  <c r="V24" i="102"/>
  <c r="U24" i="102"/>
  <c r="T24" i="102"/>
  <c r="S24" i="102"/>
  <c r="R24" i="102"/>
  <c r="Q24" i="102"/>
  <c r="P24" i="102"/>
  <c r="O24" i="102"/>
  <c r="N24" i="102"/>
  <c r="M24" i="102"/>
  <c r="L24" i="102"/>
  <c r="K24" i="102"/>
  <c r="J24" i="102"/>
  <c r="I24" i="102"/>
  <c r="H24" i="102"/>
  <c r="G24" i="102"/>
  <c r="F24" i="102"/>
  <c r="E24" i="102"/>
  <c r="D24" i="102"/>
  <c r="C24" i="102"/>
  <c r="AA24" i="103"/>
  <c r="Z24" i="103"/>
  <c r="Y24" i="103"/>
  <c r="X24" i="103"/>
  <c r="W24" i="103"/>
  <c r="V24" i="103"/>
  <c r="U24" i="103"/>
  <c r="T24" i="103"/>
  <c r="S24" i="103"/>
  <c r="R24" i="103"/>
  <c r="Q24" i="103"/>
  <c r="P24" i="103"/>
  <c r="O24" i="103"/>
  <c r="N24" i="103"/>
  <c r="M24" i="103"/>
  <c r="L24" i="103"/>
  <c r="K24" i="103"/>
  <c r="J24" i="103"/>
  <c r="I24" i="103"/>
  <c r="H24" i="103"/>
  <c r="G24" i="103"/>
  <c r="F24" i="103"/>
  <c r="E24" i="103"/>
  <c r="D24" i="103"/>
  <c r="C24" i="103"/>
  <c r="AA24" i="104"/>
  <c r="Y24" i="104"/>
  <c r="X24" i="104"/>
  <c r="Z24" i="104" s="1"/>
  <c r="W24" i="104"/>
  <c r="V24" i="104"/>
  <c r="U24" i="104"/>
  <c r="T24" i="104"/>
  <c r="S24" i="104"/>
  <c r="R24" i="104"/>
  <c r="Q24" i="104"/>
  <c r="P24" i="104"/>
  <c r="O24" i="104"/>
  <c r="N24" i="104"/>
  <c r="M24" i="104"/>
  <c r="L24" i="104"/>
  <c r="K24" i="104"/>
  <c r="J24" i="104"/>
  <c r="I24" i="104"/>
  <c r="H24" i="104"/>
  <c r="G24" i="104"/>
  <c r="F24" i="104"/>
  <c r="E24" i="104"/>
  <c r="D24" i="104"/>
  <c r="C24" i="104"/>
  <c r="AA24" i="105"/>
  <c r="Y24" i="105"/>
  <c r="X24" i="105"/>
  <c r="Z24" i="105" s="1"/>
  <c r="W24" i="105"/>
  <c r="V24" i="105"/>
  <c r="U24" i="105"/>
  <c r="T24" i="105"/>
  <c r="S24" i="105"/>
  <c r="R24" i="105"/>
  <c r="Q24" i="105"/>
  <c r="P24" i="105"/>
  <c r="O24" i="105"/>
  <c r="N24" i="105"/>
  <c r="M24" i="105"/>
  <c r="L24" i="105"/>
  <c r="K24" i="105"/>
  <c r="J24" i="105"/>
  <c r="I24" i="105"/>
  <c r="H24" i="105"/>
  <c r="G24" i="105"/>
  <c r="F24" i="105"/>
  <c r="E24" i="105"/>
  <c r="D24" i="105"/>
  <c r="C24" i="105"/>
  <c r="AA24" i="106"/>
  <c r="Y24" i="106"/>
  <c r="X24" i="106"/>
  <c r="Z24" i="106" s="1"/>
  <c r="W24" i="106"/>
  <c r="V24" i="106"/>
  <c r="U24" i="106"/>
  <c r="T24" i="106"/>
  <c r="S24" i="106"/>
  <c r="R24" i="106"/>
  <c r="Q24" i="106"/>
  <c r="P24" i="106"/>
  <c r="O24" i="106"/>
  <c r="N24" i="106"/>
  <c r="M24" i="106"/>
  <c r="L24" i="106"/>
  <c r="K24" i="106"/>
  <c r="J24" i="106"/>
  <c r="I24" i="106"/>
  <c r="H24" i="106"/>
  <c r="G24" i="106"/>
  <c r="F24" i="106"/>
  <c r="E24" i="106"/>
  <c r="D24" i="106"/>
  <c r="C24" i="106"/>
  <c r="AA24" i="107"/>
  <c r="Z24" i="107"/>
  <c r="Y24" i="107"/>
  <c r="X24" i="107"/>
  <c r="W24" i="107"/>
  <c r="V24" i="107"/>
  <c r="U24" i="107"/>
  <c r="T24" i="107"/>
  <c r="S24" i="107"/>
  <c r="R24" i="107"/>
  <c r="Q24" i="107"/>
  <c r="P24" i="107"/>
  <c r="O24" i="107"/>
  <c r="N24" i="107"/>
  <c r="M24" i="107"/>
  <c r="L24" i="107"/>
  <c r="K24" i="107"/>
  <c r="J24" i="107"/>
  <c r="I24" i="107"/>
  <c r="H24" i="107"/>
  <c r="G24" i="107"/>
  <c r="F24" i="107"/>
  <c r="E24" i="107"/>
  <c r="D24" i="107"/>
  <c r="C24" i="107"/>
  <c r="AA24" i="108"/>
  <c r="Y24" i="108"/>
  <c r="X24" i="108"/>
  <c r="Z24" i="108" s="1"/>
  <c r="W24" i="108"/>
  <c r="V24" i="108"/>
  <c r="U24" i="108"/>
  <c r="T24" i="108"/>
  <c r="S24" i="108"/>
  <c r="R24" i="108"/>
  <c r="Q24" i="108"/>
  <c r="P24" i="108"/>
  <c r="O24" i="108"/>
  <c r="N24" i="108"/>
  <c r="M24" i="108"/>
  <c r="L24" i="108"/>
  <c r="K24" i="108"/>
  <c r="J24" i="108"/>
  <c r="I24" i="108"/>
  <c r="H24" i="108"/>
  <c r="G24" i="108"/>
  <c r="F24" i="108"/>
  <c r="E24" i="108"/>
  <c r="D24" i="108"/>
  <c r="C24" i="108"/>
  <c r="AA24" i="109"/>
  <c r="Y24" i="109"/>
  <c r="Z24" i="109" s="1"/>
  <c r="X24" i="109"/>
  <c r="W24" i="109"/>
  <c r="V24" i="109"/>
  <c r="U24" i="109"/>
  <c r="T24" i="109"/>
  <c r="S24" i="109"/>
  <c r="R24" i="109"/>
  <c r="Q24" i="109"/>
  <c r="P24" i="109"/>
  <c r="O24" i="109"/>
  <c r="N24" i="109"/>
  <c r="M24" i="109"/>
  <c r="L24" i="109"/>
  <c r="K24" i="109"/>
  <c r="J24" i="109"/>
  <c r="I24" i="109"/>
  <c r="H24" i="109"/>
  <c r="G24" i="109"/>
  <c r="F24" i="109"/>
  <c r="E24" i="109"/>
  <c r="D24" i="109"/>
  <c r="C24" i="109"/>
  <c r="AA24" i="110"/>
  <c r="Y24" i="110"/>
  <c r="X24" i="110"/>
  <c r="Z24" i="110" s="1"/>
  <c r="W24" i="110"/>
  <c r="V24" i="110"/>
  <c r="U24" i="110"/>
  <c r="T24" i="110"/>
  <c r="S24" i="110"/>
  <c r="R24" i="110"/>
  <c r="Q24" i="110"/>
  <c r="P24" i="110"/>
  <c r="O24" i="110"/>
  <c r="N24" i="110"/>
  <c r="M24" i="110"/>
  <c r="L24" i="110"/>
  <c r="K24" i="110"/>
  <c r="J24" i="110"/>
  <c r="I24" i="110"/>
  <c r="H24" i="110"/>
  <c r="G24" i="110"/>
  <c r="F24" i="110"/>
  <c r="E24" i="110"/>
  <c r="D24" i="110"/>
  <c r="C24" i="110"/>
  <c r="AA24" i="111"/>
  <c r="Z24" i="111"/>
  <c r="Y24" i="111"/>
  <c r="X24" i="111"/>
  <c r="W24" i="111"/>
  <c r="V24" i="111"/>
  <c r="U24" i="111"/>
  <c r="T24" i="111"/>
  <c r="S24" i="111"/>
  <c r="R24" i="111"/>
  <c r="Q24" i="111"/>
  <c r="P24" i="111"/>
  <c r="O24" i="111"/>
  <c r="N24" i="111"/>
  <c r="M24" i="111"/>
  <c r="L24" i="111"/>
  <c r="K24" i="111"/>
  <c r="J24" i="111"/>
  <c r="I24" i="111"/>
  <c r="H24" i="111"/>
  <c r="G24" i="111"/>
  <c r="F24" i="111"/>
  <c r="E24" i="111"/>
  <c r="D24" i="111"/>
  <c r="C24" i="111"/>
  <c r="AA24" i="112"/>
  <c r="Y24" i="112"/>
  <c r="X24" i="112"/>
  <c r="Z24" i="112" s="1"/>
  <c r="W24" i="112"/>
  <c r="V24" i="112"/>
  <c r="U24" i="112"/>
  <c r="T24" i="112"/>
  <c r="S24" i="112"/>
  <c r="R24" i="112"/>
  <c r="Q24" i="112"/>
  <c r="P24" i="112"/>
  <c r="O24" i="112"/>
  <c r="N24" i="112"/>
  <c r="M24" i="112"/>
  <c r="L24" i="112"/>
  <c r="K24" i="112"/>
  <c r="J24" i="112"/>
  <c r="I24" i="112"/>
  <c r="H24" i="112"/>
  <c r="G24" i="112"/>
  <c r="F24" i="112"/>
  <c r="E24" i="112"/>
  <c r="D24" i="112"/>
  <c r="C24" i="112"/>
  <c r="AA24" i="113"/>
  <c r="Y24" i="113"/>
  <c r="X24" i="113"/>
  <c r="Z24" i="113" s="1"/>
  <c r="W24" i="113"/>
  <c r="V24" i="113"/>
  <c r="U24" i="113"/>
  <c r="T24" i="113"/>
  <c r="S24" i="113"/>
  <c r="R24" i="113"/>
  <c r="Q24" i="113"/>
  <c r="P24" i="113"/>
  <c r="O24" i="113"/>
  <c r="N24" i="113"/>
  <c r="M24" i="113"/>
  <c r="L24" i="113"/>
  <c r="K24" i="113"/>
  <c r="J24" i="113"/>
  <c r="I24" i="113"/>
  <c r="H24" i="113"/>
  <c r="G24" i="113"/>
  <c r="F24" i="113"/>
  <c r="E24" i="113"/>
  <c r="D24" i="113"/>
  <c r="C24" i="113"/>
  <c r="AA24" i="114"/>
  <c r="Y24" i="114"/>
  <c r="X24" i="114"/>
  <c r="Z24" i="114" s="1"/>
  <c r="W24" i="114"/>
  <c r="V24" i="114"/>
  <c r="U24" i="114"/>
  <c r="T24" i="114"/>
  <c r="S24" i="114"/>
  <c r="R24" i="114"/>
  <c r="Q24" i="114"/>
  <c r="P24" i="114"/>
  <c r="O24" i="114"/>
  <c r="N24" i="114"/>
  <c r="M24" i="114"/>
  <c r="L24" i="114"/>
  <c r="K24" i="114"/>
  <c r="J24" i="114"/>
  <c r="I24" i="114"/>
  <c r="H24" i="114"/>
  <c r="G24" i="114"/>
  <c r="F24" i="114"/>
  <c r="E24" i="114"/>
  <c r="D24" i="114"/>
  <c r="C24" i="114"/>
  <c r="AA24" i="115"/>
  <c r="Y24" i="115"/>
  <c r="X24" i="115"/>
  <c r="Z24" i="115" s="1"/>
  <c r="W24" i="115"/>
  <c r="V24" i="115"/>
  <c r="U24" i="115"/>
  <c r="T24" i="115"/>
  <c r="S24" i="115"/>
  <c r="R24" i="115"/>
  <c r="Q24" i="115"/>
  <c r="P24" i="115"/>
  <c r="O24" i="115"/>
  <c r="N24" i="115"/>
  <c r="M24" i="115"/>
  <c r="L24" i="115"/>
  <c r="K24" i="115"/>
  <c r="J24" i="115"/>
  <c r="I24" i="115"/>
  <c r="H24" i="115"/>
  <c r="G24" i="115"/>
  <c r="F24" i="115"/>
  <c r="E24" i="115"/>
  <c r="D24" i="115"/>
  <c r="C24" i="115"/>
  <c r="AA24" i="116"/>
  <c r="Y24" i="116"/>
  <c r="X24" i="116"/>
  <c r="Z24" i="116" s="1"/>
  <c r="W24" i="116"/>
  <c r="V24" i="116"/>
  <c r="U24" i="116"/>
  <c r="T24" i="116"/>
  <c r="S24" i="116"/>
  <c r="R24" i="116"/>
  <c r="Q24" i="116"/>
  <c r="P24" i="116"/>
  <c r="O24" i="116"/>
  <c r="N24" i="116"/>
  <c r="M24" i="116"/>
  <c r="L24" i="116"/>
  <c r="K24" i="116"/>
  <c r="J24" i="116"/>
  <c r="I24" i="116"/>
  <c r="H24" i="116"/>
  <c r="G24" i="116"/>
  <c r="F24" i="116"/>
  <c r="E24" i="116"/>
  <c r="D24" i="116"/>
  <c r="C24" i="116"/>
  <c r="AA24" i="117"/>
  <c r="Y24" i="117"/>
  <c r="X24" i="117"/>
  <c r="W24" i="117"/>
  <c r="V24" i="117"/>
  <c r="U24" i="117"/>
  <c r="T24" i="117"/>
  <c r="S24" i="117"/>
  <c r="R24" i="117"/>
  <c r="Q24" i="117"/>
  <c r="P24" i="117"/>
  <c r="O24" i="117"/>
  <c r="N24" i="117"/>
  <c r="M24" i="117"/>
  <c r="L24" i="117"/>
  <c r="K24" i="117"/>
  <c r="J24" i="117"/>
  <c r="I24" i="117"/>
  <c r="H24" i="117"/>
  <c r="G24" i="117"/>
  <c r="F24" i="117"/>
  <c r="E24" i="117"/>
  <c r="D24" i="117"/>
  <c r="C24" i="117"/>
  <c r="AA24" i="118"/>
  <c r="Y24" i="118"/>
  <c r="X24" i="118"/>
  <c r="Z24" i="118" s="1"/>
  <c r="W24" i="118"/>
  <c r="V24" i="118"/>
  <c r="U24" i="118"/>
  <c r="T24" i="118"/>
  <c r="S24" i="118"/>
  <c r="R24" i="118"/>
  <c r="Q24" i="118"/>
  <c r="P24" i="118"/>
  <c r="O24" i="118"/>
  <c r="N24" i="118"/>
  <c r="M24" i="118"/>
  <c r="L24" i="118"/>
  <c r="K24" i="118"/>
  <c r="J24" i="118"/>
  <c r="I24" i="118"/>
  <c r="H24" i="118"/>
  <c r="G24" i="118"/>
  <c r="F24" i="118"/>
  <c r="E24" i="118"/>
  <c r="D24" i="118"/>
  <c r="C24" i="118"/>
  <c r="AA24" i="119"/>
  <c r="Y24" i="119"/>
  <c r="X24" i="119"/>
  <c r="Z24" i="119" s="1"/>
  <c r="W24" i="119"/>
  <c r="V24" i="119"/>
  <c r="U24" i="119"/>
  <c r="T24" i="119"/>
  <c r="S24" i="119"/>
  <c r="R24" i="119"/>
  <c r="Q24" i="119"/>
  <c r="P24" i="119"/>
  <c r="O24" i="119"/>
  <c r="N24" i="119"/>
  <c r="M24" i="119"/>
  <c r="L24" i="119"/>
  <c r="K24" i="119"/>
  <c r="J24" i="119"/>
  <c r="I24" i="119"/>
  <c r="H24" i="119"/>
  <c r="G24" i="119"/>
  <c r="F24" i="119"/>
  <c r="E24" i="119"/>
  <c r="D24" i="119"/>
  <c r="C24" i="119"/>
  <c r="AA24" i="120"/>
  <c r="Y24" i="120"/>
  <c r="X24" i="120"/>
  <c r="Z24" i="120" s="1"/>
  <c r="W24" i="120"/>
  <c r="V24" i="120"/>
  <c r="U24" i="120"/>
  <c r="T24" i="120"/>
  <c r="S24" i="120"/>
  <c r="R24" i="120"/>
  <c r="Q24" i="120"/>
  <c r="P24" i="120"/>
  <c r="O24" i="120"/>
  <c r="N24" i="120"/>
  <c r="M24" i="120"/>
  <c r="L24" i="120"/>
  <c r="K24" i="120"/>
  <c r="J24" i="120"/>
  <c r="I24" i="120"/>
  <c r="H24" i="120"/>
  <c r="G24" i="120"/>
  <c r="F24" i="120"/>
  <c r="E24" i="120"/>
  <c r="D24" i="120"/>
  <c r="C24" i="120"/>
  <c r="AA24" i="121"/>
  <c r="Y24" i="121"/>
  <c r="X24" i="121"/>
  <c r="W24" i="121"/>
  <c r="V24" i="121"/>
  <c r="U24" i="121"/>
  <c r="T24" i="121"/>
  <c r="S24" i="121"/>
  <c r="R24" i="121"/>
  <c r="Q24" i="121"/>
  <c r="P24" i="121"/>
  <c r="O24" i="121"/>
  <c r="N24" i="121"/>
  <c r="M24" i="121"/>
  <c r="L24" i="121"/>
  <c r="K24" i="121"/>
  <c r="J24" i="121"/>
  <c r="I24" i="121"/>
  <c r="H24" i="121"/>
  <c r="G24" i="121"/>
  <c r="F24" i="121"/>
  <c r="E24" i="121"/>
  <c r="D24" i="121"/>
  <c r="C24" i="121"/>
  <c r="AA24" i="122"/>
  <c r="Y24" i="122"/>
  <c r="X24" i="122"/>
  <c r="Z24" i="122" s="1"/>
  <c r="W24" i="122"/>
  <c r="V24" i="122"/>
  <c r="U24" i="122"/>
  <c r="T24" i="122"/>
  <c r="S24" i="122"/>
  <c r="R24" i="122"/>
  <c r="Q24" i="122"/>
  <c r="P24" i="122"/>
  <c r="O24" i="122"/>
  <c r="N24" i="122"/>
  <c r="M24" i="122"/>
  <c r="L24" i="122"/>
  <c r="K24" i="122"/>
  <c r="J24" i="122"/>
  <c r="I24" i="122"/>
  <c r="H24" i="122"/>
  <c r="G24" i="122"/>
  <c r="F24" i="122"/>
  <c r="E24" i="122"/>
  <c r="D24" i="122"/>
  <c r="C24" i="122"/>
  <c r="AA24" i="123"/>
  <c r="Y24" i="123"/>
  <c r="X24" i="123"/>
  <c r="Z24" i="123" s="1"/>
  <c r="W24" i="123"/>
  <c r="V24" i="123"/>
  <c r="U24" i="123"/>
  <c r="T24" i="123"/>
  <c r="S24" i="123"/>
  <c r="R24" i="123"/>
  <c r="Q24" i="123"/>
  <c r="P24" i="123"/>
  <c r="O24" i="123"/>
  <c r="N24" i="123"/>
  <c r="M24" i="123"/>
  <c r="L24" i="123"/>
  <c r="K24" i="123"/>
  <c r="J24" i="123"/>
  <c r="I24" i="123"/>
  <c r="H24" i="123"/>
  <c r="G24" i="123"/>
  <c r="F24" i="123"/>
  <c r="E24" i="123"/>
  <c r="D24" i="123"/>
  <c r="C24" i="123"/>
  <c r="AA24" i="124"/>
  <c r="Y24" i="124"/>
  <c r="X24" i="124"/>
  <c r="Z24" i="124" s="1"/>
  <c r="W24" i="124"/>
  <c r="V24" i="124"/>
  <c r="U24" i="124"/>
  <c r="T24" i="124"/>
  <c r="S24" i="124"/>
  <c r="R24" i="124"/>
  <c r="Q24" i="124"/>
  <c r="P24" i="124"/>
  <c r="O24" i="124"/>
  <c r="N24" i="124"/>
  <c r="M24" i="124"/>
  <c r="L24" i="124"/>
  <c r="K24" i="124"/>
  <c r="J24" i="124"/>
  <c r="I24" i="124"/>
  <c r="H24" i="124"/>
  <c r="G24" i="124"/>
  <c r="F24" i="124"/>
  <c r="E24" i="124"/>
  <c r="D24" i="124"/>
  <c r="C24" i="124"/>
  <c r="AA24" i="125"/>
  <c r="Y24" i="125"/>
  <c r="X24" i="125"/>
  <c r="W24" i="125"/>
  <c r="V24" i="125"/>
  <c r="U24" i="125"/>
  <c r="T24" i="125"/>
  <c r="S24" i="125"/>
  <c r="R24" i="125"/>
  <c r="Q24" i="125"/>
  <c r="P24" i="125"/>
  <c r="O24" i="125"/>
  <c r="N24" i="125"/>
  <c r="M24" i="125"/>
  <c r="L24" i="125"/>
  <c r="K24" i="125"/>
  <c r="J24" i="125"/>
  <c r="I24" i="125"/>
  <c r="H24" i="125"/>
  <c r="G24" i="125"/>
  <c r="F24" i="125"/>
  <c r="E24" i="125"/>
  <c r="D24" i="125"/>
  <c r="C24" i="125"/>
  <c r="AA24" i="126"/>
  <c r="Y24" i="126"/>
  <c r="X24" i="126"/>
  <c r="Z24" i="126" s="1"/>
  <c r="W24" i="126"/>
  <c r="V24" i="126"/>
  <c r="U24" i="126"/>
  <c r="T24" i="126"/>
  <c r="S24" i="126"/>
  <c r="R24" i="126"/>
  <c r="Q24" i="126"/>
  <c r="P24" i="126"/>
  <c r="O24" i="126"/>
  <c r="N24" i="126"/>
  <c r="M24" i="126"/>
  <c r="L24" i="126"/>
  <c r="K24" i="126"/>
  <c r="J24" i="126"/>
  <c r="I24" i="126"/>
  <c r="H24" i="126"/>
  <c r="G24" i="126"/>
  <c r="F24" i="126"/>
  <c r="E24" i="126"/>
  <c r="D24" i="126"/>
  <c r="C24" i="126"/>
  <c r="AA24" i="127"/>
  <c r="Y24" i="127"/>
  <c r="X24" i="127"/>
  <c r="W24" i="127"/>
  <c r="V24" i="127"/>
  <c r="U24" i="127"/>
  <c r="T24" i="127"/>
  <c r="S24" i="127"/>
  <c r="R24" i="127"/>
  <c r="Q24" i="127"/>
  <c r="P24" i="127"/>
  <c r="O24" i="127"/>
  <c r="N24" i="127"/>
  <c r="M24" i="127"/>
  <c r="L24" i="127"/>
  <c r="K24" i="127"/>
  <c r="J24" i="127"/>
  <c r="I24" i="127"/>
  <c r="H24" i="127"/>
  <c r="G24" i="127"/>
  <c r="F24" i="127"/>
  <c r="E24" i="127"/>
  <c r="D24" i="127"/>
  <c r="C24" i="127"/>
  <c r="AA24" i="128"/>
  <c r="Y24" i="128"/>
  <c r="X24" i="128"/>
  <c r="Z24" i="128" s="1"/>
  <c r="W24" i="128"/>
  <c r="V24" i="128"/>
  <c r="U24" i="128"/>
  <c r="T24" i="128"/>
  <c r="S24" i="128"/>
  <c r="R24" i="128"/>
  <c r="Q24" i="128"/>
  <c r="P24" i="128"/>
  <c r="O24" i="128"/>
  <c r="N24" i="128"/>
  <c r="M24" i="128"/>
  <c r="L24" i="128"/>
  <c r="K24" i="128"/>
  <c r="J24" i="128"/>
  <c r="I24" i="128"/>
  <c r="H24" i="128"/>
  <c r="G24" i="128"/>
  <c r="F24" i="128"/>
  <c r="E24" i="128"/>
  <c r="D24" i="128"/>
  <c r="C24" i="128"/>
  <c r="AA24" i="129"/>
  <c r="Y24" i="129"/>
  <c r="X24" i="129"/>
  <c r="W24" i="129"/>
  <c r="V24" i="129"/>
  <c r="U24" i="129"/>
  <c r="T24" i="129"/>
  <c r="S24" i="129"/>
  <c r="R24" i="129"/>
  <c r="Q24" i="129"/>
  <c r="P24" i="129"/>
  <c r="O24" i="129"/>
  <c r="N24" i="129"/>
  <c r="M24" i="129"/>
  <c r="L24" i="129"/>
  <c r="K24" i="129"/>
  <c r="J24" i="129"/>
  <c r="I24" i="129"/>
  <c r="H24" i="129"/>
  <c r="G24" i="129"/>
  <c r="F24" i="129"/>
  <c r="E24" i="129"/>
  <c r="D24" i="129"/>
  <c r="C24" i="129"/>
  <c r="AA24" i="130"/>
  <c r="Y24" i="130"/>
  <c r="X24" i="130"/>
  <c r="Z24" i="130" s="1"/>
  <c r="W24" i="130"/>
  <c r="V24" i="130"/>
  <c r="U24" i="130"/>
  <c r="T24" i="130"/>
  <c r="S24" i="130"/>
  <c r="R24" i="130"/>
  <c r="Q24" i="130"/>
  <c r="P24" i="130"/>
  <c r="O24" i="130"/>
  <c r="N24" i="130"/>
  <c r="M24" i="130"/>
  <c r="L24" i="130"/>
  <c r="K24" i="130"/>
  <c r="J24" i="130"/>
  <c r="I24" i="130"/>
  <c r="H24" i="130"/>
  <c r="G24" i="130"/>
  <c r="F24" i="130"/>
  <c r="E24" i="130"/>
  <c r="D24" i="130"/>
  <c r="C24" i="130"/>
  <c r="AA24" i="131"/>
  <c r="Y24" i="131"/>
  <c r="X24" i="131"/>
  <c r="W24" i="131"/>
  <c r="V24" i="131"/>
  <c r="U24" i="131"/>
  <c r="T24" i="131"/>
  <c r="S24" i="131"/>
  <c r="R24" i="131"/>
  <c r="Q24" i="131"/>
  <c r="P24" i="131"/>
  <c r="O24" i="131"/>
  <c r="N24" i="131"/>
  <c r="M24" i="131"/>
  <c r="L24" i="131"/>
  <c r="K24" i="131"/>
  <c r="J24" i="131"/>
  <c r="I24" i="131"/>
  <c r="H24" i="131"/>
  <c r="G24" i="131"/>
  <c r="F24" i="131"/>
  <c r="E24" i="131"/>
  <c r="D24" i="131"/>
  <c r="C24" i="131"/>
  <c r="AA24" i="132"/>
  <c r="Y24" i="132"/>
  <c r="X24" i="132"/>
  <c r="Z24" i="132" s="1"/>
  <c r="W24" i="132"/>
  <c r="V24" i="132"/>
  <c r="U24" i="132"/>
  <c r="T24" i="132"/>
  <c r="S24" i="132"/>
  <c r="R24" i="132"/>
  <c r="Q24" i="132"/>
  <c r="P24" i="132"/>
  <c r="O24" i="132"/>
  <c r="N24" i="132"/>
  <c r="M24" i="132"/>
  <c r="L24" i="132"/>
  <c r="K24" i="132"/>
  <c r="J24" i="132"/>
  <c r="I24" i="132"/>
  <c r="H24" i="132"/>
  <c r="G24" i="132"/>
  <c r="F24" i="132"/>
  <c r="E24" i="132"/>
  <c r="D24" i="132"/>
  <c r="C24" i="132"/>
  <c r="AA24" i="133"/>
  <c r="Y24" i="133"/>
  <c r="X24" i="133"/>
  <c r="W24" i="133"/>
  <c r="V24" i="133"/>
  <c r="U24" i="133"/>
  <c r="T24" i="133"/>
  <c r="S24" i="133"/>
  <c r="R24" i="133"/>
  <c r="Q24" i="133"/>
  <c r="P24" i="133"/>
  <c r="O24" i="133"/>
  <c r="N24" i="133"/>
  <c r="M24" i="133"/>
  <c r="L24" i="133"/>
  <c r="K24" i="133"/>
  <c r="J24" i="133"/>
  <c r="I24" i="133"/>
  <c r="H24" i="133"/>
  <c r="G24" i="133"/>
  <c r="F24" i="133"/>
  <c r="E24" i="133"/>
  <c r="D24" i="133"/>
  <c r="C24" i="133"/>
  <c r="AA24" i="134"/>
  <c r="Y24" i="134"/>
  <c r="X24" i="134"/>
  <c r="Z24" i="134" s="1"/>
  <c r="W24" i="134"/>
  <c r="V24" i="134"/>
  <c r="U24" i="134"/>
  <c r="T24" i="134"/>
  <c r="S24" i="134"/>
  <c r="R24" i="134"/>
  <c r="Q24" i="134"/>
  <c r="P24" i="134"/>
  <c r="O24" i="134"/>
  <c r="N24" i="134"/>
  <c r="M24" i="134"/>
  <c r="L24" i="134"/>
  <c r="K24" i="134"/>
  <c r="J24" i="134"/>
  <c r="I24" i="134"/>
  <c r="H24" i="134"/>
  <c r="G24" i="134"/>
  <c r="F24" i="134"/>
  <c r="E24" i="134"/>
  <c r="D24" i="134"/>
  <c r="C24" i="134"/>
  <c r="AA24" i="135"/>
  <c r="Y24" i="135"/>
  <c r="X24" i="135"/>
  <c r="W24" i="135"/>
  <c r="V24" i="135"/>
  <c r="U24" i="135"/>
  <c r="T24" i="135"/>
  <c r="S24" i="135"/>
  <c r="R24" i="135"/>
  <c r="Q24" i="135"/>
  <c r="P24" i="135"/>
  <c r="O24" i="135"/>
  <c r="N24" i="135"/>
  <c r="M24" i="135"/>
  <c r="L24" i="135"/>
  <c r="K24" i="135"/>
  <c r="J24" i="135"/>
  <c r="I24" i="135"/>
  <c r="H24" i="135"/>
  <c r="G24" i="135"/>
  <c r="F24" i="135"/>
  <c r="E24" i="135"/>
  <c r="D24" i="135"/>
  <c r="C24" i="135"/>
  <c r="AA24" i="136"/>
  <c r="Y24" i="136"/>
  <c r="X24" i="136"/>
  <c r="Z24" i="136" s="1"/>
  <c r="W24" i="136"/>
  <c r="V24" i="136"/>
  <c r="U24" i="136"/>
  <c r="T24" i="136"/>
  <c r="S24" i="136"/>
  <c r="R24" i="136"/>
  <c r="Q24" i="136"/>
  <c r="P24" i="136"/>
  <c r="O24" i="136"/>
  <c r="N24" i="136"/>
  <c r="M24" i="136"/>
  <c r="L24" i="136"/>
  <c r="K24" i="136"/>
  <c r="J24" i="136"/>
  <c r="I24" i="136"/>
  <c r="H24" i="136"/>
  <c r="G24" i="136"/>
  <c r="F24" i="136"/>
  <c r="E24" i="136"/>
  <c r="D24" i="136"/>
  <c r="C24" i="136"/>
  <c r="AA24" i="137"/>
  <c r="Y24" i="137"/>
  <c r="X24" i="137"/>
  <c r="W24" i="137"/>
  <c r="V24" i="137"/>
  <c r="U24" i="137"/>
  <c r="T24" i="137"/>
  <c r="S24" i="137"/>
  <c r="R24" i="137"/>
  <c r="Q24" i="137"/>
  <c r="P24" i="137"/>
  <c r="O24" i="137"/>
  <c r="N24" i="137"/>
  <c r="M24" i="137"/>
  <c r="L24" i="137"/>
  <c r="K24" i="137"/>
  <c r="J24" i="137"/>
  <c r="I24" i="137"/>
  <c r="H24" i="137"/>
  <c r="G24" i="137"/>
  <c r="F24" i="137"/>
  <c r="E24" i="137"/>
  <c r="D24" i="137"/>
  <c r="C24" i="137"/>
  <c r="AA24" i="138"/>
  <c r="Y24" i="138"/>
  <c r="X24" i="138"/>
  <c r="Z24" i="138" s="1"/>
  <c r="W24" i="138"/>
  <c r="V24" i="138"/>
  <c r="U24" i="138"/>
  <c r="T24" i="138"/>
  <c r="S24" i="138"/>
  <c r="R24" i="138"/>
  <c r="Q24" i="138"/>
  <c r="P24" i="138"/>
  <c r="O24" i="138"/>
  <c r="N24" i="138"/>
  <c r="M24" i="138"/>
  <c r="L24" i="138"/>
  <c r="K24" i="138"/>
  <c r="J24" i="138"/>
  <c r="I24" i="138"/>
  <c r="H24" i="138"/>
  <c r="G24" i="138"/>
  <c r="F24" i="138"/>
  <c r="E24" i="138"/>
  <c r="D24" i="138"/>
  <c r="C24" i="138"/>
  <c r="AA24" i="139"/>
  <c r="Y24" i="139"/>
  <c r="X24" i="139"/>
  <c r="W24" i="139"/>
  <c r="V24" i="139"/>
  <c r="U24" i="139"/>
  <c r="T24" i="139"/>
  <c r="S24" i="139"/>
  <c r="R24" i="139"/>
  <c r="Q24" i="139"/>
  <c r="P24" i="139"/>
  <c r="O24" i="139"/>
  <c r="N24" i="139"/>
  <c r="M24" i="139"/>
  <c r="L24" i="139"/>
  <c r="K24" i="139"/>
  <c r="J24" i="139"/>
  <c r="I24" i="139"/>
  <c r="H24" i="139"/>
  <c r="G24" i="139"/>
  <c r="F24" i="139"/>
  <c r="E24" i="139"/>
  <c r="D24" i="139"/>
  <c r="C24" i="139"/>
  <c r="AA24" i="140"/>
  <c r="Y24" i="140"/>
  <c r="X24" i="140"/>
  <c r="Z24" i="140" s="1"/>
  <c r="W24" i="140"/>
  <c r="V24" i="140"/>
  <c r="U24" i="140"/>
  <c r="T24" i="140"/>
  <c r="S24" i="140"/>
  <c r="R24" i="140"/>
  <c r="Q24" i="140"/>
  <c r="P24" i="140"/>
  <c r="O24" i="140"/>
  <c r="N24" i="140"/>
  <c r="M24" i="140"/>
  <c r="L24" i="140"/>
  <c r="K24" i="140"/>
  <c r="J24" i="140"/>
  <c r="I24" i="140"/>
  <c r="H24" i="140"/>
  <c r="G24" i="140"/>
  <c r="F24" i="140"/>
  <c r="E24" i="140"/>
  <c r="D24" i="140"/>
  <c r="C24" i="140"/>
  <c r="AA24" i="141"/>
  <c r="Y24" i="141"/>
  <c r="X24" i="141"/>
  <c r="W24" i="141"/>
  <c r="V24" i="141"/>
  <c r="U24" i="141"/>
  <c r="T24" i="141"/>
  <c r="S24" i="141"/>
  <c r="R24" i="141"/>
  <c r="Q24" i="141"/>
  <c r="P24" i="141"/>
  <c r="O24" i="141"/>
  <c r="N24" i="141"/>
  <c r="M24" i="141"/>
  <c r="L24" i="141"/>
  <c r="K24" i="141"/>
  <c r="J24" i="141"/>
  <c r="I24" i="141"/>
  <c r="H24" i="141"/>
  <c r="G24" i="141"/>
  <c r="F24" i="141"/>
  <c r="E24" i="141"/>
  <c r="D24" i="141"/>
  <c r="C24" i="141"/>
  <c r="AA24" i="142"/>
  <c r="Y24" i="142"/>
  <c r="X24" i="142"/>
  <c r="Z24" i="142" s="1"/>
  <c r="W24" i="142"/>
  <c r="V24" i="142"/>
  <c r="U24" i="142"/>
  <c r="T24" i="142"/>
  <c r="S24" i="142"/>
  <c r="R24" i="142"/>
  <c r="Q24" i="142"/>
  <c r="P24" i="142"/>
  <c r="O24" i="142"/>
  <c r="N24" i="142"/>
  <c r="M24" i="142"/>
  <c r="L24" i="142"/>
  <c r="K24" i="142"/>
  <c r="J24" i="142"/>
  <c r="I24" i="142"/>
  <c r="H24" i="142"/>
  <c r="G24" i="142"/>
  <c r="F24" i="142"/>
  <c r="E24" i="142"/>
  <c r="D24" i="142"/>
  <c r="C24" i="142"/>
  <c r="AA24" i="143"/>
  <c r="Y24" i="143"/>
  <c r="X24" i="143"/>
  <c r="W24" i="143"/>
  <c r="V24" i="143"/>
  <c r="U24" i="143"/>
  <c r="T24" i="143"/>
  <c r="S24" i="143"/>
  <c r="R24" i="143"/>
  <c r="Q24" i="143"/>
  <c r="P24" i="143"/>
  <c r="O24" i="143"/>
  <c r="N24" i="143"/>
  <c r="M24" i="143"/>
  <c r="L24" i="143"/>
  <c r="K24" i="143"/>
  <c r="J24" i="143"/>
  <c r="I24" i="143"/>
  <c r="H24" i="143"/>
  <c r="G24" i="143"/>
  <c r="F24" i="143"/>
  <c r="E24" i="143"/>
  <c r="D24" i="143"/>
  <c r="C24" i="143"/>
  <c r="AA24" i="144"/>
  <c r="Y24" i="144"/>
  <c r="X24" i="144"/>
  <c r="W24" i="144"/>
  <c r="V24" i="144"/>
  <c r="U24" i="144"/>
  <c r="T24" i="144"/>
  <c r="S24" i="144"/>
  <c r="R24" i="144"/>
  <c r="Q24" i="144"/>
  <c r="P24" i="144"/>
  <c r="O24" i="144"/>
  <c r="N24" i="144"/>
  <c r="M24" i="144"/>
  <c r="L24" i="144"/>
  <c r="K24" i="144"/>
  <c r="J24" i="144"/>
  <c r="I24" i="144"/>
  <c r="H24" i="144"/>
  <c r="G24" i="144"/>
  <c r="F24" i="144"/>
  <c r="E24" i="144"/>
  <c r="D24" i="144"/>
  <c r="C24" i="144"/>
  <c r="AA24" i="145"/>
  <c r="Y24" i="145"/>
  <c r="X24" i="145"/>
  <c r="W24" i="145"/>
  <c r="V24" i="145"/>
  <c r="U24" i="145"/>
  <c r="T24" i="145"/>
  <c r="S24" i="145"/>
  <c r="R24" i="145"/>
  <c r="Q24" i="145"/>
  <c r="P24" i="145"/>
  <c r="O24" i="145"/>
  <c r="N24" i="145"/>
  <c r="M24" i="145"/>
  <c r="L24" i="145"/>
  <c r="K24" i="145"/>
  <c r="J24" i="145"/>
  <c r="I24" i="145"/>
  <c r="H24" i="145"/>
  <c r="G24" i="145"/>
  <c r="F24" i="145"/>
  <c r="E24" i="145"/>
  <c r="D24" i="145"/>
  <c r="C24" i="145"/>
  <c r="AA24" i="146"/>
  <c r="Y24" i="146"/>
  <c r="X24" i="146"/>
  <c r="Z24" i="146" s="1"/>
  <c r="W24" i="146"/>
  <c r="V24" i="146"/>
  <c r="U24" i="146"/>
  <c r="T24" i="146"/>
  <c r="S24" i="146"/>
  <c r="R24" i="146"/>
  <c r="Q24" i="146"/>
  <c r="P24" i="146"/>
  <c r="O24" i="146"/>
  <c r="N24" i="146"/>
  <c r="M24" i="146"/>
  <c r="L24" i="146"/>
  <c r="K24" i="146"/>
  <c r="J24" i="146"/>
  <c r="I24" i="146"/>
  <c r="H24" i="146"/>
  <c r="G24" i="146"/>
  <c r="F24" i="146"/>
  <c r="E24" i="146"/>
  <c r="D24" i="146"/>
  <c r="C24" i="146"/>
  <c r="AA24" i="147"/>
  <c r="Y24" i="147"/>
  <c r="X24" i="147"/>
  <c r="W24" i="147"/>
  <c r="V24" i="147"/>
  <c r="U24" i="147"/>
  <c r="T24" i="147"/>
  <c r="S24" i="147"/>
  <c r="R24" i="147"/>
  <c r="Q24" i="147"/>
  <c r="P24" i="147"/>
  <c r="O24" i="147"/>
  <c r="N24" i="147"/>
  <c r="M24" i="147"/>
  <c r="L24" i="147"/>
  <c r="K24" i="147"/>
  <c r="J24" i="147"/>
  <c r="I24" i="147"/>
  <c r="H24" i="147"/>
  <c r="G24" i="147"/>
  <c r="F24" i="147"/>
  <c r="E24" i="147"/>
  <c r="D24" i="147"/>
  <c r="C24" i="147"/>
  <c r="AA24" i="148"/>
  <c r="Y24" i="148"/>
  <c r="X24" i="148"/>
  <c r="Z24" i="148" s="1"/>
  <c r="W24" i="148"/>
  <c r="V24" i="148"/>
  <c r="U24" i="148"/>
  <c r="T24" i="148"/>
  <c r="S24" i="148"/>
  <c r="R24" i="148"/>
  <c r="Q24" i="148"/>
  <c r="P24" i="148"/>
  <c r="O24" i="148"/>
  <c r="N24" i="148"/>
  <c r="M24" i="148"/>
  <c r="L24" i="148"/>
  <c r="K24" i="148"/>
  <c r="J24" i="148"/>
  <c r="I24" i="148"/>
  <c r="H24" i="148"/>
  <c r="G24" i="148"/>
  <c r="F24" i="148"/>
  <c r="E24" i="148"/>
  <c r="D24" i="148"/>
  <c r="C24" i="148"/>
  <c r="AA24" i="149"/>
  <c r="Y24" i="149"/>
  <c r="X24" i="149"/>
  <c r="W24" i="149"/>
  <c r="V24" i="149"/>
  <c r="U24" i="149"/>
  <c r="T24" i="149"/>
  <c r="S24" i="149"/>
  <c r="R24" i="149"/>
  <c r="Q24" i="149"/>
  <c r="P24" i="149"/>
  <c r="O24" i="149"/>
  <c r="N24" i="149"/>
  <c r="M24" i="149"/>
  <c r="L24" i="149"/>
  <c r="K24" i="149"/>
  <c r="J24" i="149"/>
  <c r="I24" i="149"/>
  <c r="H24" i="149"/>
  <c r="G24" i="149"/>
  <c r="F24" i="149"/>
  <c r="E24" i="149"/>
  <c r="D24" i="149"/>
  <c r="C24" i="149"/>
  <c r="AA24" i="150"/>
  <c r="Y24" i="150"/>
  <c r="X24" i="150"/>
  <c r="Z24" i="150" s="1"/>
  <c r="W24" i="150"/>
  <c r="V24" i="150"/>
  <c r="U24" i="150"/>
  <c r="T24" i="150"/>
  <c r="S24" i="150"/>
  <c r="R24" i="150"/>
  <c r="Q24" i="150"/>
  <c r="P24" i="150"/>
  <c r="O24" i="150"/>
  <c r="N24" i="150"/>
  <c r="M24" i="150"/>
  <c r="L24" i="150"/>
  <c r="K24" i="150"/>
  <c r="J24" i="150"/>
  <c r="I24" i="150"/>
  <c r="H24" i="150"/>
  <c r="G24" i="150"/>
  <c r="F24" i="150"/>
  <c r="E24" i="150"/>
  <c r="D24" i="150"/>
  <c r="C24" i="150"/>
  <c r="AA24" i="151"/>
  <c r="Y24" i="151"/>
  <c r="X24" i="151"/>
  <c r="W24" i="151"/>
  <c r="V24" i="151"/>
  <c r="U24" i="151"/>
  <c r="T24" i="151"/>
  <c r="S24" i="151"/>
  <c r="R24" i="151"/>
  <c r="Q24" i="151"/>
  <c r="P24" i="151"/>
  <c r="O24" i="151"/>
  <c r="N24" i="151"/>
  <c r="M24" i="151"/>
  <c r="L24" i="151"/>
  <c r="K24" i="151"/>
  <c r="J24" i="151"/>
  <c r="I24" i="151"/>
  <c r="H24" i="151"/>
  <c r="G24" i="151"/>
  <c r="F24" i="151"/>
  <c r="E24" i="151"/>
  <c r="D24" i="151"/>
  <c r="C24" i="151"/>
  <c r="AA24" i="152"/>
  <c r="Y24" i="152"/>
  <c r="X24" i="152"/>
  <c r="Z24" i="152" s="1"/>
  <c r="W24" i="152"/>
  <c r="V24" i="152"/>
  <c r="U24" i="152"/>
  <c r="T24" i="152"/>
  <c r="S24" i="152"/>
  <c r="R24" i="152"/>
  <c r="Q24" i="152"/>
  <c r="P24" i="152"/>
  <c r="O24" i="152"/>
  <c r="N24" i="152"/>
  <c r="M24" i="152"/>
  <c r="L24" i="152"/>
  <c r="K24" i="152"/>
  <c r="J24" i="152"/>
  <c r="I24" i="152"/>
  <c r="H24" i="152"/>
  <c r="G24" i="152"/>
  <c r="F24" i="152"/>
  <c r="E24" i="152"/>
  <c r="D24" i="152"/>
  <c r="C24" i="152"/>
  <c r="AA24" i="153"/>
  <c r="Y24" i="153"/>
  <c r="X24" i="153"/>
  <c r="W24" i="153"/>
  <c r="V24" i="153"/>
  <c r="U24" i="153"/>
  <c r="T24" i="153"/>
  <c r="S24" i="153"/>
  <c r="R24" i="153"/>
  <c r="Q24" i="153"/>
  <c r="P24" i="153"/>
  <c r="O24" i="153"/>
  <c r="N24" i="153"/>
  <c r="M24" i="153"/>
  <c r="L24" i="153"/>
  <c r="K24" i="153"/>
  <c r="J24" i="153"/>
  <c r="I24" i="153"/>
  <c r="H24" i="153"/>
  <c r="G24" i="153"/>
  <c r="F24" i="153"/>
  <c r="E24" i="153"/>
  <c r="D24" i="153"/>
  <c r="C24" i="153"/>
  <c r="AA24" i="154"/>
  <c r="Y24" i="154"/>
  <c r="X24" i="154"/>
  <c r="Z24" i="154" s="1"/>
  <c r="W24" i="154"/>
  <c r="V24" i="154"/>
  <c r="U24" i="154"/>
  <c r="T24" i="154"/>
  <c r="S24" i="154"/>
  <c r="R24" i="154"/>
  <c r="Q24" i="154"/>
  <c r="P24" i="154"/>
  <c r="O24" i="154"/>
  <c r="N24" i="154"/>
  <c r="M24" i="154"/>
  <c r="L24" i="154"/>
  <c r="K24" i="154"/>
  <c r="J24" i="154"/>
  <c r="I24" i="154"/>
  <c r="H24" i="154"/>
  <c r="G24" i="154"/>
  <c r="F24" i="154"/>
  <c r="E24" i="154"/>
  <c r="D24" i="154"/>
  <c r="C24" i="154"/>
  <c r="AA24" i="155"/>
  <c r="Y24" i="155"/>
  <c r="X24" i="155"/>
  <c r="W24" i="155"/>
  <c r="V24" i="155"/>
  <c r="U24" i="155"/>
  <c r="T24" i="155"/>
  <c r="S24" i="155"/>
  <c r="R24" i="155"/>
  <c r="Q24" i="155"/>
  <c r="P24" i="155"/>
  <c r="O24" i="155"/>
  <c r="N24" i="155"/>
  <c r="M24" i="155"/>
  <c r="L24" i="155"/>
  <c r="K24" i="155"/>
  <c r="J24" i="155"/>
  <c r="I24" i="155"/>
  <c r="H24" i="155"/>
  <c r="G24" i="155"/>
  <c r="F24" i="155"/>
  <c r="E24" i="155"/>
  <c r="D24" i="155"/>
  <c r="C24" i="155"/>
  <c r="AA24" i="156"/>
  <c r="Y24" i="156"/>
  <c r="X24" i="156"/>
  <c r="Z24" i="156" s="1"/>
  <c r="W24" i="156"/>
  <c r="V24" i="156"/>
  <c r="U24" i="156"/>
  <c r="T24" i="156"/>
  <c r="S24" i="156"/>
  <c r="R24" i="156"/>
  <c r="Q24" i="156"/>
  <c r="P24" i="156"/>
  <c r="O24" i="156"/>
  <c r="N24" i="156"/>
  <c r="M24" i="156"/>
  <c r="L24" i="156"/>
  <c r="K24" i="156"/>
  <c r="J24" i="156"/>
  <c r="I24" i="156"/>
  <c r="H24" i="156"/>
  <c r="G24" i="156"/>
  <c r="F24" i="156"/>
  <c r="E24" i="156"/>
  <c r="D24" i="156"/>
  <c r="C24" i="156"/>
  <c r="AA24" i="157"/>
  <c r="Y24" i="157"/>
  <c r="X24" i="157"/>
  <c r="W24" i="157"/>
  <c r="V24" i="157"/>
  <c r="U24" i="157"/>
  <c r="T24" i="157"/>
  <c r="S24" i="157"/>
  <c r="R24" i="157"/>
  <c r="Q24" i="157"/>
  <c r="P24" i="157"/>
  <c r="O24" i="157"/>
  <c r="N24" i="157"/>
  <c r="M24" i="157"/>
  <c r="L24" i="157"/>
  <c r="K24" i="157"/>
  <c r="J24" i="157"/>
  <c r="I24" i="157"/>
  <c r="H24" i="157"/>
  <c r="G24" i="157"/>
  <c r="F24" i="157"/>
  <c r="E24" i="157"/>
  <c r="D24" i="157"/>
  <c r="C24" i="157"/>
  <c r="AA24" i="158"/>
  <c r="Y24" i="158"/>
  <c r="X24" i="158"/>
  <c r="Z24" i="158" s="1"/>
  <c r="W24" i="158"/>
  <c r="V24" i="158"/>
  <c r="U24" i="158"/>
  <c r="T24" i="158"/>
  <c r="S24" i="158"/>
  <c r="R24" i="158"/>
  <c r="Q24" i="158"/>
  <c r="P24" i="158"/>
  <c r="O24" i="158"/>
  <c r="N24" i="158"/>
  <c r="M24" i="158"/>
  <c r="L24" i="158"/>
  <c r="K24" i="158"/>
  <c r="J24" i="158"/>
  <c r="I24" i="158"/>
  <c r="H24" i="158"/>
  <c r="G24" i="158"/>
  <c r="F24" i="158"/>
  <c r="E24" i="158"/>
  <c r="D24" i="158"/>
  <c r="C24" i="158"/>
  <c r="AA24" i="159"/>
  <c r="Y24" i="159"/>
  <c r="X24" i="159"/>
  <c r="W24" i="159"/>
  <c r="V24" i="159"/>
  <c r="U24" i="159"/>
  <c r="T24" i="159"/>
  <c r="S24" i="159"/>
  <c r="R24" i="159"/>
  <c r="Q24" i="159"/>
  <c r="P24" i="159"/>
  <c r="O24" i="159"/>
  <c r="N24" i="159"/>
  <c r="M24" i="159"/>
  <c r="L24" i="159"/>
  <c r="K24" i="159"/>
  <c r="J24" i="159"/>
  <c r="I24" i="159"/>
  <c r="H24" i="159"/>
  <c r="G24" i="159"/>
  <c r="F24" i="159"/>
  <c r="E24" i="159"/>
  <c r="D24" i="159"/>
  <c r="C24" i="159"/>
  <c r="AA24" i="160"/>
  <c r="Y24" i="160"/>
  <c r="X24" i="160"/>
  <c r="Z24" i="160" s="1"/>
  <c r="W24" i="160"/>
  <c r="V24" i="160"/>
  <c r="U24" i="160"/>
  <c r="T24" i="160"/>
  <c r="S24" i="160"/>
  <c r="R24" i="160"/>
  <c r="Q24" i="160"/>
  <c r="P24" i="160"/>
  <c r="O24" i="160"/>
  <c r="N24" i="160"/>
  <c r="M24" i="160"/>
  <c r="L24" i="160"/>
  <c r="K24" i="160"/>
  <c r="J24" i="160"/>
  <c r="I24" i="160"/>
  <c r="H24" i="160"/>
  <c r="G24" i="160"/>
  <c r="F24" i="160"/>
  <c r="E24" i="160"/>
  <c r="D24" i="160"/>
  <c r="C24" i="160"/>
  <c r="AA24" i="161"/>
  <c r="Y24" i="161"/>
  <c r="X24" i="161"/>
  <c r="W24" i="161"/>
  <c r="V24" i="161"/>
  <c r="U24" i="161"/>
  <c r="T24" i="161"/>
  <c r="S24" i="161"/>
  <c r="R24" i="161"/>
  <c r="Q24" i="161"/>
  <c r="P24" i="161"/>
  <c r="O24" i="161"/>
  <c r="N24" i="161"/>
  <c r="M24" i="161"/>
  <c r="L24" i="161"/>
  <c r="K24" i="161"/>
  <c r="J24" i="161"/>
  <c r="I24" i="161"/>
  <c r="H24" i="161"/>
  <c r="G24" i="161"/>
  <c r="F24" i="161"/>
  <c r="E24" i="161"/>
  <c r="D24" i="161"/>
  <c r="C24" i="161"/>
  <c r="AA24" i="162"/>
  <c r="Y24" i="162"/>
  <c r="X24" i="162"/>
  <c r="Z24" i="162" s="1"/>
  <c r="W24" i="162"/>
  <c r="V24" i="162"/>
  <c r="U24" i="162"/>
  <c r="T24" i="162"/>
  <c r="S24" i="162"/>
  <c r="R24" i="162"/>
  <c r="Q24" i="162"/>
  <c r="P24" i="162"/>
  <c r="O24" i="162"/>
  <c r="N24" i="162"/>
  <c r="M24" i="162"/>
  <c r="L24" i="162"/>
  <c r="K24" i="162"/>
  <c r="J24" i="162"/>
  <c r="I24" i="162"/>
  <c r="H24" i="162"/>
  <c r="G24" i="162"/>
  <c r="F24" i="162"/>
  <c r="E24" i="162"/>
  <c r="D24" i="162"/>
  <c r="C24" i="162"/>
  <c r="AA24" i="163"/>
  <c r="Y24" i="163"/>
  <c r="X24" i="163"/>
  <c r="W24" i="163"/>
  <c r="V24" i="163"/>
  <c r="U24" i="163"/>
  <c r="T24" i="163"/>
  <c r="S24" i="163"/>
  <c r="R24" i="163"/>
  <c r="Q24" i="163"/>
  <c r="P24" i="163"/>
  <c r="O24" i="163"/>
  <c r="N24" i="163"/>
  <c r="M24" i="163"/>
  <c r="L24" i="163"/>
  <c r="K24" i="163"/>
  <c r="J24" i="163"/>
  <c r="I24" i="163"/>
  <c r="H24" i="163"/>
  <c r="G24" i="163"/>
  <c r="F24" i="163"/>
  <c r="E24" i="163"/>
  <c r="D24" i="163"/>
  <c r="C24" i="163"/>
  <c r="AA24" i="164"/>
  <c r="Y24" i="164"/>
  <c r="X24" i="164"/>
  <c r="Z24" i="164" s="1"/>
  <c r="W24" i="164"/>
  <c r="V24" i="164"/>
  <c r="U24" i="164"/>
  <c r="T24" i="164"/>
  <c r="S24" i="164"/>
  <c r="R24" i="164"/>
  <c r="Q24" i="164"/>
  <c r="P24" i="164"/>
  <c r="O24" i="164"/>
  <c r="N24" i="164"/>
  <c r="M24" i="164"/>
  <c r="L24" i="164"/>
  <c r="K24" i="164"/>
  <c r="J24" i="164"/>
  <c r="I24" i="164"/>
  <c r="H24" i="164"/>
  <c r="G24" i="164"/>
  <c r="F24" i="164"/>
  <c r="E24" i="164"/>
  <c r="D24" i="164"/>
  <c r="C24" i="164"/>
  <c r="AA24" i="165"/>
  <c r="Y24" i="165"/>
  <c r="X24" i="165"/>
  <c r="W24" i="165"/>
  <c r="V24" i="165"/>
  <c r="U24" i="165"/>
  <c r="T24" i="165"/>
  <c r="S24" i="165"/>
  <c r="R24" i="165"/>
  <c r="Q24" i="165"/>
  <c r="P24" i="165"/>
  <c r="O24" i="165"/>
  <c r="N24" i="165"/>
  <c r="M24" i="165"/>
  <c r="L24" i="165"/>
  <c r="K24" i="165"/>
  <c r="J24" i="165"/>
  <c r="I24" i="165"/>
  <c r="H24" i="165"/>
  <c r="G24" i="165"/>
  <c r="F24" i="165"/>
  <c r="E24" i="165"/>
  <c r="D24" i="165"/>
  <c r="C24" i="165"/>
  <c r="AA24" i="166"/>
  <c r="Y24" i="166"/>
  <c r="X24" i="166"/>
  <c r="W24" i="166"/>
  <c r="V24" i="166"/>
  <c r="U24" i="166"/>
  <c r="T24" i="166"/>
  <c r="S24" i="166"/>
  <c r="R24" i="166"/>
  <c r="Q24" i="166"/>
  <c r="P24" i="166"/>
  <c r="O24" i="166"/>
  <c r="N24" i="166"/>
  <c r="M24" i="166"/>
  <c r="L24" i="166"/>
  <c r="K24" i="166"/>
  <c r="J24" i="166"/>
  <c r="I24" i="166"/>
  <c r="H24" i="166"/>
  <c r="G24" i="166"/>
  <c r="F24" i="166"/>
  <c r="E24" i="166"/>
  <c r="D24" i="166"/>
  <c r="C24" i="166"/>
  <c r="AA24" i="167"/>
  <c r="Z24" i="167"/>
  <c r="Y24" i="167"/>
  <c r="X24" i="167"/>
  <c r="W24" i="167"/>
  <c r="V24" i="167"/>
  <c r="U24" i="167"/>
  <c r="T24" i="167"/>
  <c r="S24" i="167"/>
  <c r="R24" i="167"/>
  <c r="Q24" i="167"/>
  <c r="P24" i="167"/>
  <c r="O24" i="167"/>
  <c r="N24" i="167"/>
  <c r="M24" i="167"/>
  <c r="L24" i="167"/>
  <c r="K24" i="167"/>
  <c r="J24" i="167"/>
  <c r="I24" i="167"/>
  <c r="H24" i="167"/>
  <c r="G24" i="167"/>
  <c r="F24" i="167"/>
  <c r="E24" i="167"/>
  <c r="D24" i="167"/>
  <c r="C24" i="167"/>
  <c r="AA24" i="168"/>
  <c r="Y24" i="168"/>
  <c r="X24" i="168"/>
  <c r="Z24" i="168" s="1"/>
  <c r="W24" i="168"/>
  <c r="V24" i="168"/>
  <c r="U24" i="168"/>
  <c r="T24" i="168"/>
  <c r="S24" i="168"/>
  <c r="R24" i="168"/>
  <c r="Q24" i="168"/>
  <c r="P24" i="168"/>
  <c r="O24" i="168"/>
  <c r="N24" i="168"/>
  <c r="M24" i="168"/>
  <c r="L24" i="168"/>
  <c r="K24" i="168"/>
  <c r="J24" i="168"/>
  <c r="I24" i="168"/>
  <c r="H24" i="168"/>
  <c r="G24" i="168"/>
  <c r="F24" i="168"/>
  <c r="E24" i="168"/>
  <c r="D24" i="168"/>
  <c r="C24" i="168"/>
  <c r="AA24" i="169"/>
  <c r="Y24" i="169"/>
  <c r="X24" i="169"/>
  <c r="Z24" i="169" s="1"/>
  <c r="W24" i="169"/>
  <c r="V24" i="169"/>
  <c r="U24" i="169"/>
  <c r="T24" i="169"/>
  <c r="S24" i="169"/>
  <c r="R24" i="169"/>
  <c r="Q24" i="169"/>
  <c r="P24" i="169"/>
  <c r="O24" i="169"/>
  <c r="N24" i="169"/>
  <c r="M24" i="169"/>
  <c r="L24" i="169"/>
  <c r="K24" i="169"/>
  <c r="J24" i="169"/>
  <c r="I24" i="169"/>
  <c r="H24" i="169"/>
  <c r="G24" i="169"/>
  <c r="F24" i="169"/>
  <c r="E24" i="169"/>
  <c r="D24" i="169"/>
  <c r="C24" i="169"/>
  <c r="AA24" i="170"/>
  <c r="Y24" i="170"/>
  <c r="X24" i="170"/>
  <c r="W24" i="170"/>
  <c r="V24" i="170"/>
  <c r="U24" i="170"/>
  <c r="T24" i="170"/>
  <c r="S24" i="170"/>
  <c r="R24" i="170"/>
  <c r="Q24" i="170"/>
  <c r="P24" i="170"/>
  <c r="O24" i="170"/>
  <c r="N24" i="170"/>
  <c r="M24" i="170"/>
  <c r="L24" i="170"/>
  <c r="K24" i="170"/>
  <c r="J24" i="170"/>
  <c r="I24" i="170"/>
  <c r="H24" i="170"/>
  <c r="G24" i="170"/>
  <c r="F24" i="170"/>
  <c r="E24" i="170"/>
  <c r="D24" i="170"/>
  <c r="C24" i="170"/>
  <c r="AA24" i="171"/>
  <c r="Y24" i="171"/>
  <c r="X24" i="171"/>
  <c r="W24" i="171"/>
  <c r="V24" i="171"/>
  <c r="U24" i="171"/>
  <c r="T24" i="171"/>
  <c r="S24" i="171"/>
  <c r="R24" i="171"/>
  <c r="Q24" i="171"/>
  <c r="P24" i="171"/>
  <c r="O24" i="171"/>
  <c r="N24" i="171"/>
  <c r="M24" i="171"/>
  <c r="L24" i="171"/>
  <c r="K24" i="171"/>
  <c r="J24" i="171"/>
  <c r="I24" i="171"/>
  <c r="H24" i="171"/>
  <c r="G24" i="171"/>
  <c r="F24" i="171"/>
  <c r="E24" i="171"/>
  <c r="D24" i="171"/>
  <c r="C24" i="171"/>
  <c r="AA24" i="172"/>
  <c r="Y24" i="172"/>
  <c r="X24" i="172"/>
  <c r="W24" i="172"/>
  <c r="V24" i="172"/>
  <c r="U24" i="172"/>
  <c r="T24" i="172"/>
  <c r="S24" i="172"/>
  <c r="R24" i="172"/>
  <c r="Q24" i="172"/>
  <c r="P24" i="172"/>
  <c r="O24" i="172"/>
  <c r="N24" i="172"/>
  <c r="M24" i="172"/>
  <c r="L24" i="172"/>
  <c r="K24" i="172"/>
  <c r="J24" i="172"/>
  <c r="I24" i="172"/>
  <c r="H24" i="172"/>
  <c r="G24" i="172"/>
  <c r="F24" i="172"/>
  <c r="E24" i="172"/>
  <c r="D24" i="172"/>
  <c r="C24" i="172"/>
  <c r="AA24" i="173"/>
  <c r="Y24" i="173"/>
  <c r="X24" i="173"/>
  <c r="W24" i="173"/>
  <c r="V24" i="173"/>
  <c r="U24" i="173"/>
  <c r="T24" i="173"/>
  <c r="S24" i="173"/>
  <c r="R24" i="173"/>
  <c r="Q24" i="173"/>
  <c r="P24" i="173"/>
  <c r="O24" i="173"/>
  <c r="N24" i="173"/>
  <c r="M24" i="173"/>
  <c r="L24" i="173"/>
  <c r="K24" i="173"/>
  <c r="J24" i="173"/>
  <c r="I24" i="173"/>
  <c r="H24" i="173"/>
  <c r="G24" i="173"/>
  <c r="F24" i="173"/>
  <c r="E24" i="173"/>
  <c r="D24" i="173"/>
  <c r="C24" i="173"/>
  <c r="AA24" i="174"/>
  <c r="Y24" i="174"/>
  <c r="X24" i="174"/>
  <c r="W24" i="174"/>
  <c r="V24" i="174"/>
  <c r="U24" i="174"/>
  <c r="T24" i="174"/>
  <c r="S24" i="174"/>
  <c r="R24" i="174"/>
  <c r="Q24" i="174"/>
  <c r="P24" i="174"/>
  <c r="O24" i="174"/>
  <c r="N24" i="174"/>
  <c r="M24" i="174"/>
  <c r="L24" i="174"/>
  <c r="K24" i="174"/>
  <c r="J24" i="174"/>
  <c r="I24" i="174"/>
  <c r="H24" i="174"/>
  <c r="G24" i="174"/>
  <c r="F24" i="174"/>
  <c r="E24" i="174"/>
  <c r="D24" i="174"/>
  <c r="C24" i="174"/>
  <c r="AA24" i="175"/>
  <c r="Y24" i="175"/>
  <c r="X24" i="175"/>
  <c r="W24" i="175"/>
  <c r="V24" i="175"/>
  <c r="U24" i="175"/>
  <c r="T24" i="175"/>
  <c r="S24" i="175"/>
  <c r="R24" i="175"/>
  <c r="Q24" i="175"/>
  <c r="P24" i="175"/>
  <c r="O24" i="175"/>
  <c r="N24" i="175"/>
  <c r="M24" i="175"/>
  <c r="L24" i="175"/>
  <c r="K24" i="175"/>
  <c r="J24" i="175"/>
  <c r="I24" i="175"/>
  <c r="H24" i="175"/>
  <c r="G24" i="175"/>
  <c r="F24" i="175"/>
  <c r="E24" i="175"/>
  <c r="D24" i="175"/>
  <c r="C24" i="175"/>
  <c r="AA24" i="176"/>
  <c r="Y24" i="176"/>
  <c r="X24" i="176"/>
  <c r="W24" i="176"/>
  <c r="V24" i="176"/>
  <c r="U24" i="176"/>
  <c r="T24" i="176"/>
  <c r="S24" i="176"/>
  <c r="R24" i="176"/>
  <c r="Q24" i="176"/>
  <c r="P24" i="176"/>
  <c r="O24" i="176"/>
  <c r="N24" i="176"/>
  <c r="M24" i="176"/>
  <c r="L24" i="176"/>
  <c r="K24" i="176"/>
  <c r="J24" i="176"/>
  <c r="I24" i="176"/>
  <c r="H24" i="176"/>
  <c r="G24" i="176"/>
  <c r="F24" i="176"/>
  <c r="E24" i="176"/>
  <c r="D24" i="176"/>
  <c r="C24" i="176"/>
  <c r="AA24" i="177"/>
  <c r="Y24" i="177"/>
  <c r="X24" i="177"/>
  <c r="W24" i="177"/>
  <c r="V24" i="177"/>
  <c r="U24" i="177"/>
  <c r="T24" i="177"/>
  <c r="S24" i="177"/>
  <c r="R24" i="177"/>
  <c r="Q24" i="177"/>
  <c r="P24" i="177"/>
  <c r="O24" i="177"/>
  <c r="N24" i="177"/>
  <c r="M24" i="177"/>
  <c r="L24" i="177"/>
  <c r="K24" i="177"/>
  <c r="J24" i="177"/>
  <c r="I24" i="177"/>
  <c r="H24" i="177"/>
  <c r="G24" i="177"/>
  <c r="F24" i="177"/>
  <c r="E24" i="177"/>
  <c r="D24" i="177"/>
  <c r="C24" i="177"/>
  <c r="AA24" i="178"/>
  <c r="Y24" i="178"/>
  <c r="X24" i="178"/>
  <c r="Z24" i="178" s="1"/>
  <c r="W24" i="178"/>
  <c r="V24" i="178"/>
  <c r="U24" i="178"/>
  <c r="T24" i="178"/>
  <c r="S24" i="178"/>
  <c r="R24" i="178"/>
  <c r="Q24" i="178"/>
  <c r="P24" i="178"/>
  <c r="O24" i="178"/>
  <c r="N24" i="178"/>
  <c r="M24" i="178"/>
  <c r="L24" i="178"/>
  <c r="K24" i="178"/>
  <c r="J24" i="178"/>
  <c r="I24" i="178"/>
  <c r="H24" i="178"/>
  <c r="G24" i="178"/>
  <c r="F24" i="178"/>
  <c r="E24" i="178"/>
  <c r="D24" i="178"/>
  <c r="C24" i="178"/>
  <c r="AA24" i="179"/>
  <c r="Y24" i="179"/>
  <c r="X24" i="179"/>
  <c r="Z24" i="179" s="1"/>
  <c r="W24" i="179"/>
  <c r="V24" i="179"/>
  <c r="U24" i="179"/>
  <c r="T24" i="179"/>
  <c r="S24" i="179"/>
  <c r="R24" i="179"/>
  <c r="Q24" i="179"/>
  <c r="P24" i="179"/>
  <c r="O24" i="179"/>
  <c r="N24" i="179"/>
  <c r="M24" i="179"/>
  <c r="L24" i="179"/>
  <c r="K24" i="179"/>
  <c r="J24" i="179"/>
  <c r="I24" i="179"/>
  <c r="H24" i="179"/>
  <c r="G24" i="179"/>
  <c r="F24" i="179"/>
  <c r="E24" i="179"/>
  <c r="D24" i="179"/>
  <c r="C24" i="179"/>
  <c r="AA24" i="180"/>
  <c r="Y24" i="180"/>
  <c r="X24" i="180"/>
  <c r="Z24" i="180" s="1"/>
  <c r="W24" i="180"/>
  <c r="V24" i="180"/>
  <c r="U24" i="180"/>
  <c r="T24" i="180"/>
  <c r="S24" i="180"/>
  <c r="R24" i="180"/>
  <c r="Q24" i="180"/>
  <c r="P24" i="180"/>
  <c r="O24" i="180"/>
  <c r="N24" i="180"/>
  <c r="M24" i="180"/>
  <c r="L24" i="180"/>
  <c r="K24" i="180"/>
  <c r="J24" i="180"/>
  <c r="I24" i="180"/>
  <c r="H24" i="180"/>
  <c r="G24" i="180"/>
  <c r="F24" i="180"/>
  <c r="E24" i="180"/>
  <c r="D24" i="180"/>
  <c r="C24" i="180"/>
  <c r="AA24" i="181"/>
  <c r="Y24" i="181"/>
  <c r="X24" i="181"/>
  <c r="Z24" i="181" s="1"/>
  <c r="W24" i="181"/>
  <c r="V24" i="181"/>
  <c r="U24" i="181"/>
  <c r="T24" i="181"/>
  <c r="S24" i="181"/>
  <c r="R24" i="181"/>
  <c r="Q24" i="181"/>
  <c r="P24" i="181"/>
  <c r="O24" i="181"/>
  <c r="N24" i="181"/>
  <c r="M24" i="181"/>
  <c r="L24" i="181"/>
  <c r="K24" i="181"/>
  <c r="J24" i="181"/>
  <c r="I24" i="181"/>
  <c r="H24" i="181"/>
  <c r="G24" i="181"/>
  <c r="F24" i="181"/>
  <c r="E24" i="181"/>
  <c r="D24" i="181"/>
  <c r="C24" i="181"/>
  <c r="AA24" i="182"/>
  <c r="Y24" i="182"/>
  <c r="X24" i="182"/>
  <c r="Z24" i="182" s="1"/>
  <c r="W24" i="182"/>
  <c r="V24" i="182"/>
  <c r="U24" i="182"/>
  <c r="T24" i="182"/>
  <c r="S24" i="182"/>
  <c r="R24" i="182"/>
  <c r="Q24" i="182"/>
  <c r="P24" i="182"/>
  <c r="O24" i="182"/>
  <c r="N24" i="182"/>
  <c r="M24" i="182"/>
  <c r="L24" i="182"/>
  <c r="K24" i="182"/>
  <c r="J24" i="182"/>
  <c r="I24" i="182"/>
  <c r="H24" i="182"/>
  <c r="G24" i="182"/>
  <c r="F24" i="182"/>
  <c r="E24" i="182"/>
  <c r="D24" i="182"/>
  <c r="C24" i="182"/>
  <c r="AA24" i="183"/>
  <c r="Y24" i="183"/>
  <c r="X24" i="183"/>
  <c r="Z24" i="183" s="1"/>
  <c r="W24" i="183"/>
  <c r="V24" i="183"/>
  <c r="U24" i="183"/>
  <c r="T24" i="183"/>
  <c r="S24" i="183"/>
  <c r="R24" i="183"/>
  <c r="Q24" i="183"/>
  <c r="P24" i="183"/>
  <c r="O24" i="183"/>
  <c r="N24" i="183"/>
  <c r="M24" i="183"/>
  <c r="L24" i="183"/>
  <c r="K24" i="183"/>
  <c r="J24" i="183"/>
  <c r="I24" i="183"/>
  <c r="H24" i="183"/>
  <c r="G24" i="183"/>
  <c r="F24" i="183"/>
  <c r="E24" i="183"/>
  <c r="D24" i="183"/>
  <c r="C24" i="183"/>
  <c r="AA24" i="184"/>
  <c r="Y24" i="184"/>
  <c r="X24" i="184"/>
  <c r="Z24" i="184" s="1"/>
  <c r="W24" i="184"/>
  <c r="V24" i="184"/>
  <c r="U24" i="184"/>
  <c r="T24" i="184"/>
  <c r="S24" i="184"/>
  <c r="R24" i="184"/>
  <c r="Q24" i="184"/>
  <c r="P24" i="184"/>
  <c r="O24" i="184"/>
  <c r="N24" i="184"/>
  <c r="M24" i="184"/>
  <c r="L24" i="184"/>
  <c r="K24" i="184"/>
  <c r="J24" i="184"/>
  <c r="I24" i="184"/>
  <c r="H24" i="184"/>
  <c r="G24" i="184"/>
  <c r="F24" i="184"/>
  <c r="E24" i="184"/>
  <c r="D24" i="184"/>
  <c r="C24" i="184"/>
  <c r="AA24" i="185"/>
  <c r="Y24" i="185"/>
  <c r="X24" i="185"/>
  <c r="W24" i="185"/>
  <c r="V24" i="185"/>
  <c r="U24" i="185"/>
  <c r="T24" i="185"/>
  <c r="S24" i="185"/>
  <c r="R24" i="185"/>
  <c r="Q24" i="185"/>
  <c r="P24" i="185"/>
  <c r="O24" i="185"/>
  <c r="N24" i="185"/>
  <c r="M24" i="185"/>
  <c r="L24" i="185"/>
  <c r="K24" i="185"/>
  <c r="J24" i="185"/>
  <c r="I24" i="185"/>
  <c r="H24" i="185"/>
  <c r="G24" i="185"/>
  <c r="F24" i="185"/>
  <c r="E24" i="185"/>
  <c r="D24" i="185"/>
  <c r="C24" i="185"/>
  <c r="AA24" i="186"/>
  <c r="Y24" i="186"/>
  <c r="X24" i="186"/>
  <c r="Z24" i="186" s="1"/>
  <c r="W24" i="186"/>
  <c r="V24" i="186"/>
  <c r="U24" i="186"/>
  <c r="T24" i="186"/>
  <c r="S24" i="186"/>
  <c r="R24" i="186"/>
  <c r="Q24" i="186"/>
  <c r="P24" i="186"/>
  <c r="O24" i="186"/>
  <c r="N24" i="186"/>
  <c r="M24" i="186"/>
  <c r="L24" i="186"/>
  <c r="K24" i="186"/>
  <c r="J24" i="186"/>
  <c r="I24" i="186"/>
  <c r="H24" i="186"/>
  <c r="G24" i="186"/>
  <c r="F24" i="186"/>
  <c r="E24" i="186"/>
  <c r="D24" i="186"/>
  <c r="C24" i="186"/>
  <c r="AA24" i="187"/>
  <c r="Y24" i="187"/>
  <c r="X24" i="187"/>
  <c r="W24" i="187"/>
  <c r="V24" i="187"/>
  <c r="U24" i="187"/>
  <c r="T24" i="187"/>
  <c r="S24" i="187"/>
  <c r="R24" i="187"/>
  <c r="Q24" i="187"/>
  <c r="P24" i="187"/>
  <c r="O24" i="187"/>
  <c r="N24" i="187"/>
  <c r="M24" i="187"/>
  <c r="L24" i="187"/>
  <c r="K24" i="187"/>
  <c r="J24" i="187"/>
  <c r="I24" i="187"/>
  <c r="H24" i="187"/>
  <c r="G24" i="187"/>
  <c r="F24" i="187"/>
  <c r="E24" i="187"/>
  <c r="D24" i="187"/>
  <c r="C24" i="187"/>
  <c r="AA24" i="188"/>
  <c r="Y24" i="188"/>
  <c r="X24" i="188"/>
  <c r="Z24" i="188" s="1"/>
  <c r="W24" i="188"/>
  <c r="V24" i="188"/>
  <c r="U24" i="188"/>
  <c r="T24" i="188"/>
  <c r="S24" i="188"/>
  <c r="R24" i="188"/>
  <c r="Q24" i="188"/>
  <c r="P24" i="188"/>
  <c r="O24" i="188"/>
  <c r="N24" i="188"/>
  <c r="M24" i="188"/>
  <c r="L24" i="188"/>
  <c r="K24" i="188"/>
  <c r="J24" i="188"/>
  <c r="I24" i="188"/>
  <c r="H24" i="188"/>
  <c r="G24" i="188"/>
  <c r="F24" i="188"/>
  <c r="E24" i="188"/>
  <c r="D24" i="188"/>
  <c r="C24" i="188"/>
  <c r="AA24" i="189"/>
  <c r="Y24" i="189"/>
  <c r="X24" i="189"/>
  <c r="W24" i="189"/>
  <c r="V24" i="189"/>
  <c r="U24" i="189"/>
  <c r="T24" i="189"/>
  <c r="S24" i="189"/>
  <c r="R24" i="189"/>
  <c r="Q24" i="189"/>
  <c r="P24" i="189"/>
  <c r="O24" i="189"/>
  <c r="N24" i="189"/>
  <c r="M24" i="189"/>
  <c r="L24" i="189"/>
  <c r="K24" i="189"/>
  <c r="J24" i="189"/>
  <c r="I24" i="189"/>
  <c r="H24" i="189"/>
  <c r="G24" i="189"/>
  <c r="F24" i="189"/>
  <c r="E24" i="189"/>
  <c r="D24" i="189"/>
  <c r="C24" i="189"/>
  <c r="AA24" i="190"/>
  <c r="Y24" i="190"/>
  <c r="X24" i="190"/>
  <c r="Z24" i="190" s="1"/>
  <c r="W24" i="190"/>
  <c r="V24" i="190"/>
  <c r="U24" i="190"/>
  <c r="T24" i="190"/>
  <c r="S24" i="190"/>
  <c r="R24" i="190"/>
  <c r="Q24" i="190"/>
  <c r="P24" i="190"/>
  <c r="O24" i="190"/>
  <c r="N24" i="190"/>
  <c r="M24" i="190"/>
  <c r="L24" i="190"/>
  <c r="K24" i="190"/>
  <c r="J24" i="190"/>
  <c r="I24" i="190"/>
  <c r="H24" i="190"/>
  <c r="G24" i="190"/>
  <c r="F24" i="190"/>
  <c r="E24" i="190"/>
  <c r="D24" i="190"/>
  <c r="C24" i="190"/>
  <c r="AA24" i="191"/>
  <c r="Y24" i="191"/>
  <c r="X24" i="191"/>
  <c r="W24" i="191"/>
  <c r="V24" i="191"/>
  <c r="U24" i="191"/>
  <c r="T24" i="191"/>
  <c r="S24" i="191"/>
  <c r="R24" i="191"/>
  <c r="Q24" i="191"/>
  <c r="P24" i="191"/>
  <c r="O24" i="191"/>
  <c r="N24" i="191"/>
  <c r="M24" i="191"/>
  <c r="L24" i="191"/>
  <c r="K24" i="191"/>
  <c r="J24" i="191"/>
  <c r="I24" i="191"/>
  <c r="H24" i="191"/>
  <c r="G24" i="191"/>
  <c r="F24" i="191"/>
  <c r="E24" i="191"/>
  <c r="D24" i="191"/>
  <c r="C24" i="191"/>
  <c r="AA24" i="192"/>
  <c r="Y24" i="192"/>
  <c r="X24" i="192"/>
  <c r="Z24" i="192" s="1"/>
  <c r="W24" i="192"/>
  <c r="V24" i="192"/>
  <c r="U24" i="192"/>
  <c r="T24" i="192"/>
  <c r="S24" i="192"/>
  <c r="R24" i="192"/>
  <c r="Q24" i="192"/>
  <c r="P24" i="192"/>
  <c r="O24" i="192"/>
  <c r="N24" i="192"/>
  <c r="M24" i="192"/>
  <c r="L24" i="192"/>
  <c r="K24" i="192"/>
  <c r="J24" i="192"/>
  <c r="I24" i="192"/>
  <c r="H24" i="192"/>
  <c r="G24" i="192"/>
  <c r="F24" i="192"/>
  <c r="E24" i="192"/>
  <c r="D24" i="192"/>
  <c r="C24" i="192"/>
  <c r="AA24" i="193"/>
  <c r="Y24" i="193"/>
  <c r="X24" i="193"/>
  <c r="Z24" i="193" s="1"/>
  <c r="W24" i="193"/>
  <c r="V24" i="193"/>
  <c r="U24" i="193"/>
  <c r="T24" i="193"/>
  <c r="S24" i="193"/>
  <c r="R24" i="193"/>
  <c r="Q24" i="193"/>
  <c r="P24" i="193"/>
  <c r="O24" i="193"/>
  <c r="N24" i="193"/>
  <c r="M24" i="193"/>
  <c r="L24" i="193"/>
  <c r="K24" i="193"/>
  <c r="J24" i="193"/>
  <c r="I24" i="193"/>
  <c r="H24" i="193"/>
  <c r="G24" i="193"/>
  <c r="F24" i="193"/>
  <c r="E24" i="193"/>
  <c r="D24" i="193"/>
  <c r="C24" i="193"/>
  <c r="AA24" i="194"/>
  <c r="Y24" i="194"/>
  <c r="X24" i="194"/>
  <c r="Z24" i="194" s="1"/>
  <c r="W24" i="194"/>
  <c r="V24" i="194"/>
  <c r="U24" i="194"/>
  <c r="T24" i="194"/>
  <c r="S24" i="194"/>
  <c r="R24" i="194"/>
  <c r="Q24" i="194"/>
  <c r="P24" i="194"/>
  <c r="O24" i="194"/>
  <c r="N24" i="194"/>
  <c r="M24" i="194"/>
  <c r="L24" i="194"/>
  <c r="K24" i="194"/>
  <c r="J24" i="194"/>
  <c r="I24" i="194"/>
  <c r="H24" i="194"/>
  <c r="G24" i="194"/>
  <c r="F24" i="194"/>
  <c r="E24" i="194"/>
  <c r="D24" i="194"/>
  <c r="C24" i="194"/>
  <c r="AA24" i="195"/>
  <c r="Y24" i="195"/>
  <c r="X24" i="195"/>
  <c r="W24" i="195"/>
  <c r="V24" i="195"/>
  <c r="U24" i="195"/>
  <c r="T24" i="195"/>
  <c r="S24" i="195"/>
  <c r="R24" i="195"/>
  <c r="Q24" i="195"/>
  <c r="P24" i="195"/>
  <c r="O24" i="195"/>
  <c r="N24" i="195"/>
  <c r="M24" i="195"/>
  <c r="L24" i="195"/>
  <c r="K24" i="195"/>
  <c r="J24" i="195"/>
  <c r="I24" i="195"/>
  <c r="H24" i="195"/>
  <c r="G24" i="195"/>
  <c r="F24" i="195"/>
  <c r="E24" i="195"/>
  <c r="D24" i="195"/>
  <c r="C24" i="195"/>
  <c r="AA24" i="196"/>
  <c r="Y24" i="196"/>
  <c r="X24" i="196"/>
  <c r="Z24" i="196" s="1"/>
  <c r="W24" i="196"/>
  <c r="V24" i="196"/>
  <c r="U24" i="196"/>
  <c r="T24" i="196"/>
  <c r="S24" i="196"/>
  <c r="R24" i="196"/>
  <c r="Q24" i="196"/>
  <c r="P24" i="196"/>
  <c r="O24" i="196"/>
  <c r="N24" i="196"/>
  <c r="M24" i="196"/>
  <c r="L24" i="196"/>
  <c r="K24" i="196"/>
  <c r="J24" i="196"/>
  <c r="I24" i="196"/>
  <c r="H24" i="196"/>
  <c r="G24" i="196"/>
  <c r="F24" i="196"/>
  <c r="E24" i="196"/>
  <c r="D24" i="196"/>
  <c r="C24" i="196"/>
  <c r="AA24" i="197"/>
  <c r="Y24" i="197"/>
  <c r="X24" i="197"/>
  <c r="W24" i="197"/>
  <c r="V24" i="197"/>
  <c r="U24" i="197"/>
  <c r="T24" i="197"/>
  <c r="S24" i="197"/>
  <c r="R24" i="197"/>
  <c r="Q24" i="197"/>
  <c r="P24" i="197"/>
  <c r="O24" i="197"/>
  <c r="N24" i="197"/>
  <c r="M24" i="197"/>
  <c r="L24" i="197"/>
  <c r="K24" i="197"/>
  <c r="J24" i="197"/>
  <c r="I24" i="197"/>
  <c r="H24" i="197"/>
  <c r="G24" i="197"/>
  <c r="F24" i="197"/>
  <c r="E24" i="197"/>
  <c r="D24" i="197"/>
  <c r="C24" i="197"/>
  <c r="AA24" i="198"/>
  <c r="Y24" i="198"/>
  <c r="X24" i="198"/>
  <c r="Z24" i="198" s="1"/>
  <c r="W24" i="198"/>
  <c r="V24" i="198"/>
  <c r="U24" i="198"/>
  <c r="T24" i="198"/>
  <c r="S24" i="198"/>
  <c r="R24" i="198"/>
  <c r="Q24" i="198"/>
  <c r="P24" i="198"/>
  <c r="O24" i="198"/>
  <c r="N24" i="198"/>
  <c r="M24" i="198"/>
  <c r="L24" i="198"/>
  <c r="K24" i="198"/>
  <c r="J24" i="198"/>
  <c r="I24" i="198"/>
  <c r="H24" i="198"/>
  <c r="G24" i="198"/>
  <c r="F24" i="198"/>
  <c r="E24" i="198"/>
  <c r="D24" i="198"/>
  <c r="C24" i="198"/>
  <c r="AA24" i="199"/>
  <c r="Y24" i="199"/>
  <c r="X24" i="199"/>
  <c r="W24" i="199"/>
  <c r="V24" i="199"/>
  <c r="U24" i="199"/>
  <c r="T24" i="199"/>
  <c r="S24" i="199"/>
  <c r="R24" i="199"/>
  <c r="Q24" i="199"/>
  <c r="P24" i="199"/>
  <c r="O24" i="199"/>
  <c r="N24" i="199"/>
  <c r="M24" i="199"/>
  <c r="L24" i="199"/>
  <c r="K24" i="199"/>
  <c r="J24" i="199"/>
  <c r="I24" i="199"/>
  <c r="H24" i="199"/>
  <c r="G24" i="199"/>
  <c r="F24" i="199"/>
  <c r="E24" i="199"/>
  <c r="D24" i="199"/>
  <c r="C24" i="199"/>
  <c r="AA24" i="200"/>
  <c r="Y24" i="200"/>
  <c r="X24" i="200"/>
  <c r="Z24" i="200" s="1"/>
  <c r="W24" i="200"/>
  <c r="V24" i="200"/>
  <c r="U24" i="200"/>
  <c r="T24" i="200"/>
  <c r="S24" i="200"/>
  <c r="R24" i="200"/>
  <c r="Q24" i="200"/>
  <c r="P24" i="200"/>
  <c r="O24" i="200"/>
  <c r="N24" i="200"/>
  <c r="M24" i="200"/>
  <c r="L24" i="200"/>
  <c r="K24" i="200"/>
  <c r="J24" i="200"/>
  <c r="I24" i="200"/>
  <c r="H24" i="200"/>
  <c r="G24" i="200"/>
  <c r="F24" i="200"/>
  <c r="E24" i="200"/>
  <c r="D24" i="200"/>
  <c r="C24" i="200"/>
  <c r="AA24" i="201"/>
  <c r="Y24" i="201"/>
  <c r="X24" i="201"/>
  <c r="Z24" i="201" s="1"/>
  <c r="W24" i="201"/>
  <c r="V24" i="201"/>
  <c r="U24" i="201"/>
  <c r="T24" i="201"/>
  <c r="S24" i="201"/>
  <c r="R24" i="201"/>
  <c r="Q24" i="201"/>
  <c r="P24" i="201"/>
  <c r="O24" i="201"/>
  <c r="N24" i="201"/>
  <c r="M24" i="201"/>
  <c r="L24" i="201"/>
  <c r="K24" i="201"/>
  <c r="J24" i="201"/>
  <c r="I24" i="201"/>
  <c r="H24" i="201"/>
  <c r="G24" i="201"/>
  <c r="F24" i="201"/>
  <c r="E24" i="201"/>
  <c r="D24" i="201"/>
  <c r="C24" i="201"/>
  <c r="AA24" i="202"/>
  <c r="Y24" i="202"/>
  <c r="X24" i="202"/>
  <c r="Z24" i="202" s="1"/>
  <c r="W24" i="202"/>
  <c r="V24" i="202"/>
  <c r="U24" i="202"/>
  <c r="T24" i="202"/>
  <c r="S24" i="202"/>
  <c r="R24" i="202"/>
  <c r="Q24" i="202"/>
  <c r="P24" i="202"/>
  <c r="O24" i="202"/>
  <c r="N24" i="202"/>
  <c r="M24" i="202"/>
  <c r="L24" i="202"/>
  <c r="K24" i="202"/>
  <c r="J24" i="202"/>
  <c r="I24" i="202"/>
  <c r="H24" i="202"/>
  <c r="G24" i="202"/>
  <c r="F24" i="202"/>
  <c r="E24" i="202"/>
  <c r="D24" i="202"/>
  <c r="C24" i="202"/>
  <c r="AA24" i="203"/>
  <c r="Y24" i="203"/>
  <c r="X24" i="203"/>
  <c r="W24" i="203"/>
  <c r="V24" i="203"/>
  <c r="U24" i="203"/>
  <c r="T24" i="203"/>
  <c r="S24" i="203"/>
  <c r="R24" i="203"/>
  <c r="Q24" i="203"/>
  <c r="P24" i="203"/>
  <c r="O24" i="203"/>
  <c r="N24" i="203"/>
  <c r="M24" i="203"/>
  <c r="L24" i="203"/>
  <c r="K24" i="203"/>
  <c r="J24" i="203"/>
  <c r="I24" i="203"/>
  <c r="H24" i="203"/>
  <c r="G24" i="203"/>
  <c r="F24" i="203"/>
  <c r="E24" i="203"/>
  <c r="D24" i="203"/>
  <c r="C24" i="203"/>
  <c r="AA24" i="204"/>
  <c r="Y24" i="204"/>
  <c r="X24" i="204"/>
  <c r="W24" i="204"/>
  <c r="V24" i="204"/>
  <c r="U24" i="204"/>
  <c r="T24" i="204"/>
  <c r="S24" i="204"/>
  <c r="R24" i="204"/>
  <c r="Q24" i="204"/>
  <c r="P24" i="204"/>
  <c r="O24" i="204"/>
  <c r="N24" i="204"/>
  <c r="M24" i="204"/>
  <c r="L24" i="204"/>
  <c r="K24" i="204"/>
  <c r="J24" i="204"/>
  <c r="I24" i="204"/>
  <c r="H24" i="204"/>
  <c r="G24" i="204"/>
  <c r="F24" i="204"/>
  <c r="E24" i="204"/>
  <c r="D24" i="204"/>
  <c r="C24" i="204"/>
  <c r="AA24" i="205"/>
  <c r="Z24" i="205"/>
  <c r="Y24" i="205"/>
  <c r="X24" i="205"/>
  <c r="W24" i="205"/>
  <c r="V24" i="205"/>
  <c r="U24" i="205"/>
  <c r="T24" i="205"/>
  <c r="S24" i="205"/>
  <c r="R24" i="205"/>
  <c r="Q24" i="205"/>
  <c r="P24" i="205"/>
  <c r="O24" i="205"/>
  <c r="N24" i="205"/>
  <c r="M24" i="205"/>
  <c r="L24" i="205"/>
  <c r="K24" i="205"/>
  <c r="J24" i="205"/>
  <c r="I24" i="205"/>
  <c r="H24" i="205"/>
  <c r="G24" i="205"/>
  <c r="F24" i="205"/>
  <c r="E24" i="205"/>
  <c r="D24" i="205"/>
  <c r="C24" i="205"/>
  <c r="AA24" i="206"/>
  <c r="Y24" i="206"/>
  <c r="X24" i="206"/>
  <c r="Z24" i="206" s="1"/>
  <c r="W24" i="206"/>
  <c r="V24" i="206"/>
  <c r="U24" i="206"/>
  <c r="T24" i="206"/>
  <c r="S24" i="206"/>
  <c r="R24" i="206"/>
  <c r="Q24" i="206"/>
  <c r="P24" i="206"/>
  <c r="O24" i="206"/>
  <c r="N24" i="206"/>
  <c r="M24" i="206"/>
  <c r="L24" i="206"/>
  <c r="K24" i="206"/>
  <c r="J24" i="206"/>
  <c r="I24" i="206"/>
  <c r="H24" i="206"/>
  <c r="G24" i="206"/>
  <c r="F24" i="206"/>
  <c r="E24" i="206"/>
  <c r="D24" i="206"/>
  <c r="C24" i="206"/>
  <c r="AA24" i="207"/>
  <c r="Y24" i="207"/>
  <c r="X24" i="207"/>
  <c r="Z24" i="207" s="1"/>
  <c r="W24" i="207"/>
  <c r="V24" i="207"/>
  <c r="U24" i="207"/>
  <c r="T24" i="207"/>
  <c r="S24" i="207"/>
  <c r="R24" i="207"/>
  <c r="Q24" i="207"/>
  <c r="P24" i="207"/>
  <c r="O24" i="207"/>
  <c r="N24" i="207"/>
  <c r="M24" i="207"/>
  <c r="L24" i="207"/>
  <c r="K24" i="207"/>
  <c r="J24" i="207"/>
  <c r="I24" i="207"/>
  <c r="H24" i="207"/>
  <c r="G24" i="207"/>
  <c r="F24" i="207"/>
  <c r="E24" i="207"/>
  <c r="D24" i="207"/>
  <c r="C24" i="207"/>
  <c r="AA24" i="208"/>
  <c r="Y24" i="208"/>
  <c r="X24" i="208"/>
  <c r="Z24" i="208" s="1"/>
  <c r="W24" i="208"/>
  <c r="V24" i="208"/>
  <c r="U24" i="208"/>
  <c r="T24" i="208"/>
  <c r="S24" i="208"/>
  <c r="R24" i="208"/>
  <c r="Q24" i="208"/>
  <c r="P24" i="208"/>
  <c r="O24" i="208"/>
  <c r="N24" i="208"/>
  <c r="M24" i="208"/>
  <c r="L24" i="208"/>
  <c r="K24" i="208"/>
  <c r="J24" i="208"/>
  <c r="I24" i="208"/>
  <c r="H24" i="208"/>
  <c r="G24" i="208"/>
  <c r="F24" i="208"/>
  <c r="E24" i="208"/>
  <c r="D24" i="208"/>
  <c r="C24" i="208"/>
  <c r="AA24" i="209"/>
  <c r="Y24" i="209"/>
  <c r="X24" i="209"/>
  <c r="Z24" i="209" s="1"/>
  <c r="W24" i="209"/>
  <c r="V24" i="209"/>
  <c r="U24" i="209"/>
  <c r="T24" i="209"/>
  <c r="S24" i="209"/>
  <c r="R24" i="209"/>
  <c r="Q24" i="209"/>
  <c r="P24" i="209"/>
  <c r="O24" i="209"/>
  <c r="N24" i="209"/>
  <c r="M24" i="209"/>
  <c r="L24" i="209"/>
  <c r="K24" i="209"/>
  <c r="J24" i="209"/>
  <c r="I24" i="209"/>
  <c r="H24" i="209"/>
  <c r="G24" i="209"/>
  <c r="F24" i="209"/>
  <c r="E24" i="209"/>
  <c r="D24" i="209"/>
  <c r="C24" i="209"/>
  <c r="AA24" i="210"/>
  <c r="Y24" i="210"/>
  <c r="X24" i="210"/>
  <c r="W24" i="210"/>
  <c r="V24" i="210"/>
  <c r="U24" i="210"/>
  <c r="T24" i="210"/>
  <c r="S24" i="210"/>
  <c r="R24" i="210"/>
  <c r="Q24" i="210"/>
  <c r="P24" i="210"/>
  <c r="O24" i="210"/>
  <c r="N24" i="210"/>
  <c r="M24" i="210"/>
  <c r="L24" i="210"/>
  <c r="K24" i="210"/>
  <c r="J24" i="210"/>
  <c r="I24" i="210"/>
  <c r="H24" i="210"/>
  <c r="G24" i="210"/>
  <c r="F24" i="210"/>
  <c r="E24" i="210"/>
  <c r="D24" i="210"/>
  <c r="C24" i="210"/>
  <c r="AA24" i="211"/>
  <c r="Y24" i="211"/>
  <c r="X24" i="211"/>
  <c r="W24" i="211"/>
  <c r="V24" i="211"/>
  <c r="U24" i="211"/>
  <c r="T24" i="211"/>
  <c r="S24" i="211"/>
  <c r="R24" i="211"/>
  <c r="Q24" i="211"/>
  <c r="P24" i="211"/>
  <c r="O24" i="211"/>
  <c r="N24" i="211"/>
  <c r="M24" i="211"/>
  <c r="L24" i="211"/>
  <c r="K24" i="211"/>
  <c r="J24" i="211"/>
  <c r="I24" i="211"/>
  <c r="H24" i="211"/>
  <c r="G24" i="211"/>
  <c r="F24" i="211"/>
  <c r="E24" i="211"/>
  <c r="D24" i="211"/>
  <c r="C24" i="211"/>
  <c r="AA24" i="212"/>
  <c r="Y24" i="212"/>
  <c r="X24" i="212"/>
  <c r="Z24" i="212" s="1"/>
  <c r="W24" i="212"/>
  <c r="V24" i="212"/>
  <c r="U24" i="212"/>
  <c r="T24" i="212"/>
  <c r="S24" i="212"/>
  <c r="R24" i="212"/>
  <c r="Q24" i="212"/>
  <c r="P24" i="212"/>
  <c r="O24" i="212"/>
  <c r="N24" i="212"/>
  <c r="M24" i="212"/>
  <c r="L24" i="212"/>
  <c r="K24" i="212"/>
  <c r="J24" i="212"/>
  <c r="I24" i="212"/>
  <c r="H24" i="212"/>
  <c r="G24" i="212"/>
  <c r="F24" i="212"/>
  <c r="E24" i="212"/>
  <c r="D24" i="212"/>
  <c r="C24" i="212"/>
  <c r="AA24" i="213"/>
  <c r="Y24" i="213"/>
  <c r="X24" i="213"/>
  <c r="W24" i="213"/>
  <c r="V24" i="213"/>
  <c r="U24" i="213"/>
  <c r="T24" i="213"/>
  <c r="S24" i="213"/>
  <c r="R24" i="213"/>
  <c r="Q24" i="213"/>
  <c r="P24" i="213"/>
  <c r="O24" i="213"/>
  <c r="N24" i="213"/>
  <c r="M24" i="213"/>
  <c r="L24" i="213"/>
  <c r="K24" i="213"/>
  <c r="J24" i="213"/>
  <c r="I24" i="213"/>
  <c r="H24" i="213"/>
  <c r="G24" i="213"/>
  <c r="F24" i="213"/>
  <c r="E24" i="213"/>
  <c r="D24" i="213"/>
  <c r="C24" i="213"/>
  <c r="AA24" i="214"/>
  <c r="Y24" i="214"/>
  <c r="X24" i="214"/>
  <c r="Z24" i="214" s="1"/>
  <c r="W24" i="214"/>
  <c r="V24" i="214"/>
  <c r="U24" i="214"/>
  <c r="T24" i="214"/>
  <c r="S24" i="214"/>
  <c r="R24" i="214"/>
  <c r="Q24" i="214"/>
  <c r="P24" i="214"/>
  <c r="O24" i="214"/>
  <c r="N24" i="214"/>
  <c r="M24" i="214"/>
  <c r="L24" i="214"/>
  <c r="K24" i="214"/>
  <c r="J24" i="214"/>
  <c r="I24" i="214"/>
  <c r="H24" i="214"/>
  <c r="G24" i="214"/>
  <c r="F24" i="214"/>
  <c r="E24" i="214"/>
  <c r="D24" i="214"/>
  <c r="C24" i="214"/>
  <c r="AA24" i="215"/>
  <c r="Y24" i="215"/>
  <c r="X24" i="215"/>
  <c r="Z24" i="215" s="1"/>
  <c r="W24" i="215"/>
  <c r="V24" i="215"/>
  <c r="U24" i="215"/>
  <c r="T24" i="215"/>
  <c r="S24" i="215"/>
  <c r="R24" i="215"/>
  <c r="Q24" i="215"/>
  <c r="P24" i="215"/>
  <c r="O24" i="215"/>
  <c r="N24" i="215"/>
  <c r="M24" i="215"/>
  <c r="L24" i="215"/>
  <c r="K24" i="215"/>
  <c r="J24" i="215"/>
  <c r="I24" i="215"/>
  <c r="H24" i="215"/>
  <c r="G24" i="215"/>
  <c r="F24" i="215"/>
  <c r="E24" i="215"/>
  <c r="D24" i="215"/>
  <c r="C24" i="215"/>
  <c r="AA24" i="216"/>
  <c r="Y24" i="216"/>
  <c r="X24" i="216"/>
  <c r="Z24" i="216" s="1"/>
  <c r="W24" i="216"/>
  <c r="V24" i="216"/>
  <c r="U24" i="216"/>
  <c r="T24" i="216"/>
  <c r="S24" i="216"/>
  <c r="R24" i="216"/>
  <c r="Q24" i="216"/>
  <c r="P24" i="216"/>
  <c r="O24" i="216"/>
  <c r="N24" i="216"/>
  <c r="M24" i="216"/>
  <c r="L24" i="216"/>
  <c r="K24" i="216"/>
  <c r="J24" i="216"/>
  <c r="I24" i="216"/>
  <c r="H24" i="216"/>
  <c r="G24" i="216"/>
  <c r="F24" i="216"/>
  <c r="E24" i="216"/>
  <c r="D24" i="216"/>
  <c r="C24" i="216"/>
  <c r="AA24" i="217"/>
  <c r="Y24" i="217"/>
  <c r="X24" i="217"/>
  <c r="W24" i="217"/>
  <c r="V24" i="217"/>
  <c r="U24" i="217"/>
  <c r="T24" i="217"/>
  <c r="S24" i="217"/>
  <c r="R24" i="217"/>
  <c r="Q24" i="217"/>
  <c r="P24" i="217"/>
  <c r="O24" i="217"/>
  <c r="N24" i="217"/>
  <c r="M24" i="217"/>
  <c r="L24" i="217"/>
  <c r="K24" i="217"/>
  <c r="J24" i="217"/>
  <c r="I24" i="217"/>
  <c r="H24" i="217"/>
  <c r="G24" i="217"/>
  <c r="F24" i="217"/>
  <c r="E24" i="217"/>
  <c r="D24" i="217"/>
  <c r="C24" i="217"/>
  <c r="AA24" i="218"/>
  <c r="Y24" i="218"/>
  <c r="X24" i="218"/>
  <c r="W24" i="218"/>
  <c r="V24" i="218"/>
  <c r="U24" i="218"/>
  <c r="T24" i="218"/>
  <c r="S24" i="218"/>
  <c r="R24" i="218"/>
  <c r="Q24" i="218"/>
  <c r="P24" i="218"/>
  <c r="O24" i="218"/>
  <c r="N24" i="218"/>
  <c r="M24" i="218"/>
  <c r="L24" i="218"/>
  <c r="K24" i="218"/>
  <c r="J24" i="218"/>
  <c r="I24" i="218"/>
  <c r="H24" i="218"/>
  <c r="G24" i="218"/>
  <c r="F24" i="218"/>
  <c r="E24" i="218"/>
  <c r="D24" i="218"/>
  <c r="C24" i="218"/>
  <c r="AA24" i="219"/>
  <c r="Y24" i="219"/>
  <c r="X24" i="219"/>
  <c r="Z24" i="219" s="1"/>
  <c r="W24" i="219"/>
  <c r="V24" i="219"/>
  <c r="U24" i="219"/>
  <c r="T24" i="219"/>
  <c r="S24" i="219"/>
  <c r="R24" i="219"/>
  <c r="Q24" i="219"/>
  <c r="P24" i="219"/>
  <c r="O24" i="219"/>
  <c r="N24" i="219"/>
  <c r="M24" i="219"/>
  <c r="L24" i="219"/>
  <c r="K24" i="219"/>
  <c r="J24" i="219"/>
  <c r="I24" i="219"/>
  <c r="H24" i="219"/>
  <c r="G24" i="219"/>
  <c r="F24" i="219"/>
  <c r="E24" i="219"/>
  <c r="D24" i="219"/>
  <c r="C24" i="219"/>
  <c r="AA24" i="220"/>
  <c r="Y24" i="220"/>
  <c r="X24" i="220"/>
  <c r="W24" i="220"/>
  <c r="V24" i="220"/>
  <c r="U24" i="220"/>
  <c r="T24" i="220"/>
  <c r="S24" i="220"/>
  <c r="R24" i="220"/>
  <c r="Q24" i="220"/>
  <c r="P24" i="220"/>
  <c r="O24" i="220"/>
  <c r="N24" i="220"/>
  <c r="M24" i="220"/>
  <c r="L24" i="220"/>
  <c r="K24" i="220"/>
  <c r="J24" i="220"/>
  <c r="I24" i="220"/>
  <c r="H24" i="220"/>
  <c r="G24" i="220"/>
  <c r="F24" i="220"/>
  <c r="E24" i="220"/>
  <c r="D24" i="220"/>
  <c r="C24" i="220"/>
  <c r="AA24" i="221"/>
  <c r="Y24" i="221"/>
  <c r="X24" i="221"/>
  <c r="Z24" i="221" s="1"/>
  <c r="W24" i="221"/>
  <c r="V24" i="221"/>
  <c r="U24" i="221"/>
  <c r="T24" i="221"/>
  <c r="S24" i="221"/>
  <c r="R24" i="221"/>
  <c r="Q24" i="221"/>
  <c r="P24" i="221"/>
  <c r="O24" i="221"/>
  <c r="N24" i="221"/>
  <c r="M24" i="221"/>
  <c r="L24" i="221"/>
  <c r="K24" i="221"/>
  <c r="J24" i="221"/>
  <c r="I24" i="221"/>
  <c r="H24" i="221"/>
  <c r="G24" i="221"/>
  <c r="F24" i="221"/>
  <c r="E24" i="221"/>
  <c r="D24" i="221"/>
  <c r="C24" i="221"/>
  <c r="AA24" i="222"/>
  <c r="Y24" i="222"/>
  <c r="X24" i="222"/>
  <c r="Z24" i="222" s="1"/>
  <c r="W24" i="222"/>
  <c r="V24" i="222"/>
  <c r="U24" i="222"/>
  <c r="T24" i="222"/>
  <c r="S24" i="222"/>
  <c r="R24" i="222"/>
  <c r="Q24" i="222"/>
  <c r="P24" i="222"/>
  <c r="O24" i="222"/>
  <c r="N24" i="222"/>
  <c r="M24" i="222"/>
  <c r="L24" i="222"/>
  <c r="K24" i="222"/>
  <c r="J24" i="222"/>
  <c r="I24" i="222"/>
  <c r="H24" i="222"/>
  <c r="G24" i="222"/>
  <c r="F24" i="222"/>
  <c r="E24" i="222"/>
  <c r="D24" i="222"/>
  <c r="C24" i="222"/>
  <c r="AA24" i="223"/>
  <c r="Y24" i="223"/>
  <c r="X24" i="223"/>
  <c r="Z24" i="223" s="1"/>
  <c r="W24" i="223"/>
  <c r="V24" i="223"/>
  <c r="U24" i="223"/>
  <c r="T24" i="223"/>
  <c r="S24" i="223"/>
  <c r="R24" i="223"/>
  <c r="Q24" i="223"/>
  <c r="P24" i="223"/>
  <c r="O24" i="223"/>
  <c r="N24" i="223"/>
  <c r="M24" i="223"/>
  <c r="L24" i="223"/>
  <c r="K24" i="223"/>
  <c r="J24" i="223"/>
  <c r="I24" i="223"/>
  <c r="H24" i="223"/>
  <c r="G24" i="223"/>
  <c r="F24" i="223"/>
  <c r="E24" i="223"/>
  <c r="D24" i="223"/>
  <c r="C24" i="223"/>
  <c r="AA24" i="224"/>
  <c r="Y24" i="224"/>
  <c r="X24" i="224"/>
  <c r="Z24" i="224" s="1"/>
  <c r="W24" i="224"/>
  <c r="V24" i="224"/>
  <c r="U24" i="224"/>
  <c r="T24" i="224"/>
  <c r="S24" i="224"/>
  <c r="R24" i="224"/>
  <c r="Q24" i="224"/>
  <c r="P24" i="224"/>
  <c r="O24" i="224"/>
  <c r="N24" i="224"/>
  <c r="M24" i="224"/>
  <c r="L24" i="224"/>
  <c r="K24" i="224"/>
  <c r="J24" i="224"/>
  <c r="I24" i="224"/>
  <c r="H24" i="224"/>
  <c r="G24" i="224"/>
  <c r="F24" i="224"/>
  <c r="E24" i="224"/>
  <c r="D24" i="224"/>
  <c r="C24" i="224"/>
  <c r="AA24" i="225"/>
  <c r="Y24" i="225"/>
  <c r="X24" i="225"/>
  <c r="Z24" i="225" s="1"/>
  <c r="W24" i="225"/>
  <c r="V24" i="225"/>
  <c r="U24" i="225"/>
  <c r="T24" i="225"/>
  <c r="S24" i="225"/>
  <c r="R24" i="225"/>
  <c r="Q24" i="225"/>
  <c r="P24" i="225"/>
  <c r="O24" i="225"/>
  <c r="N24" i="225"/>
  <c r="M24" i="225"/>
  <c r="L24" i="225"/>
  <c r="K24" i="225"/>
  <c r="J24" i="225"/>
  <c r="I24" i="225"/>
  <c r="H24" i="225"/>
  <c r="G24" i="225"/>
  <c r="F24" i="225"/>
  <c r="E24" i="225"/>
  <c r="D24" i="225"/>
  <c r="C24" i="225"/>
  <c r="AA24" i="226"/>
  <c r="Y24" i="226"/>
  <c r="X24" i="226"/>
  <c r="Z24" i="226" s="1"/>
  <c r="W24" i="226"/>
  <c r="V24" i="226"/>
  <c r="U24" i="226"/>
  <c r="T24" i="226"/>
  <c r="S24" i="226"/>
  <c r="R24" i="226"/>
  <c r="Q24" i="226"/>
  <c r="P24" i="226"/>
  <c r="O24" i="226"/>
  <c r="N24" i="226"/>
  <c r="M24" i="226"/>
  <c r="L24" i="226"/>
  <c r="K24" i="226"/>
  <c r="J24" i="226"/>
  <c r="I24" i="226"/>
  <c r="H24" i="226"/>
  <c r="G24" i="226"/>
  <c r="F24" i="226"/>
  <c r="E24" i="226"/>
  <c r="D24" i="226"/>
  <c r="C24" i="226"/>
  <c r="AA24" i="227"/>
  <c r="Y24" i="227"/>
  <c r="X24" i="227"/>
  <c r="Z24" i="227" s="1"/>
  <c r="W24" i="227"/>
  <c r="V24" i="227"/>
  <c r="U24" i="227"/>
  <c r="T24" i="227"/>
  <c r="S24" i="227"/>
  <c r="R24" i="227"/>
  <c r="Q24" i="227"/>
  <c r="P24" i="227"/>
  <c r="O24" i="227"/>
  <c r="N24" i="227"/>
  <c r="M24" i="227"/>
  <c r="L24" i="227"/>
  <c r="K24" i="227"/>
  <c r="J24" i="227"/>
  <c r="I24" i="227"/>
  <c r="H24" i="227"/>
  <c r="G24" i="227"/>
  <c r="F24" i="227"/>
  <c r="E24" i="227"/>
  <c r="D24" i="227"/>
  <c r="C24" i="227"/>
  <c r="AA24" i="228"/>
  <c r="Y24" i="228"/>
  <c r="X24" i="228"/>
  <c r="Z24" i="228" s="1"/>
  <c r="W24" i="228"/>
  <c r="V24" i="228"/>
  <c r="U24" i="228"/>
  <c r="T24" i="228"/>
  <c r="S24" i="228"/>
  <c r="R24" i="228"/>
  <c r="Q24" i="228"/>
  <c r="P24" i="228"/>
  <c r="O24" i="228"/>
  <c r="N24" i="228"/>
  <c r="M24" i="228"/>
  <c r="L24" i="228"/>
  <c r="K24" i="228"/>
  <c r="J24" i="228"/>
  <c r="I24" i="228"/>
  <c r="H24" i="228"/>
  <c r="G24" i="228"/>
  <c r="F24" i="228"/>
  <c r="E24" i="228"/>
  <c r="D24" i="228"/>
  <c r="C24" i="228"/>
  <c r="AA24" i="229"/>
  <c r="Y24" i="229"/>
  <c r="X24" i="229"/>
  <c r="Z24" i="229" s="1"/>
  <c r="W24" i="229"/>
  <c r="V24" i="229"/>
  <c r="U24" i="229"/>
  <c r="T24" i="229"/>
  <c r="S24" i="229"/>
  <c r="R24" i="229"/>
  <c r="Q24" i="229"/>
  <c r="P24" i="229"/>
  <c r="O24" i="229"/>
  <c r="N24" i="229"/>
  <c r="M24" i="229"/>
  <c r="L24" i="229"/>
  <c r="K24" i="229"/>
  <c r="J24" i="229"/>
  <c r="I24" i="229"/>
  <c r="H24" i="229"/>
  <c r="G24" i="229"/>
  <c r="F24" i="229"/>
  <c r="E24" i="229"/>
  <c r="D24" i="229"/>
  <c r="C24" i="229"/>
  <c r="AA24" i="230"/>
  <c r="Y24" i="230"/>
  <c r="X24" i="230"/>
  <c r="Z24" i="230" s="1"/>
  <c r="W24" i="230"/>
  <c r="V24" i="230"/>
  <c r="U24" i="230"/>
  <c r="T24" i="230"/>
  <c r="S24" i="230"/>
  <c r="R24" i="230"/>
  <c r="Q24" i="230"/>
  <c r="P24" i="230"/>
  <c r="O24" i="230"/>
  <c r="N24" i="230"/>
  <c r="M24" i="230"/>
  <c r="L24" i="230"/>
  <c r="K24" i="230"/>
  <c r="J24" i="230"/>
  <c r="I24" i="230"/>
  <c r="H24" i="230"/>
  <c r="G24" i="230"/>
  <c r="F24" i="230"/>
  <c r="E24" i="230"/>
  <c r="D24" i="230"/>
  <c r="C24" i="230"/>
  <c r="AA24" i="231"/>
  <c r="Y24" i="231"/>
  <c r="X24" i="231"/>
  <c r="Z24" i="231" s="1"/>
  <c r="W24" i="231"/>
  <c r="V24" i="231"/>
  <c r="U24" i="231"/>
  <c r="T24" i="231"/>
  <c r="S24" i="231"/>
  <c r="R24" i="231"/>
  <c r="Q24" i="231"/>
  <c r="P24" i="231"/>
  <c r="O24" i="231"/>
  <c r="N24" i="231"/>
  <c r="M24" i="231"/>
  <c r="L24" i="231"/>
  <c r="K24" i="231"/>
  <c r="J24" i="231"/>
  <c r="I24" i="231"/>
  <c r="H24" i="231"/>
  <c r="G24" i="231"/>
  <c r="F24" i="231"/>
  <c r="E24" i="231"/>
  <c r="D24" i="231"/>
  <c r="C24" i="231"/>
  <c r="AA24" i="232"/>
  <c r="Y24" i="232"/>
  <c r="X24" i="232"/>
  <c r="Z24" i="232" s="1"/>
  <c r="W24" i="232"/>
  <c r="V24" i="232"/>
  <c r="U24" i="232"/>
  <c r="T24" i="232"/>
  <c r="S24" i="232"/>
  <c r="R24" i="232"/>
  <c r="Q24" i="232"/>
  <c r="P24" i="232"/>
  <c r="O24" i="232"/>
  <c r="N24" i="232"/>
  <c r="M24" i="232"/>
  <c r="L24" i="232"/>
  <c r="K24" i="232"/>
  <c r="J24" i="232"/>
  <c r="I24" i="232"/>
  <c r="H24" i="232"/>
  <c r="G24" i="232"/>
  <c r="F24" i="232"/>
  <c r="E24" i="232"/>
  <c r="D24" i="232"/>
  <c r="C24" i="232"/>
  <c r="AA24" i="233"/>
  <c r="Y24" i="233"/>
  <c r="X24" i="233"/>
  <c r="W24" i="233"/>
  <c r="V24" i="233"/>
  <c r="U24" i="233"/>
  <c r="T24" i="233"/>
  <c r="S24" i="233"/>
  <c r="R24" i="233"/>
  <c r="Q24" i="233"/>
  <c r="P24" i="233"/>
  <c r="O24" i="233"/>
  <c r="N24" i="233"/>
  <c r="M24" i="233"/>
  <c r="L24" i="233"/>
  <c r="K24" i="233"/>
  <c r="J24" i="233"/>
  <c r="I24" i="233"/>
  <c r="H24" i="233"/>
  <c r="G24" i="233"/>
  <c r="F24" i="233"/>
  <c r="E24" i="233"/>
  <c r="D24" i="233"/>
  <c r="C24" i="233"/>
  <c r="AA24" i="234"/>
  <c r="Y24" i="234"/>
  <c r="X24" i="234"/>
  <c r="Z24" i="234" s="1"/>
  <c r="W24" i="234"/>
  <c r="V24" i="234"/>
  <c r="U24" i="234"/>
  <c r="T24" i="234"/>
  <c r="S24" i="234"/>
  <c r="R24" i="234"/>
  <c r="Q24" i="234"/>
  <c r="P24" i="234"/>
  <c r="O24" i="234"/>
  <c r="N24" i="234"/>
  <c r="M24" i="234"/>
  <c r="L24" i="234"/>
  <c r="K24" i="234"/>
  <c r="J24" i="234"/>
  <c r="I24" i="234"/>
  <c r="H24" i="234"/>
  <c r="G24" i="234"/>
  <c r="F24" i="234"/>
  <c r="E24" i="234"/>
  <c r="D24" i="234"/>
  <c r="C24" i="234"/>
  <c r="AA24" i="235"/>
  <c r="Z24" i="235"/>
  <c r="Y24" i="235"/>
  <c r="X24" i="235"/>
  <c r="W24" i="235"/>
  <c r="V24" i="235"/>
  <c r="U24" i="235"/>
  <c r="T24" i="235"/>
  <c r="S24" i="235"/>
  <c r="R24" i="235"/>
  <c r="Q24" i="235"/>
  <c r="P24" i="235"/>
  <c r="O24" i="235"/>
  <c r="N24" i="235"/>
  <c r="M24" i="235"/>
  <c r="L24" i="235"/>
  <c r="K24" i="235"/>
  <c r="J24" i="235"/>
  <c r="I24" i="235"/>
  <c r="H24" i="235"/>
  <c r="G24" i="235"/>
  <c r="F24" i="235"/>
  <c r="E24" i="235"/>
  <c r="D24" i="235"/>
  <c r="C24" i="235"/>
  <c r="AA24" i="236"/>
  <c r="Y24" i="236"/>
  <c r="X24" i="236"/>
  <c r="W24" i="236"/>
  <c r="V24" i="236"/>
  <c r="U24" i="236"/>
  <c r="T24" i="236"/>
  <c r="S24" i="236"/>
  <c r="R24" i="236"/>
  <c r="Q24" i="236"/>
  <c r="P24" i="236"/>
  <c r="O24" i="236"/>
  <c r="N24" i="236"/>
  <c r="M24" i="236"/>
  <c r="L24" i="236"/>
  <c r="K24" i="236"/>
  <c r="J24" i="236"/>
  <c r="I24" i="236"/>
  <c r="H24" i="236"/>
  <c r="G24" i="236"/>
  <c r="F24" i="236"/>
  <c r="E24" i="236"/>
  <c r="D24" i="236"/>
  <c r="C24" i="236"/>
  <c r="AA24" i="237"/>
  <c r="Y24" i="237"/>
  <c r="X24" i="237"/>
  <c r="Z24" i="237" s="1"/>
  <c r="W24" i="237"/>
  <c r="V24" i="237"/>
  <c r="U24" i="237"/>
  <c r="T24" i="237"/>
  <c r="S24" i="237"/>
  <c r="R24" i="237"/>
  <c r="Q24" i="237"/>
  <c r="P24" i="237"/>
  <c r="O24" i="237"/>
  <c r="N24" i="237"/>
  <c r="M24" i="237"/>
  <c r="L24" i="237"/>
  <c r="K24" i="237"/>
  <c r="J24" i="237"/>
  <c r="I24" i="237"/>
  <c r="H24" i="237"/>
  <c r="G24" i="237"/>
  <c r="F24" i="237"/>
  <c r="E24" i="237"/>
  <c r="D24" i="237"/>
  <c r="C24" i="237"/>
  <c r="AA24" i="238"/>
  <c r="Y24" i="238"/>
  <c r="X24" i="238"/>
  <c r="W24" i="238"/>
  <c r="V24" i="238"/>
  <c r="U24" i="238"/>
  <c r="T24" i="238"/>
  <c r="S24" i="238"/>
  <c r="R24" i="238"/>
  <c r="Q24" i="238"/>
  <c r="P24" i="238"/>
  <c r="O24" i="238"/>
  <c r="N24" i="238"/>
  <c r="M24" i="238"/>
  <c r="L24" i="238"/>
  <c r="K24" i="238"/>
  <c r="J24" i="238"/>
  <c r="I24" i="238"/>
  <c r="H24" i="238"/>
  <c r="G24" i="238"/>
  <c r="F24" i="238"/>
  <c r="E24" i="238"/>
  <c r="D24" i="238"/>
  <c r="C24" i="238"/>
  <c r="AA24" i="239"/>
  <c r="Y24" i="239"/>
  <c r="X24" i="239"/>
  <c r="W24" i="239"/>
  <c r="V24" i="239"/>
  <c r="U24" i="239"/>
  <c r="T24" i="239"/>
  <c r="S24" i="239"/>
  <c r="R24" i="239"/>
  <c r="Q24" i="239"/>
  <c r="P24" i="239"/>
  <c r="O24" i="239"/>
  <c r="N24" i="239"/>
  <c r="M24" i="239"/>
  <c r="L24" i="239"/>
  <c r="K24" i="239"/>
  <c r="J24" i="239"/>
  <c r="I24" i="239"/>
  <c r="H24" i="239"/>
  <c r="G24" i="239"/>
  <c r="F24" i="239"/>
  <c r="E24" i="239"/>
  <c r="D24" i="239"/>
  <c r="C24" i="239"/>
  <c r="AA24" i="240"/>
  <c r="Y24" i="240"/>
  <c r="X24" i="240"/>
  <c r="Z24" i="240" s="1"/>
  <c r="W24" i="240"/>
  <c r="V24" i="240"/>
  <c r="U24" i="240"/>
  <c r="T24" i="240"/>
  <c r="S24" i="240"/>
  <c r="R24" i="240"/>
  <c r="Q24" i="240"/>
  <c r="P24" i="240"/>
  <c r="O24" i="240"/>
  <c r="N24" i="240"/>
  <c r="M24" i="240"/>
  <c r="L24" i="240"/>
  <c r="K24" i="240"/>
  <c r="J24" i="240"/>
  <c r="I24" i="240"/>
  <c r="H24" i="240"/>
  <c r="G24" i="240"/>
  <c r="F24" i="240"/>
  <c r="E24" i="240"/>
  <c r="D24" i="240"/>
  <c r="C24" i="240"/>
  <c r="AA24" i="241"/>
  <c r="Y24" i="241"/>
  <c r="X24" i="241"/>
  <c r="W24" i="241"/>
  <c r="V24" i="241"/>
  <c r="U24" i="241"/>
  <c r="T24" i="241"/>
  <c r="S24" i="241"/>
  <c r="R24" i="241"/>
  <c r="Q24" i="241"/>
  <c r="P24" i="241"/>
  <c r="O24" i="241"/>
  <c r="N24" i="241"/>
  <c r="M24" i="241"/>
  <c r="L24" i="241"/>
  <c r="K24" i="241"/>
  <c r="J24" i="241"/>
  <c r="I24" i="241"/>
  <c r="H24" i="241"/>
  <c r="G24" i="241"/>
  <c r="F24" i="241"/>
  <c r="E24" i="241"/>
  <c r="D24" i="241"/>
  <c r="C24" i="241"/>
  <c r="AA24" i="242"/>
  <c r="Y24" i="242"/>
  <c r="X24" i="242"/>
  <c r="W24" i="242"/>
  <c r="V24" i="242"/>
  <c r="U24" i="242"/>
  <c r="T24" i="242"/>
  <c r="S24" i="242"/>
  <c r="R24" i="242"/>
  <c r="Q24" i="242"/>
  <c r="P24" i="242"/>
  <c r="O24" i="242"/>
  <c r="N24" i="242"/>
  <c r="M24" i="242"/>
  <c r="L24" i="242"/>
  <c r="K24" i="242"/>
  <c r="J24" i="242"/>
  <c r="I24" i="242"/>
  <c r="H24" i="242"/>
  <c r="G24" i="242"/>
  <c r="F24" i="242"/>
  <c r="E24" i="242"/>
  <c r="D24" i="242"/>
  <c r="C24" i="242"/>
  <c r="AA24" i="243"/>
  <c r="Y24" i="243"/>
  <c r="X24" i="243"/>
  <c r="W24" i="243"/>
  <c r="V24" i="243"/>
  <c r="U24" i="243"/>
  <c r="T24" i="243"/>
  <c r="S24" i="243"/>
  <c r="R24" i="243"/>
  <c r="Q24" i="243"/>
  <c r="P24" i="243"/>
  <c r="O24" i="243"/>
  <c r="N24" i="243"/>
  <c r="M24" i="243"/>
  <c r="L24" i="243"/>
  <c r="K24" i="243"/>
  <c r="J24" i="243"/>
  <c r="I24" i="243"/>
  <c r="H24" i="243"/>
  <c r="G24" i="243"/>
  <c r="F24" i="243"/>
  <c r="E24" i="243"/>
  <c r="D24" i="243"/>
  <c r="C24" i="243"/>
  <c r="AA24" i="244"/>
  <c r="Y24" i="244"/>
  <c r="X24" i="244"/>
  <c r="W24" i="244"/>
  <c r="V24" i="244"/>
  <c r="U24" i="244"/>
  <c r="T24" i="244"/>
  <c r="S24" i="244"/>
  <c r="R24" i="244"/>
  <c r="Q24" i="244"/>
  <c r="P24" i="244"/>
  <c r="O24" i="244"/>
  <c r="N24" i="244"/>
  <c r="M24" i="244"/>
  <c r="L24" i="244"/>
  <c r="K24" i="244"/>
  <c r="J24" i="244"/>
  <c r="I24" i="244"/>
  <c r="H24" i="244"/>
  <c r="G24" i="244"/>
  <c r="F24" i="244"/>
  <c r="E24" i="244"/>
  <c r="D24" i="244"/>
  <c r="C24" i="244"/>
  <c r="AA24" i="245"/>
  <c r="Y24" i="245"/>
  <c r="X24" i="245"/>
  <c r="Z24" i="245" s="1"/>
  <c r="W24" i="245"/>
  <c r="V24" i="245"/>
  <c r="U24" i="245"/>
  <c r="T24" i="245"/>
  <c r="S24" i="245"/>
  <c r="R24" i="245"/>
  <c r="Q24" i="245"/>
  <c r="P24" i="245"/>
  <c r="O24" i="245"/>
  <c r="N24" i="245"/>
  <c r="M24" i="245"/>
  <c r="L24" i="245"/>
  <c r="K24" i="245"/>
  <c r="J24" i="245"/>
  <c r="I24" i="245"/>
  <c r="H24" i="245"/>
  <c r="G24" i="245"/>
  <c r="F24" i="245"/>
  <c r="E24" i="245"/>
  <c r="D24" i="245"/>
  <c r="C24" i="245"/>
  <c r="AA24" i="246"/>
  <c r="Y24" i="246"/>
  <c r="X24" i="246"/>
  <c r="W24" i="246"/>
  <c r="V24" i="246"/>
  <c r="U24" i="246"/>
  <c r="T24" i="246"/>
  <c r="S24" i="246"/>
  <c r="R24" i="246"/>
  <c r="Q24" i="246"/>
  <c r="P24" i="246"/>
  <c r="O24" i="246"/>
  <c r="N24" i="246"/>
  <c r="M24" i="246"/>
  <c r="L24" i="246"/>
  <c r="K24" i="246"/>
  <c r="J24" i="246"/>
  <c r="I24" i="246"/>
  <c r="H24" i="246"/>
  <c r="G24" i="246"/>
  <c r="F24" i="246"/>
  <c r="E24" i="246"/>
  <c r="D24" i="246"/>
  <c r="C24" i="246"/>
  <c r="AA24" i="247"/>
  <c r="Y24" i="247"/>
  <c r="X24" i="247"/>
  <c r="W24" i="247"/>
  <c r="V24" i="247"/>
  <c r="U24" i="247"/>
  <c r="T24" i="247"/>
  <c r="S24" i="247"/>
  <c r="R24" i="247"/>
  <c r="Q24" i="247"/>
  <c r="P24" i="247"/>
  <c r="O24" i="247"/>
  <c r="N24" i="247"/>
  <c r="M24" i="247"/>
  <c r="L24" i="247"/>
  <c r="K24" i="247"/>
  <c r="J24" i="247"/>
  <c r="I24" i="247"/>
  <c r="H24" i="247"/>
  <c r="G24" i="247"/>
  <c r="F24" i="247"/>
  <c r="E24" i="247"/>
  <c r="D24" i="247"/>
  <c r="C24" i="247"/>
  <c r="AA24" i="248"/>
  <c r="Y24" i="248"/>
  <c r="X24" i="248"/>
  <c r="W24" i="248"/>
  <c r="V24" i="248"/>
  <c r="U24" i="248"/>
  <c r="T24" i="248"/>
  <c r="S24" i="248"/>
  <c r="R24" i="248"/>
  <c r="Q24" i="248"/>
  <c r="P24" i="248"/>
  <c r="O24" i="248"/>
  <c r="N24" i="248"/>
  <c r="M24" i="248"/>
  <c r="L24" i="248"/>
  <c r="K24" i="248"/>
  <c r="J24" i="248"/>
  <c r="I24" i="248"/>
  <c r="H24" i="248"/>
  <c r="G24" i="248"/>
  <c r="F24" i="248"/>
  <c r="E24" i="248"/>
  <c r="D24" i="248"/>
  <c r="C24" i="248"/>
  <c r="AA24" i="249"/>
  <c r="Y24" i="249"/>
  <c r="X24" i="249"/>
  <c r="W24" i="249"/>
  <c r="V24" i="249"/>
  <c r="U24" i="249"/>
  <c r="T24" i="249"/>
  <c r="S24" i="249"/>
  <c r="R24" i="249"/>
  <c r="Q24" i="249"/>
  <c r="P24" i="249"/>
  <c r="O24" i="249"/>
  <c r="N24" i="249"/>
  <c r="M24" i="249"/>
  <c r="L24" i="249"/>
  <c r="K24" i="249"/>
  <c r="J24" i="249"/>
  <c r="I24" i="249"/>
  <c r="H24" i="249"/>
  <c r="G24" i="249"/>
  <c r="F24" i="249"/>
  <c r="E24" i="249"/>
  <c r="D24" i="249"/>
  <c r="C24" i="249"/>
  <c r="AA24" i="250"/>
  <c r="Y24" i="250"/>
  <c r="X24" i="250"/>
  <c r="W24" i="250"/>
  <c r="V24" i="250"/>
  <c r="U24" i="250"/>
  <c r="T24" i="250"/>
  <c r="S24" i="250"/>
  <c r="R24" i="250"/>
  <c r="Q24" i="250"/>
  <c r="P24" i="250"/>
  <c r="O24" i="250"/>
  <c r="N24" i="250"/>
  <c r="M24" i="250"/>
  <c r="L24" i="250"/>
  <c r="K24" i="250"/>
  <c r="J24" i="250"/>
  <c r="I24" i="250"/>
  <c r="H24" i="250"/>
  <c r="G24" i="250"/>
  <c r="F24" i="250"/>
  <c r="E24" i="250"/>
  <c r="D24" i="250"/>
  <c r="C24" i="250"/>
  <c r="AA24" i="251"/>
  <c r="Y24" i="251"/>
  <c r="X24" i="251"/>
  <c r="W24" i="251"/>
  <c r="V24" i="251"/>
  <c r="U24" i="251"/>
  <c r="T24" i="251"/>
  <c r="S24" i="251"/>
  <c r="R24" i="251"/>
  <c r="Q24" i="251"/>
  <c r="P24" i="251"/>
  <c r="O24" i="251"/>
  <c r="N24" i="251"/>
  <c r="M24" i="251"/>
  <c r="L24" i="251"/>
  <c r="K24" i="251"/>
  <c r="J24" i="251"/>
  <c r="I24" i="251"/>
  <c r="H24" i="251"/>
  <c r="G24" i="251"/>
  <c r="F24" i="251"/>
  <c r="E24" i="251"/>
  <c r="D24" i="251"/>
  <c r="C24" i="251"/>
  <c r="AA24" i="252"/>
  <c r="Y24" i="252"/>
  <c r="X24" i="252"/>
  <c r="W24" i="252"/>
  <c r="V24" i="252"/>
  <c r="U24" i="252"/>
  <c r="T24" i="252"/>
  <c r="S24" i="252"/>
  <c r="R24" i="252"/>
  <c r="Q24" i="252"/>
  <c r="P24" i="252"/>
  <c r="O24" i="252"/>
  <c r="N24" i="252"/>
  <c r="M24" i="252"/>
  <c r="L24" i="252"/>
  <c r="K24" i="252"/>
  <c r="J24" i="252"/>
  <c r="I24" i="252"/>
  <c r="H24" i="252"/>
  <c r="G24" i="252"/>
  <c r="F24" i="252"/>
  <c r="E24" i="252"/>
  <c r="D24" i="252"/>
  <c r="C24" i="252"/>
  <c r="AA24" i="253"/>
  <c r="Y24" i="253"/>
  <c r="X24" i="253"/>
  <c r="Z24" i="253" s="1"/>
  <c r="W24" i="253"/>
  <c r="V24" i="253"/>
  <c r="U24" i="253"/>
  <c r="T24" i="253"/>
  <c r="S24" i="253"/>
  <c r="R24" i="253"/>
  <c r="Q24" i="253"/>
  <c r="P24" i="253"/>
  <c r="O24" i="253"/>
  <c r="N24" i="253"/>
  <c r="M24" i="253"/>
  <c r="L24" i="253"/>
  <c r="K24" i="253"/>
  <c r="J24" i="253"/>
  <c r="I24" i="253"/>
  <c r="H24" i="253"/>
  <c r="G24" i="253"/>
  <c r="F24" i="253"/>
  <c r="E24" i="253"/>
  <c r="D24" i="253"/>
  <c r="C24" i="253"/>
  <c r="AA24" i="254"/>
  <c r="Y24" i="254"/>
  <c r="X24" i="254"/>
  <c r="W24" i="254"/>
  <c r="V24" i="254"/>
  <c r="U24" i="254"/>
  <c r="T24" i="254"/>
  <c r="S24" i="254"/>
  <c r="R24" i="254"/>
  <c r="Q24" i="254"/>
  <c r="P24" i="254"/>
  <c r="O24" i="254"/>
  <c r="N24" i="254"/>
  <c r="M24" i="254"/>
  <c r="L24" i="254"/>
  <c r="K24" i="254"/>
  <c r="J24" i="254"/>
  <c r="I24" i="254"/>
  <c r="H24" i="254"/>
  <c r="G24" i="254"/>
  <c r="F24" i="254"/>
  <c r="E24" i="254"/>
  <c r="D24" i="254"/>
  <c r="C24" i="254"/>
  <c r="AA24" i="255"/>
  <c r="Z24" i="255"/>
  <c r="Y24" i="255"/>
  <c r="X24" i="255"/>
  <c r="W24" i="255"/>
  <c r="V24" i="255"/>
  <c r="U24" i="255"/>
  <c r="T24" i="255"/>
  <c r="S24" i="255"/>
  <c r="R24" i="255"/>
  <c r="Q24" i="255"/>
  <c r="P24" i="255"/>
  <c r="O24" i="255"/>
  <c r="N24" i="255"/>
  <c r="M24" i="255"/>
  <c r="L24" i="255"/>
  <c r="K24" i="255"/>
  <c r="J24" i="255"/>
  <c r="I24" i="255"/>
  <c r="H24" i="255"/>
  <c r="G24" i="255"/>
  <c r="F24" i="255"/>
  <c r="E24" i="255"/>
  <c r="D24" i="255"/>
  <c r="C24" i="255"/>
  <c r="AA24" i="256"/>
  <c r="Y24" i="256"/>
  <c r="X24" i="256"/>
  <c r="Z24" i="256" s="1"/>
  <c r="W24" i="256"/>
  <c r="V24" i="256"/>
  <c r="U24" i="256"/>
  <c r="T24" i="256"/>
  <c r="S24" i="256"/>
  <c r="R24" i="256"/>
  <c r="Q24" i="256"/>
  <c r="P24" i="256"/>
  <c r="O24" i="256"/>
  <c r="N24" i="256"/>
  <c r="M24" i="256"/>
  <c r="L24" i="256"/>
  <c r="K24" i="256"/>
  <c r="J24" i="256"/>
  <c r="I24" i="256"/>
  <c r="H24" i="256"/>
  <c r="G24" i="256"/>
  <c r="F24" i="256"/>
  <c r="E24" i="256"/>
  <c r="D24" i="256"/>
  <c r="C24" i="256"/>
  <c r="AA24" i="257"/>
  <c r="Y24" i="257"/>
  <c r="X24" i="257"/>
  <c r="Z24" i="257" s="1"/>
  <c r="W24" i="257"/>
  <c r="V24" i="257"/>
  <c r="U24" i="257"/>
  <c r="T24" i="257"/>
  <c r="S24" i="257"/>
  <c r="R24" i="257"/>
  <c r="Q24" i="257"/>
  <c r="P24" i="257"/>
  <c r="O24" i="257"/>
  <c r="N24" i="257"/>
  <c r="M24" i="257"/>
  <c r="L24" i="257"/>
  <c r="K24" i="257"/>
  <c r="J24" i="257"/>
  <c r="I24" i="257"/>
  <c r="H24" i="257"/>
  <c r="G24" i="257"/>
  <c r="F24" i="257"/>
  <c r="E24" i="257"/>
  <c r="D24" i="257"/>
  <c r="C24" i="257"/>
  <c r="AA24" i="258"/>
  <c r="Y24" i="258"/>
  <c r="X24" i="258"/>
  <c r="Z24" i="258" s="1"/>
  <c r="W24" i="258"/>
  <c r="V24" i="258"/>
  <c r="U24" i="258"/>
  <c r="T24" i="258"/>
  <c r="S24" i="258"/>
  <c r="R24" i="258"/>
  <c r="Q24" i="258"/>
  <c r="P24" i="258"/>
  <c r="O24" i="258"/>
  <c r="N24" i="258"/>
  <c r="M24" i="258"/>
  <c r="L24" i="258"/>
  <c r="K24" i="258"/>
  <c r="J24" i="258"/>
  <c r="I24" i="258"/>
  <c r="H24" i="258"/>
  <c r="G24" i="258"/>
  <c r="F24" i="258"/>
  <c r="E24" i="258"/>
  <c r="D24" i="258"/>
  <c r="C24" i="258"/>
  <c r="AA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AA12" i="2"/>
  <c r="Y12" i="2"/>
  <c r="Y25" i="2" s="1"/>
  <c r="X12" i="2"/>
  <c r="Z12" i="2" s="1"/>
  <c r="W12" i="2"/>
  <c r="V12" i="2"/>
  <c r="U12" i="2"/>
  <c r="U25" i="2" s="1"/>
  <c r="T12" i="2"/>
  <c r="S12" i="2"/>
  <c r="R12" i="2"/>
  <c r="Q12" i="2"/>
  <c r="Q25" i="2" s="1"/>
  <c r="P12" i="2"/>
  <c r="O12" i="2"/>
  <c r="N12" i="2"/>
  <c r="M12" i="2"/>
  <c r="M25" i="2" s="1"/>
  <c r="L12" i="2"/>
  <c r="K12" i="2"/>
  <c r="J12" i="2"/>
  <c r="I12" i="2"/>
  <c r="I25" i="2" s="1"/>
  <c r="H12" i="2"/>
  <c r="G12" i="2"/>
  <c r="F12" i="2"/>
  <c r="E12" i="2"/>
  <c r="E25" i="2" s="1"/>
  <c r="D12" i="2"/>
  <c r="C12" i="2"/>
  <c r="AA12" i="3"/>
  <c r="AA25" i="3" s="1"/>
  <c r="Y12" i="3"/>
  <c r="X12" i="3"/>
  <c r="Z12" i="3" s="1"/>
  <c r="W12" i="3"/>
  <c r="W25" i="3" s="1"/>
  <c r="V12" i="3"/>
  <c r="U12" i="3"/>
  <c r="T12" i="3"/>
  <c r="S12" i="3"/>
  <c r="S25" i="3" s="1"/>
  <c r="R12" i="3"/>
  <c r="Q12" i="3"/>
  <c r="P12" i="3"/>
  <c r="O12" i="3"/>
  <c r="O25" i="3" s="1"/>
  <c r="N12" i="3"/>
  <c r="M12" i="3"/>
  <c r="L12" i="3"/>
  <c r="K12" i="3"/>
  <c r="K25" i="3" s="1"/>
  <c r="J12" i="3"/>
  <c r="I12" i="3"/>
  <c r="H12" i="3"/>
  <c r="G12" i="3"/>
  <c r="G25" i="3" s="1"/>
  <c r="F12" i="3"/>
  <c r="E12" i="3"/>
  <c r="D12" i="3"/>
  <c r="C12" i="3"/>
  <c r="C25" i="3" s="1"/>
  <c r="AA12" i="4"/>
  <c r="Y12" i="4"/>
  <c r="Y25" i="4" s="1"/>
  <c r="X12" i="4"/>
  <c r="W12" i="4"/>
  <c r="V12" i="4"/>
  <c r="U12" i="4"/>
  <c r="U25" i="4" s="1"/>
  <c r="T12" i="4"/>
  <c r="S12" i="4"/>
  <c r="R12" i="4"/>
  <c r="Q12" i="4"/>
  <c r="Q25" i="4" s="1"/>
  <c r="P12" i="4"/>
  <c r="O12" i="4"/>
  <c r="N12" i="4"/>
  <c r="M12" i="4"/>
  <c r="M25" i="4" s="1"/>
  <c r="L12" i="4"/>
  <c r="K12" i="4"/>
  <c r="J12" i="4"/>
  <c r="I12" i="4"/>
  <c r="I25" i="4" s="1"/>
  <c r="H12" i="4"/>
  <c r="G12" i="4"/>
  <c r="F12" i="4"/>
  <c r="E12" i="4"/>
  <c r="E25" i="4" s="1"/>
  <c r="D12" i="4"/>
  <c r="C12" i="4"/>
  <c r="AA12" i="5"/>
  <c r="AA25" i="5" s="1"/>
  <c r="Z12" i="5"/>
  <c r="Y12" i="5"/>
  <c r="X12" i="5"/>
  <c r="W12" i="5"/>
  <c r="W25" i="5" s="1"/>
  <c r="V12" i="5"/>
  <c r="U12" i="5"/>
  <c r="T12" i="5"/>
  <c r="S12" i="5"/>
  <c r="S25" i="5" s="1"/>
  <c r="R12" i="5"/>
  <c r="Q12" i="5"/>
  <c r="P12" i="5"/>
  <c r="O12" i="5"/>
  <c r="O25" i="5" s="1"/>
  <c r="N12" i="5"/>
  <c r="M12" i="5"/>
  <c r="L12" i="5"/>
  <c r="K12" i="5"/>
  <c r="K25" i="5" s="1"/>
  <c r="J12" i="5"/>
  <c r="I12" i="5"/>
  <c r="H12" i="5"/>
  <c r="G12" i="5"/>
  <c r="G25" i="5" s="1"/>
  <c r="F12" i="5"/>
  <c r="E12" i="5"/>
  <c r="D12" i="5"/>
  <c r="C12" i="5"/>
  <c r="C25" i="5" s="1"/>
  <c r="AA12" i="6"/>
  <c r="Y12" i="6"/>
  <c r="Y25" i="6" s="1"/>
  <c r="X12" i="6"/>
  <c r="Z12" i="6" s="1"/>
  <c r="W12" i="6"/>
  <c r="V12" i="6"/>
  <c r="U12" i="6"/>
  <c r="U25" i="6" s="1"/>
  <c r="T12" i="6"/>
  <c r="S12" i="6"/>
  <c r="R12" i="6"/>
  <c r="Q12" i="6"/>
  <c r="Q25" i="6" s="1"/>
  <c r="P12" i="6"/>
  <c r="O12" i="6"/>
  <c r="N12" i="6"/>
  <c r="M12" i="6"/>
  <c r="M25" i="6" s="1"/>
  <c r="L12" i="6"/>
  <c r="K12" i="6"/>
  <c r="J12" i="6"/>
  <c r="I12" i="6"/>
  <c r="I25" i="6" s="1"/>
  <c r="H12" i="6"/>
  <c r="G12" i="6"/>
  <c r="F12" i="6"/>
  <c r="E12" i="6"/>
  <c r="E25" i="6" s="1"/>
  <c r="D12" i="6"/>
  <c r="C12" i="6"/>
  <c r="AA12" i="7"/>
  <c r="AA25" i="7" s="1"/>
  <c r="Y12" i="7"/>
  <c r="X12" i="7"/>
  <c r="Z12" i="7" s="1"/>
  <c r="W12" i="7"/>
  <c r="W25" i="7" s="1"/>
  <c r="V12" i="7"/>
  <c r="U12" i="7"/>
  <c r="T12" i="7"/>
  <c r="S12" i="7"/>
  <c r="S25" i="7" s="1"/>
  <c r="R12" i="7"/>
  <c r="Q12" i="7"/>
  <c r="P12" i="7"/>
  <c r="O12" i="7"/>
  <c r="O25" i="7" s="1"/>
  <c r="N12" i="7"/>
  <c r="M12" i="7"/>
  <c r="L12" i="7"/>
  <c r="K12" i="7"/>
  <c r="K25" i="7" s="1"/>
  <c r="J12" i="7"/>
  <c r="I12" i="7"/>
  <c r="H12" i="7"/>
  <c r="G12" i="7"/>
  <c r="G25" i="7" s="1"/>
  <c r="F12" i="7"/>
  <c r="E12" i="7"/>
  <c r="D12" i="7"/>
  <c r="C12" i="7"/>
  <c r="C25" i="7" s="1"/>
  <c r="AA12" i="8"/>
  <c r="Y12" i="8"/>
  <c r="Y25" i="8" s="1"/>
  <c r="X12" i="8"/>
  <c r="Z12" i="8" s="1"/>
  <c r="W12" i="8"/>
  <c r="V12" i="8"/>
  <c r="U12" i="8"/>
  <c r="U25" i="8" s="1"/>
  <c r="T12" i="8"/>
  <c r="S12" i="8"/>
  <c r="R12" i="8"/>
  <c r="Q12" i="8"/>
  <c r="Q25" i="8" s="1"/>
  <c r="P12" i="8"/>
  <c r="O12" i="8"/>
  <c r="N12" i="8"/>
  <c r="M12" i="8"/>
  <c r="M25" i="8" s="1"/>
  <c r="L12" i="8"/>
  <c r="K12" i="8"/>
  <c r="J12" i="8"/>
  <c r="I12" i="8"/>
  <c r="I25" i="8" s="1"/>
  <c r="H12" i="8"/>
  <c r="G12" i="8"/>
  <c r="F12" i="8"/>
  <c r="E12" i="8"/>
  <c r="E25" i="8" s="1"/>
  <c r="D12" i="8"/>
  <c r="C12" i="8"/>
  <c r="AA12" i="9"/>
  <c r="Z12" i="9"/>
  <c r="Y12" i="9"/>
  <c r="X12" i="9"/>
  <c r="W12" i="9"/>
  <c r="W25" i="9" s="1"/>
  <c r="V12" i="9"/>
  <c r="U12" i="9"/>
  <c r="T12" i="9"/>
  <c r="S12" i="9"/>
  <c r="S25" i="9" s="1"/>
  <c r="R12" i="9"/>
  <c r="Q12" i="9"/>
  <c r="P12" i="9"/>
  <c r="O12" i="9"/>
  <c r="N12" i="9"/>
  <c r="M12" i="9"/>
  <c r="L12" i="9"/>
  <c r="K12" i="9"/>
  <c r="J12" i="9"/>
  <c r="I12" i="9"/>
  <c r="H12" i="9"/>
  <c r="G12" i="9"/>
  <c r="F12" i="9"/>
  <c r="E12" i="9"/>
  <c r="D12" i="9"/>
  <c r="C12" i="9"/>
  <c r="AA12" i="10"/>
  <c r="Z12" i="10"/>
  <c r="Y12" i="10"/>
  <c r="X12" i="10"/>
  <c r="W12" i="10"/>
  <c r="V12" i="10"/>
  <c r="U12" i="10"/>
  <c r="T12" i="10"/>
  <c r="S12" i="10"/>
  <c r="R12" i="10"/>
  <c r="Q12" i="10"/>
  <c r="P12" i="10"/>
  <c r="O12" i="10"/>
  <c r="N12" i="10"/>
  <c r="M12" i="10"/>
  <c r="L12" i="10"/>
  <c r="K12" i="10"/>
  <c r="J12" i="10"/>
  <c r="I12" i="10"/>
  <c r="H12" i="10"/>
  <c r="G12" i="10"/>
  <c r="F12" i="10"/>
  <c r="E12" i="10"/>
  <c r="D12" i="10"/>
  <c r="C12" i="10"/>
  <c r="AA12" i="11"/>
  <c r="Y12" i="11"/>
  <c r="X12" i="11"/>
  <c r="Z12" i="11" s="1"/>
  <c r="W12" i="11"/>
  <c r="V12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D12" i="11"/>
  <c r="C12" i="11"/>
  <c r="AA12" i="12"/>
  <c r="Y12" i="12"/>
  <c r="X12" i="12"/>
  <c r="Z12" i="12" s="1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I12" i="12"/>
  <c r="H12" i="12"/>
  <c r="G12" i="12"/>
  <c r="F12" i="12"/>
  <c r="E12" i="12"/>
  <c r="D12" i="12"/>
  <c r="C12" i="12"/>
  <c r="AA12" i="13"/>
  <c r="Y12" i="13"/>
  <c r="X12" i="13"/>
  <c r="Z12" i="13" s="1"/>
  <c r="W12" i="13"/>
  <c r="V12" i="13"/>
  <c r="U12" i="13"/>
  <c r="T12" i="13"/>
  <c r="S12" i="13"/>
  <c r="R12" i="13"/>
  <c r="Q12" i="13"/>
  <c r="P12" i="13"/>
  <c r="O12" i="13"/>
  <c r="N12" i="13"/>
  <c r="M12" i="13"/>
  <c r="L12" i="13"/>
  <c r="K12" i="13"/>
  <c r="J12" i="13"/>
  <c r="I12" i="13"/>
  <c r="H12" i="13"/>
  <c r="G12" i="13"/>
  <c r="F12" i="13"/>
  <c r="E12" i="13"/>
  <c r="D12" i="13"/>
  <c r="C12" i="13"/>
  <c r="AA12" i="14"/>
  <c r="Y12" i="14"/>
  <c r="X12" i="14"/>
  <c r="Z12" i="14" s="1"/>
  <c r="W12" i="14"/>
  <c r="V12" i="14"/>
  <c r="U12" i="14"/>
  <c r="U25" i="14" s="1"/>
  <c r="T12" i="14"/>
  <c r="S12" i="14"/>
  <c r="R12" i="14"/>
  <c r="Q12" i="14"/>
  <c r="P12" i="14"/>
  <c r="O12" i="14"/>
  <c r="N12" i="14"/>
  <c r="N25" i="14" s="1"/>
  <c r="M12" i="14"/>
  <c r="L12" i="14"/>
  <c r="K12" i="14"/>
  <c r="J12" i="14"/>
  <c r="J25" i="14" s="1"/>
  <c r="I12" i="14"/>
  <c r="H12" i="14"/>
  <c r="G12" i="14"/>
  <c r="F12" i="14"/>
  <c r="F25" i="14" s="1"/>
  <c r="E12" i="14"/>
  <c r="D12" i="14"/>
  <c r="C12" i="14"/>
  <c r="AA12" i="15"/>
  <c r="Y12" i="15"/>
  <c r="X12" i="15"/>
  <c r="W12" i="15"/>
  <c r="V12" i="15"/>
  <c r="U12" i="15"/>
  <c r="T12" i="15"/>
  <c r="T25" i="15" s="1"/>
  <c r="S12" i="15"/>
  <c r="R12" i="15"/>
  <c r="Q12" i="15"/>
  <c r="P12" i="15"/>
  <c r="P25" i="15" s="1"/>
  <c r="O12" i="15"/>
  <c r="N12" i="15"/>
  <c r="M12" i="15"/>
  <c r="L12" i="15"/>
  <c r="L25" i="15" s="1"/>
  <c r="K12" i="15"/>
  <c r="J12" i="15"/>
  <c r="I12" i="15"/>
  <c r="H12" i="15"/>
  <c r="H25" i="15" s="1"/>
  <c r="G12" i="15"/>
  <c r="F12" i="15"/>
  <c r="E12" i="15"/>
  <c r="D12" i="15"/>
  <c r="D25" i="15" s="1"/>
  <c r="C12" i="15"/>
  <c r="AA12" i="16"/>
  <c r="Y12" i="16"/>
  <c r="X12" i="16"/>
  <c r="Z12" i="16" s="1"/>
  <c r="W12" i="16"/>
  <c r="V12" i="16"/>
  <c r="V25" i="16" s="1"/>
  <c r="U12" i="16"/>
  <c r="T12" i="16"/>
  <c r="S12" i="16"/>
  <c r="R12" i="16"/>
  <c r="R25" i="16" s="1"/>
  <c r="Q12" i="16"/>
  <c r="P12" i="16"/>
  <c r="O12" i="16"/>
  <c r="N12" i="16"/>
  <c r="N25" i="16" s="1"/>
  <c r="M12" i="16"/>
  <c r="L12" i="16"/>
  <c r="K12" i="16"/>
  <c r="J12" i="16"/>
  <c r="J25" i="16" s="1"/>
  <c r="I12" i="16"/>
  <c r="H12" i="16"/>
  <c r="G12" i="16"/>
  <c r="F12" i="16"/>
  <c r="F25" i="16" s="1"/>
  <c r="E12" i="16"/>
  <c r="D12" i="16"/>
  <c r="C12" i="16"/>
  <c r="AA12" i="17"/>
  <c r="Y12" i="17"/>
  <c r="X12" i="17"/>
  <c r="X25" i="17" s="1"/>
  <c r="W12" i="17"/>
  <c r="V12" i="17"/>
  <c r="U12" i="17"/>
  <c r="T12" i="17"/>
  <c r="T25" i="17" s="1"/>
  <c r="S12" i="17"/>
  <c r="R12" i="17"/>
  <c r="Q12" i="17"/>
  <c r="P12" i="17"/>
  <c r="P25" i="17" s="1"/>
  <c r="O12" i="17"/>
  <c r="N12" i="17"/>
  <c r="M12" i="17"/>
  <c r="L12" i="17"/>
  <c r="L25" i="17" s="1"/>
  <c r="K12" i="17"/>
  <c r="J12" i="17"/>
  <c r="I12" i="17"/>
  <c r="H12" i="17"/>
  <c r="H25" i="17" s="1"/>
  <c r="G12" i="17"/>
  <c r="F12" i="17"/>
  <c r="E12" i="17"/>
  <c r="D12" i="17"/>
  <c r="D25" i="17" s="1"/>
  <c r="C12" i="17"/>
  <c r="AA12" i="18"/>
  <c r="Z12" i="18"/>
  <c r="Y12" i="18"/>
  <c r="X12" i="18"/>
  <c r="W12" i="18"/>
  <c r="V12" i="18"/>
  <c r="V25" i="18" s="1"/>
  <c r="U12" i="18"/>
  <c r="T12" i="18"/>
  <c r="S12" i="18"/>
  <c r="R12" i="18"/>
  <c r="R25" i="18" s="1"/>
  <c r="Q12" i="18"/>
  <c r="P12" i="18"/>
  <c r="O12" i="18"/>
  <c r="N12" i="18"/>
  <c r="N25" i="18" s="1"/>
  <c r="M12" i="18"/>
  <c r="L12" i="18"/>
  <c r="K12" i="18"/>
  <c r="J12" i="18"/>
  <c r="J25" i="18" s="1"/>
  <c r="I12" i="18"/>
  <c r="H12" i="18"/>
  <c r="G12" i="18"/>
  <c r="F12" i="18"/>
  <c r="F25" i="18" s="1"/>
  <c r="E12" i="18"/>
  <c r="D12" i="18"/>
  <c r="C12" i="18"/>
  <c r="AA12" i="19"/>
  <c r="Y12" i="19"/>
  <c r="X12" i="19"/>
  <c r="W12" i="19"/>
  <c r="V12" i="19"/>
  <c r="U12" i="19"/>
  <c r="T12" i="19"/>
  <c r="T25" i="19" s="1"/>
  <c r="S12" i="19"/>
  <c r="R12" i="19"/>
  <c r="Q12" i="19"/>
  <c r="P12" i="19"/>
  <c r="P25" i="19" s="1"/>
  <c r="O12" i="19"/>
  <c r="N12" i="19"/>
  <c r="M12" i="19"/>
  <c r="L12" i="19"/>
  <c r="L25" i="19" s="1"/>
  <c r="K12" i="19"/>
  <c r="J12" i="19"/>
  <c r="I12" i="19"/>
  <c r="H12" i="19"/>
  <c r="H25" i="19" s="1"/>
  <c r="G12" i="19"/>
  <c r="F12" i="19"/>
  <c r="E12" i="19"/>
  <c r="D12" i="19"/>
  <c r="D25" i="19" s="1"/>
  <c r="C12" i="19"/>
  <c r="AA12" i="20"/>
  <c r="Y12" i="20"/>
  <c r="X12" i="20"/>
  <c r="Z12" i="20" s="1"/>
  <c r="W12" i="20"/>
  <c r="V12" i="20"/>
  <c r="V25" i="20" s="1"/>
  <c r="U12" i="20"/>
  <c r="T12" i="20"/>
  <c r="S12" i="20"/>
  <c r="R12" i="20"/>
  <c r="R25" i="20" s="1"/>
  <c r="Q12" i="20"/>
  <c r="P12" i="20"/>
  <c r="O12" i="20"/>
  <c r="N12" i="20"/>
  <c r="N25" i="20" s="1"/>
  <c r="M12" i="20"/>
  <c r="L12" i="20"/>
  <c r="K12" i="20"/>
  <c r="J12" i="20"/>
  <c r="J25" i="20" s="1"/>
  <c r="I12" i="20"/>
  <c r="H12" i="20"/>
  <c r="G12" i="20"/>
  <c r="F12" i="20"/>
  <c r="F25" i="20" s="1"/>
  <c r="E12" i="20"/>
  <c r="D12" i="20"/>
  <c r="C12" i="20"/>
  <c r="AA12" i="21"/>
  <c r="Y12" i="21"/>
  <c r="X12" i="21"/>
  <c r="X25" i="21" s="1"/>
  <c r="W12" i="21"/>
  <c r="V12" i="21"/>
  <c r="U12" i="21"/>
  <c r="T12" i="21"/>
  <c r="T25" i="21" s="1"/>
  <c r="S12" i="21"/>
  <c r="R12" i="21"/>
  <c r="Q12" i="21"/>
  <c r="P12" i="21"/>
  <c r="P25" i="21" s="1"/>
  <c r="O12" i="21"/>
  <c r="N12" i="21"/>
  <c r="M12" i="21"/>
  <c r="L12" i="21"/>
  <c r="L25" i="21" s="1"/>
  <c r="K12" i="21"/>
  <c r="J12" i="21"/>
  <c r="I12" i="21"/>
  <c r="H12" i="21"/>
  <c r="H25" i="21" s="1"/>
  <c r="G12" i="21"/>
  <c r="F12" i="21"/>
  <c r="E12" i="21"/>
  <c r="D12" i="21"/>
  <c r="D25" i="21" s="1"/>
  <c r="C12" i="21"/>
  <c r="AA12" i="22"/>
  <c r="Y12" i="22"/>
  <c r="X12" i="22"/>
  <c r="Z12" i="22" s="1"/>
  <c r="W12" i="22"/>
  <c r="V12" i="22"/>
  <c r="V25" i="22" s="1"/>
  <c r="U12" i="22"/>
  <c r="T12" i="22"/>
  <c r="S12" i="22"/>
  <c r="R12" i="22"/>
  <c r="R25" i="22" s="1"/>
  <c r="Q12" i="22"/>
  <c r="P12" i="22"/>
  <c r="O12" i="22"/>
  <c r="N12" i="22"/>
  <c r="N25" i="22" s="1"/>
  <c r="M12" i="22"/>
  <c r="L12" i="22"/>
  <c r="K12" i="22"/>
  <c r="J12" i="22"/>
  <c r="J25" i="22" s="1"/>
  <c r="I12" i="22"/>
  <c r="H12" i="22"/>
  <c r="G12" i="22"/>
  <c r="F12" i="22"/>
  <c r="F25" i="22" s="1"/>
  <c r="E12" i="22"/>
  <c r="D12" i="22"/>
  <c r="C12" i="22"/>
  <c r="AA12" i="23"/>
  <c r="Y12" i="23"/>
  <c r="X12" i="23"/>
  <c r="W12" i="23"/>
  <c r="V12" i="23"/>
  <c r="U12" i="23"/>
  <c r="T12" i="23"/>
  <c r="T25" i="23" s="1"/>
  <c r="S12" i="23"/>
  <c r="R12" i="23"/>
  <c r="Q12" i="23"/>
  <c r="P12" i="23"/>
  <c r="P25" i="23" s="1"/>
  <c r="O12" i="23"/>
  <c r="N12" i="23"/>
  <c r="M12" i="23"/>
  <c r="L12" i="23"/>
  <c r="L25" i="23" s="1"/>
  <c r="K12" i="23"/>
  <c r="J12" i="23"/>
  <c r="I12" i="23"/>
  <c r="H12" i="23"/>
  <c r="H25" i="23" s="1"/>
  <c r="G12" i="23"/>
  <c r="F12" i="23"/>
  <c r="E12" i="23"/>
  <c r="D12" i="23"/>
  <c r="D25" i="23" s="1"/>
  <c r="C12" i="23"/>
  <c r="AA12" i="24"/>
  <c r="AA25" i="24" s="1"/>
  <c r="Y12" i="24"/>
  <c r="X12" i="24"/>
  <c r="W12" i="24"/>
  <c r="W25" i="24" s="1"/>
  <c r="V12" i="24"/>
  <c r="V25" i="24" s="1"/>
  <c r="U12" i="24"/>
  <c r="T12" i="24"/>
  <c r="S12" i="24"/>
  <c r="R12" i="24"/>
  <c r="R25" i="24" s="1"/>
  <c r="Q12" i="24"/>
  <c r="P12" i="24"/>
  <c r="P25" i="24" s="1"/>
  <c r="O12" i="24"/>
  <c r="N12" i="24"/>
  <c r="N25" i="24" s="1"/>
  <c r="M12" i="24"/>
  <c r="L12" i="24"/>
  <c r="L25" i="24" s="1"/>
  <c r="K12" i="24"/>
  <c r="K25" i="24" s="1"/>
  <c r="J12" i="24"/>
  <c r="J25" i="24" s="1"/>
  <c r="I12" i="24"/>
  <c r="H12" i="24"/>
  <c r="G12" i="24"/>
  <c r="G25" i="24" s="1"/>
  <c r="F12" i="24"/>
  <c r="F25" i="24" s="1"/>
  <c r="E12" i="24"/>
  <c r="D12" i="24"/>
  <c r="C12" i="24"/>
  <c r="AA12" i="25"/>
  <c r="Y12" i="25"/>
  <c r="Y25" i="25" s="1"/>
  <c r="X12" i="25"/>
  <c r="X25" i="25" s="1"/>
  <c r="W12" i="25"/>
  <c r="V12" i="25"/>
  <c r="U12" i="25"/>
  <c r="T12" i="25"/>
  <c r="T25" i="25" s="1"/>
  <c r="S12" i="25"/>
  <c r="R12" i="25"/>
  <c r="Q12" i="25"/>
  <c r="P12" i="25"/>
  <c r="P25" i="25" s="1"/>
  <c r="O12" i="25"/>
  <c r="N12" i="25"/>
  <c r="N25" i="25" s="1"/>
  <c r="M12" i="25"/>
  <c r="L12" i="25"/>
  <c r="L25" i="25" s="1"/>
  <c r="K12" i="25"/>
  <c r="J12" i="25"/>
  <c r="J25" i="25" s="1"/>
  <c r="I12" i="25"/>
  <c r="I25" i="25" s="1"/>
  <c r="H12" i="25"/>
  <c r="H25" i="25" s="1"/>
  <c r="G12" i="25"/>
  <c r="F12" i="25"/>
  <c r="E12" i="25"/>
  <c r="D12" i="25"/>
  <c r="D25" i="25" s="1"/>
  <c r="C12" i="25"/>
  <c r="AA12" i="26"/>
  <c r="Z12" i="26"/>
  <c r="Y12" i="26"/>
  <c r="X12" i="26"/>
  <c r="X25" i="26" s="1"/>
  <c r="W12" i="26"/>
  <c r="V12" i="26"/>
  <c r="U12" i="26"/>
  <c r="T12" i="26"/>
  <c r="S12" i="26"/>
  <c r="R12" i="26"/>
  <c r="Q12" i="26"/>
  <c r="P12" i="26"/>
  <c r="O12" i="26"/>
  <c r="N12" i="26"/>
  <c r="N25" i="26" s="1"/>
  <c r="M12" i="26"/>
  <c r="L12" i="26"/>
  <c r="K12" i="26"/>
  <c r="J12" i="26"/>
  <c r="J25" i="26" s="1"/>
  <c r="I12" i="26"/>
  <c r="H12" i="26"/>
  <c r="G12" i="26"/>
  <c r="F12" i="26"/>
  <c r="F25" i="26" s="1"/>
  <c r="E12" i="26"/>
  <c r="D12" i="26"/>
  <c r="C12" i="26"/>
  <c r="AA12" i="27"/>
  <c r="Y12" i="27"/>
  <c r="X12" i="27"/>
  <c r="W12" i="27"/>
  <c r="V12" i="27"/>
  <c r="U12" i="27"/>
  <c r="T12" i="27"/>
  <c r="T25" i="27" s="1"/>
  <c r="S12" i="27"/>
  <c r="R12" i="27"/>
  <c r="Q12" i="27"/>
  <c r="P12" i="27"/>
  <c r="P25" i="27" s="1"/>
  <c r="O12" i="27"/>
  <c r="N12" i="27"/>
  <c r="M12" i="27"/>
  <c r="L12" i="27"/>
  <c r="L25" i="27" s="1"/>
  <c r="K12" i="27"/>
  <c r="J12" i="27"/>
  <c r="I12" i="27"/>
  <c r="H12" i="27"/>
  <c r="H25" i="27" s="1"/>
  <c r="G12" i="27"/>
  <c r="F12" i="27"/>
  <c r="E12" i="27"/>
  <c r="D12" i="27"/>
  <c r="D25" i="27" s="1"/>
  <c r="C12" i="27"/>
  <c r="AA12" i="28"/>
  <c r="Y12" i="28"/>
  <c r="X12" i="28"/>
  <c r="Z12" i="28" s="1"/>
  <c r="W12" i="28"/>
  <c r="V12" i="28"/>
  <c r="V25" i="28" s="1"/>
  <c r="U12" i="28"/>
  <c r="T12" i="28"/>
  <c r="S12" i="28"/>
  <c r="R12" i="28"/>
  <c r="R25" i="28" s="1"/>
  <c r="Q12" i="28"/>
  <c r="P12" i="28"/>
  <c r="O12" i="28"/>
  <c r="N12" i="28"/>
  <c r="N25" i="28" s="1"/>
  <c r="M12" i="28"/>
  <c r="L12" i="28"/>
  <c r="K12" i="28"/>
  <c r="J12" i="28"/>
  <c r="J25" i="28" s="1"/>
  <c r="I12" i="28"/>
  <c r="H12" i="28"/>
  <c r="G12" i="28"/>
  <c r="F12" i="28"/>
  <c r="F25" i="28" s="1"/>
  <c r="E12" i="28"/>
  <c r="D12" i="28"/>
  <c r="C12" i="28"/>
  <c r="AA12" i="29"/>
  <c r="Y12" i="29"/>
  <c r="X12" i="29"/>
  <c r="W12" i="29"/>
  <c r="V12" i="29"/>
  <c r="U12" i="29"/>
  <c r="T12" i="29"/>
  <c r="T25" i="29" s="1"/>
  <c r="S12" i="29"/>
  <c r="R12" i="29"/>
  <c r="Q12" i="29"/>
  <c r="P12" i="29"/>
  <c r="P25" i="29" s="1"/>
  <c r="O12" i="29"/>
  <c r="N12" i="29"/>
  <c r="M12" i="29"/>
  <c r="L12" i="29"/>
  <c r="L25" i="29" s="1"/>
  <c r="K12" i="29"/>
  <c r="J12" i="29"/>
  <c r="I12" i="29"/>
  <c r="H12" i="29"/>
  <c r="H25" i="29" s="1"/>
  <c r="G12" i="29"/>
  <c r="F12" i="29"/>
  <c r="E12" i="29"/>
  <c r="D12" i="29"/>
  <c r="D25" i="29" s="1"/>
  <c r="C12" i="29"/>
  <c r="AA12" i="30"/>
  <c r="Y12" i="30"/>
  <c r="X12" i="30"/>
  <c r="Z12" i="30" s="1"/>
  <c r="W12" i="30"/>
  <c r="V12" i="30"/>
  <c r="V25" i="30" s="1"/>
  <c r="U12" i="30"/>
  <c r="T12" i="30"/>
  <c r="S12" i="30"/>
  <c r="R12" i="30"/>
  <c r="R25" i="30" s="1"/>
  <c r="Q12" i="30"/>
  <c r="P12" i="30"/>
  <c r="O12" i="30"/>
  <c r="N12" i="30"/>
  <c r="N25" i="30" s="1"/>
  <c r="M12" i="30"/>
  <c r="L12" i="30"/>
  <c r="K12" i="30"/>
  <c r="J12" i="30"/>
  <c r="J25" i="30" s="1"/>
  <c r="I12" i="30"/>
  <c r="H12" i="30"/>
  <c r="G12" i="30"/>
  <c r="F12" i="30"/>
  <c r="F25" i="30" s="1"/>
  <c r="E12" i="30"/>
  <c r="D12" i="30"/>
  <c r="C12" i="30"/>
  <c r="AA12" i="31"/>
  <c r="Y12" i="31"/>
  <c r="X12" i="31"/>
  <c r="W12" i="31"/>
  <c r="V12" i="31"/>
  <c r="U12" i="31"/>
  <c r="T12" i="31"/>
  <c r="T25" i="31" s="1"/>
  <c r="S12" i="31"/>
  <c r="R12" i="31"/>
  <c r="Q12" i="31"/>
  <c r="P12" i="31"/>
  <c r="P25" i="31" s="1"/>
  <c r="O12" i="31"/>
  <c r="N12" i="31"/>
  <c r="M12" i="31"/>
  <c r="L12" i="31"/>
  <c r="L25" i="31" s="1"/>
  <c r="K12" i="31"/>
  <c r="J12" i="31"/>
  <c r="I12" i="31"/>
  <c r="H12" i="31"/>
  <c r="H25" i="31" s="1"/>
  <c r="G12" i="31"/>
  <c r="F12" i="31"/>
  <c r="E12" i="31"/>
  <c r="D12" i="31"/>
  <c r="D25" i="31" s="1"/>
  <c r="C12" i="31"/>
  <c r="AA12" i="32"/>
  <c r="Y12" i="32"/>
  <c r="X12" i="32"/>
  <c r="Z12" i="32" s="1"/>
  <c r="W12" i="32"/>
  <c r="V12" i="32"/>
  <c r="V25" i="32" s="1"/>
  <c r="U12" i="32"/>
  <c r="T12" i="32"/>
  <c r="S12" i="32"/>
  <c r="R12" i="32"/>
  <c r="R25" i="32" s="1"/>
  <c r="Q12" i="32"/>
  <c r="P12" i="32"/>
  <c r="O12" i="32"/>
  <c r="N12" i="32"/>
  <c r="N25" i="32" s="1"/>
  <c r="M12" i="32"/>
  <c r="L12" i="32"/>
  <c r="K12" i="32"/>
  <c r="J12" i="32"/>
  <c r="J25" i="32" s="1"/>
  <c r="I12" i="32"/>
  <c r="H12" i="32"/>
  <c r="G12" i="32"/>
  <c r="F12" i="32"/>
  <c r="F25" i="32" s="1"/>
  <c r="E12" i="32"/>
  <c r="D12" i="32"/>
  <c r="C12" i="32"/>
  <c r="AA12" i="33"/>
  <c r="Y12" i="33"/>
  <c r="X12" i="33"/>
  <c r="W12" i="33"/>
  <c r="V12" i="33"/>
  <c r="U12" i="33"/>
  <c r="T12" i="33"/>
  <c r="T25" i="33" s="1"/>
  <c r="S12" i="33"/>
  <c r="R12" i="33"/>
  <c r="Q12" i="33"/>
  <c r="P12" i="33"/>
  <c r="P25" i="33" s="1"/>
  <c r="O12" i="33"/>
  <c r="N12" i="33"/>
  <c r="M12" i="33"/>
  <c r="L12" i="33"/>
  <c r="L25" i="33" s="1"/>
  <c r="K12" i="33"/>
  <c r="J12" i="33"/>
  <c r="I12" i="33"/>
  <c r="H12" i="33"/>
  <c r="H25" i="33" s="1"/>
  <c r="H42" i="33" s="1"/>
  <c r="G12" i="33"/>
  <c r="F12" i="33"/>
  <c r="E12" i="33"/>
  <c r="D12" i="33"/>
  <c r="D25" i="33" s="1"/>
  <c r="D42" i="33" s="1"/>
  <c r="C12" i="33"/>
  <c r="AA12" i="34"/>
  <c r="Y12" i="34"/>
  <c r="X12" i="34"/>
  <c r="W12" i="34"/>
  <c r="V12" i="34"/>
  <c r="V25" i="34" s="1"/>
  <c r="U12" i="34"/>
  <c r="T12" i="34"/>
  <c r="S12" i="34"/>
  <c r="R12" i="34"/>
  <c r="R25" i="34" s="1"/>
  <c r="R42" i="34" s="1"/>
  <c r="Q12" i="34"/>
  <c r="P12" i="34"/>
  <c r="O12" i="34"/>
  <c r="N12" i="34"/>
  <c r="N25" i="34" s="1"/>
  <c r="M12" i="34"/>
  <c r="L12" i="34"/>
  <c r="K12" i="34"/>
  <c r="J12" i="34"/>
  <c r="J25" i="34" s="1"/>
  <c r="I12" i="34"/>
  <c r="H12" i="34"/>
  <c r="G12" i="34"/>
  <c r="F12" i="34"/>
  <c r="F25" i="34" s="1"/>
  <c r="E12" i="34"/>
  <c r="D12" i="34"/>
  <c r="C12" i="34"/>
  <c r="AA12" i="35"/>
  <c r="Y12" i="35"/>
  <c r="X12" i="35"/>
  <c r="W12" i="35"/>
  <c r="V12" i="35"/>
  <c r="U12" i="35"/>
  <c r="T12" i="35"/>
  <c r="T25" i="35" s="1"/>
  <c r="S12" i="35"/>
  <c r="R12" i="35"/>
  <c r="Q12" i="35"/>
  <c r="P12" i="35"/>
  <c r="P25" i="35" s="1"/>
  <c r="O12" i="35"/>
  <c r="N12" i="35"/>
  <c r="M12" i="35"/>
  <c r="L12" i="35"/>
  <c r="L25" i="35" s="1"/>
  <c r="K12" i="35"/>
  <c r="J12" i="35"/>
  <c r="I12" i="35"/>
  <c r="H12" i="35"/>
  <c r="H25" i="35" s="1"/>
  <c r="G12" i="35"/>
  <c r="F12" i="35"/>
  <c r="E12" i="35"/>
  <c r="D12" i="35"/>
  <c r="D25" i="35" s="1"/>
  <c r="C12" i="35"/>
  <c r="AA12" i="36"/>
  <c r="Y12" i="36"/>
  <c r="X12" i="36"/>
  <c r="Z12" i="36" s="1"/>
  <c r="W12" i="36"/>
  <c r="V12" i="36"/>
  <c r="V25" i="36" s="1"/>
  <c r="U12" i="36"/>
  <c r="T12" i="36"/>
  <c r="S12" i="36"/>
  <c r="R12" i="36"/>
  <c r="R25" i="36" s="1"/>
  <c r="Q12" i="36"/>
  <c r="P12" i="36"/>
  <c r="O12" i="36"/>
  <c r="N12" i="36"/>
  <c r="N25" i="36" s="1"/>
  <c r="M12" i="36"/>
  <c r="L12" i="36"/>
  <c r="K12" i="36"/>
  <c r="J12" i="36"/>
  <c r="J25" i="36" s="1"/>
  <c r="I12" i="36"/>
  <c r="H12" i="36"/>
  <c r="G12" i="36"/>
  <c r="F12" i="36"/>
  <c r="F25" i="36" s="1"/>
  <c r="E12" i="36"/>
  <c r="D12" i="36"/>
  <c r="C12" i="36"/>
  <c r="AA12" i="37"/>
  <c r="Y12" i="37"/>
  <c r="X12" i="37"/>
  <c r="W12" i="37"/>
  <c r="V12" i="37"/>
  <c r="U12" i="37"/>
  <c r="T12" i="37"/>
  <c r="T25" i="37" s="1"/>
  <c r="S12" i="37"/>
  <c r="R12" i="37"/>
  <c r="Q12" i="37"/>
  <c r="P12" i="37"/>
  <c r="P25" i="37" s="1"/>
  <c r="O12" i="37"/>
  <c r="N12" i="37"/>
  <c r="M12" i="37"/>
  <c r="L12" i="37"/>
  <c r="L25" i="37" s="1"/>
  <c r="K12" i="37"/>
  <c r="J12" i="37"/>
  <c r="I12" i="37"/>
  <c r="H12" i="37"/>
  <c r="H25" i="37" s="1"/>
  <c r="G12" i="37"/>
  <c r="F12" i="37"/>
  <c r="E12" i="37"/>
  <c r="D12" i="37"/>
  <c r="D25" i="37" s="1"/>
  <c r="C12" i="37"/>
  <c r="AA12" i="38"/>
  <c r="Y12" i="38"/>
  <c r="X12" i="38"/>
  <c r="Z12" i="38" s="1"/>
  <c r="W12" i="38"/>
  <c r="V12" i="38"/>
  <c r="V25" i="38" s="1"/>
  <c r="U12" i="38"/>
  <c r="T12" i="38"/>
  <c r="S12" i="38"/>
  <c r="R12" i="38"/>
  <c r="R25" i="38" s="1"/>
  <c r="Q12" i="38"/>
  <c r="P12" i="38"/>
  <c r="O12" i="38"/>
  <c r="N12" i="38"/>
  <c r="N25" i="38" s="1"/>
  <c r="M12" i="38"/>
  <c r="L12" i="38"/>
  <c r="K12" i="38"/>
  <c r="J12" i="38"/>
  <c r="J25" i="38" s="1"/>
  <c r="I12" i="38"/>
  <c r="H12" i="38"/>
  <c r="G12" i="38"/>
  <c r="F12" i="38"/>
  <c r="F25" i="38" s="1"/>
  <c r="E12" i="38"/>
  <c r="D12" i="38"/>
  <c r="C12" i="38"/>
  <c r="AA12" i="39"/>
  <c r="Y12" i="39"/>
  <c r="Y25" i="39" s="1"/>
  <c r="X12" i="39"/>
  <c r="W12" i="39"/>
  <c r="V12" i="39"/>
  <c r="U12" i="39"/>
  <c r="T12" i="39"/>
  <c r="T25" i="39" s="1"/>
  <c r="S12" i="39"/>
  <c r="R12" i="39"/>
  <c r="R25" i="39" s="1"/>
  <c r="Q12" i="39"/>
  <c r="P12" i="39"/>
  <c r="P25" i="39" s="1"/>
  <c r="O12" i="39"/>
  <c r="N12" i="39"/>
  <c r="N25" i="39" s="1"/>
  <c r="M12" i="39"/>
  <c r="M25" i="39" s="1"/>
  <c r="M42" i="39" s="1"/>
  <c r="L12" i="39"/>
  <c r="L25" i="39" s="1"/>
  <c r="K12" i="39"/>
  <c r="J12" i="39"/>
  <c r="J25" i="39" s="1"/>
  <c r="I12" i="39"/>
  <c r="I25" i="39" s="1"/>
  <c r="H12" i="39"/>
  <c r="H25" i="39" s="1"/>
  <c r="G12" i="39"/>
  <c r="F12" i="39"/>
  <c r="E12" i="39"/>
  <c r="D12" i="39"/>
  <c r="D25" i="39" s="1"/>
  <c r="C12" i="39"/>
  <c r="AA12" i="40"/>
  <c r="Y12" i="40"/>
  <c r="X12" i="40"/>
  <c r="Z12" i="40" s="1"/>
  <c r="W12" i="40"/>
  <c r="W25" i="40" s="1"/>
  <c r="V12" i="40"/>
  <c r="U12" i="40"/>
  <c r="T12" i="40"/>
  <c r="S12" i="40"/>
  <c r="S25" i="40" s="1"/>
  <c r="S42" i="40" s="1"/>
  <c r="R12" i="40"/>
  <c r="R25" i="40" s="1"/>
  <c r="Q12" i="40"/>
  <c r="P12" i="40"/>
  <c r="O12" i="40"/>
  <c r="O25" i="40" s="1"/>
  <c r="N12" i="40"/>
  <c r="N25" i="40" s="1"/>
  <c r="N42" i="40" s="1"/>
  <c r="M12" i="40"/>
  <c r="L12" i="40"/>
  <c r="K12" i="40"/>
  <c r="J12" i="40"/>
  <c r="I12" i="40"/>
  <c r="H12" i="40"/>
  <c r="G12" i="40"/>
  <c r="G25" i="40" s="1"/>
  <c r="F12" i="40"/>
  <c r="E12" i="40"/>
  <c r="D12" i="40"/>
  <c r="C12" i="40"/>
  <c r="C25" i="40" s="1"/>
  <c r="AA12" i="41"/>
  <c r="Y12" i="41"/>
  <c r="Y25" i="41" s="1"/>
  <c r="X12" i="41"/>
  <c r="Z12" i="41" s="1"/>
  <c r="W12" i="41"/>
  <c r="V12" i="41"/>
  <c r="U12" i="41"/>
  <c r="U25" i="41" s="1"/>
  <c r="T12" i="41"/>
  <c r="S12" i="41"/>
  <c r="R12" i="41"/>
  <c r="Q12" i="41"/>
  <c r="Q25" i="41" s="1"/>
  <c r="P12" i="41"/>
  <c r="O12" i="41"/>
  <c r="N12" i="41"/>
  <c r="M12" i="41"/>
  <c r="M25" i="41" s="1"/>
  <c r="L12" i="41"/>
  <c r="K12" i="41"/>
  <c r="J12" i="41"/>
  <c r="I12" i="41"/>
  <c r="I25" i="41" s="1"/>
  <c r="H12" i="41"/>
  <c r="G12" i="41"/>
  <c r="F12" i="41"/>
  <c r="E12" i="41"/>
  <c r="E25" i="41" s="1"/>
  <c r="D12" i="41"/>
  <c r="C12" i="41"/>
  <c r="AA12" i="42"/>
  <c r="AA25" i="42" s="1"/>
  <c r="Y12" i="42"/>
  <c r="Z12" i="42" s="1"/>
  <c r="X12" i="42"/>
  <c r="W12" i="42"/>
  <c r="W25" i="42" s="1"/>
  <c r="V12" i="42"/>
  <c r="U12" i="42"/>
  <c r="T12" i="42"/>
  <c r="S12" i="42"/>
  <c r="S25" i="42" s="1"/>
  <c r="R12" i="42"/>
  <c r="Q12" i="42"/>
  <c r="P12" i="42"/>
  <c r="O12" i="42"/>
  <c r="O25" i="42" s="1"/>
  <c r="N12" i="42"/>
  <c r="M12" i="42"/>
  <c r="L12" i="42"/>
  <c r="K12" i="42"/>
  <c r="K25" i="42" s="1"/>
  <c r="J12" i="42"/>
  <c r="I12" i="42"/>
  <c r="H12" i="42"/>
  <c r="G12" i="42"/>
  <c r="G25" i="42" s="1"/>
  <c r="F12" i="42"/>
  <c r="E12" i="42"/>
  <c r="D12" i="42"/>
  <c r="C12" i="42"/>
  <c r="C25" i="42" s="1"/>
  <c r="AA12" i="43"/>
  <c r="Y12" i="43"/>
  <c r="Y25" i="43" s="1"/>
  <c r="X12" i="43"/>
  <c r="W12" i="43"/>
  <c r="V12" i="43"/>
  <c r="U12" i="43"/>
  <c r="U25" i="43" s="1"/>
  <c r="T12" i="43"/>
  <c r="S12" i="43"/>
  <c r="R12" i="43"/>
  <c r="Q12" i="43"/>
  <c r="Q25" i="43" s="1"/>
  <c r="P12" i="43"/>
  <c r="O12" i="43"/>
  <c r="N12" i="43"/>
  <c r="M12" i="43"/>
  <c r="M25" i="43" s="1"/>
  <c r="L12" i="43"/>
  <c r="K12" i="43"/>
  <c r="J12" i="43"/>
  <c r="I12" i="43"/>
  <c r="I25" i="43" s="1"/>
  <c r="H12" i="43"/>
  <c r="G12" i="43"/>
  <c r="F12" i="43"/>
  <c r="E12" i="43"/>
  <c r="E25" i="43" s="1"/>
  <c r="D12" i="43"/>
  <c r="C12" i="43"/>
  <c r="AA12" i="44"/>
  <c r="AA25" i="44" s="1"/>
  <c r="Y12" i="44"/>
  <c r="X12" i="44"/>
  <c r="Z12" i="44" s="1"/>
  <c r="W12" i="44"/>
  <c r="W25" i="44" s="1"/>
  <c r="V12" i="44"/>
  <c r="U12" i="44"/>
  <c r="T12" i="44"/>
  <c r="S12" i="44"/>
  <c r="S25" i="44" s="1"/>
  <c r="R12" i="44"/>
  <c r="Q12" i="44"/>
  <c r="P12" i="44"/>
  <c r="O12" i="44"/>
  <c r="O25" i="44" s="1"/>
  <c r="N12" i="44"/>
  <c r="M12" i="44"/>
  <c r="L12" i="44"/>
  <c r="K12" i="44"/>
  <c r="K25" i="44" s="1"/>
  <c r="J12" i="44"/>
  <c r="I12" i="44"/>
  <c r="H12" i="44"/>
  <c r="G12" i="44"/>
  <c r="G25" i="44" s="1"/>
  <c r="F12" i="44"/>
  <c r="E12" i="44"/>
  <c r="D12" i="44"/>
  <c r="C12" i="44"/>
  <c r="C25" i="44" s="1"/>
  <c r="AA12" i="45"/>
  <c r="Y12" i="45"/>
  <c r="Y25" i="45" s="1"/>
  <c r="X12" i="45"/>
  <c r="Z12" i="45" s="1"/>
  <c r="W12" i="45"/>
  <c r="V12" i="45"/>
  <c r="U12" i="45"/>
  <c r="U25" i="45" s="1"/>
  <c r="T12" i="45"/>
  <c r="S12" i="45"/>
  <c r="R12" i="45"/>
  <c r="Q12" i="45"/>
  <c r="Q25" i="45" s="1"/>
  <c r="P12" i="45"/>
  <c r="O12" i="45"/>
  <c r="N12" i="45"/>
  <c r="M12" i="45"/>
  <c r="M25" i="45" s="1"/>
  <c r="L12" i="45"/>
  <c r="K12" i="45"/>
  <c r="J12" i="45"/>
  <c r="I12" i="45"/>
  <c r="I25" i="45" s="1"/>
  <c r="H12" i="45"/>
  <c r="G12" i="45"/>
  <c r="F12" i="45"/>
  <c r="E12" i="45"/>
  <c r="E25" i="45" s="1"/>
  <c r="D12" i="45"/>
  <c r="C12" i="45"/>
  <c r="AA12" i="46"/>
  <c r="AA25" i="46" s="1"/>
  <c r="Z12" i="46"/>
  <c r="Y12" i="46"/>
  <c r="X12" i="46"/>
  <c r="W12" i="46"/>
  <c r="W25" i="46" s="1"/>
  <c r="V12" i="46"/>
  <c r="U12" i="46"/>
  <c r="T12" i="46"/>
  <c r="S12" i="46"/>
  <c r="S25" i="46" s="1"/>
  <c r="R12" i="46"/>
  <c r="Q12" i="46"/>
  <c r="P12" i="46"/>
  <c r="O12" i="46"/>
  <c r="O25" i="46" s="1"/>
  <c r="N12" i="46"/>
  <c r="M12" i="46"/>
  <c r="L12" i="46"/>
  <c r="K12" i="46"/>
  <c r="K25" i="46" s="1"/>
  <c r="J12" i="46"/>
  <c r="I12" i="46"/>
  <c r="H12" i="46"/>
  <c r="G12" i="46"/>
  <c r="G25" i="46" s="1"/>
  <c r="F12" i="46"/>
  <c r="E12" i="46"/>
  <c r="D12" i="46"/>
  <c r="C12" i="46"/>
  <c r="C25" i="46" s="1"/>
  <c r="AA12" i="47"/>
  <c r="Y12" i="47"/>
  <c r="Y25" i="47" s="1"/>
  <c r="X12" i="47"/>
  <c r="Z12" i="47" s="1"/>
  <c r="W12" i="47"/>
  <c r="V12" i="47"/>
  <c r="U12" i="47"/>
  <c r="U25" i="47" s="1"/>
  <c r="T12" i="47"/>
  <c r="S12" i="47"/>
  <c r="R12" i="47"/>
  <c r="Q12" i="47"/>
  <c r="Q25" i="47" s="1"/>
  <c r="P12" i="47"/>
  <c r="O12" i="47"/>
  <c r="N12" i="47"/>
  <c r="M12" i="47"/>
  <c r="M25" i="47" s="1"/>
  <c r="L12" i="47"/>
  <c r="K12" i="47"/>
  <c r="J12" i="47"/>
  <c r="I12" i="47"/>
  <c r="I25" i="47" s="1"/>
  <c r="H12" i="47"/>
  <c r="G12" i="47"/>
  <c r="F12" i="47"/>
  <c r="E12" i="47"/>
  <c r="E25" i="47" s="1"/>
  <c r="D12" i="47"/>
  <c r="C12" i="47"/>
  <c r="AA12" i="48"/>
  <c r="AA25" i="48" s="1"/>
  <c r="Y12" i="48"/>
  <c r="X12" i="48"/>
  <c r="W12" i="48"/>
  <c r="W25" i="48" s="1"/>
  <c r="V12" i="48"/>
  <c r="U12" i="48"/>
  <c r="T12" i="48"/>
  <c r="S12" i="48"/>
  <c r="S25" i="48" s="1"/>
  <c r="R12" i="48"/>
  <c r="Q12" i="48"/>
  <c r="P12" i="48"/>
  <c r="O12" i="48"/>
  <c r="O25" i="48" s="1"/>
  <c r="N12" i="48"/>
  <c r="M12" i="48"/>
  <c r="L12" i="48"/>
  <c r="K12" i="48"/>
  <c r="K25" i="48" s="1"/>
  <c r="J12" i="48"/>
  <c r="I12" i="48"/>
  <c r="H12" i="48"/>
  <c r="G12" i="48"/>
  <c r="G25" i="48" s="1"/>
  <c r="F12" i="48"/>
  <c r="E12" i="48"/>
  <c r="D12" i="48"/>
  <c r="C12" i="48"/>
  <c r="C25" i="48" s="1"/>
  <c r="AA12" i="49"/>
  <c r="Y12" i="49"/>
  <c r="Y25" i="49" s="1"/>
  <c r="X12" i="49"/>
  <c r="Z12" i="49" s="1"/>
  <c r="W12" i="49"/>
  <c r="V12" i="49"/>
  <c r="U12" i="49"/>
  <c r="U25" i="49" s="1"/>
  <c r="T12" i="49"/>
  <c r="S12" i="49"/>
  <c r="R12" i="49"/>
  <c r="Q12" i="49"/>
  <c r="Q25" i="49" s="1"/>
  <c r="P12" i="49"/>
  <c r="O12" i="49"/>
  <c r="N12" i="49"/>
  <c r="M12" i="49"/>
  <c r="M25" i="49" s="1"/>
  <c r="L12" i="49"/>
  <c r="K12" i="49"/>
  <c r="J12" i="49"/>
  <c r="I12" i="49"/>
  <c r="I25" i="49" s="1"/>
  <c r="H12" i="49"/>
  <c r="G12" i="49"/>
  <c r="F12" i="49"/>
  <c r="E12" i="49"/>
  <c r="E25" i="49" s="1"/>
  <c r="D12" i="49"/>
  <c r="C12" i="49"/>
  <c r="AA12" i="50"/>
  <c r="AA25" i="50" s="1"/>
  <c r="Z12" i="50"/>
  <c r="Y12" i="50"/>
  <c r="X12" i="50"/>
  <c r="W12" i="50"/>
  <c r="W25" i="50" s="1"/>
  <c r="V12" i="50"/>
  <c r="U12" i="50"/>
  <c r="T12" i="50"/>
  <c r="S12" i="50"/>
  <c r="S25" i="50" s="1"/>
  <c r="R12" i="50"/>
  <c r="Q12" i="50"/>
  <c r="P12" i="50"/>
  <c r="O12" i="50"/>
  <c r="O25" i="50" s="1"/>
  <c r="N12" i="50"/>
  <c r="M12" i="50"/>
  <c r="L12" i="50"/>
  <c r="K12" i="50"/>
  <c r="K25" i="50" s="1"/>
  <c r="J12" i="50"/>
  <c r="I12" i="50"/>
  <c r="H12" i="50"/>
  <c r="G12" i="50"/>
  <c r="G25" i="50" s="1"/>
  <c r="F12" i="50"/>
  <c r="E12" i="50"/>
  <c r="D12" i="50"/>
  <c r="C12" i="50"/>
  <c r="C25" i="50" s="1"/>
  <c r="AA12" i="51"/>
  <c r="Y12" i="51"/>
  <c r="Y25" i="51" s="1"/>
  <c r="X12" i="51"/>
  <c r="Z12" i="51" s="1"/>
  <c r="W12" i="51"/>
  <c r="V12" i="51"/>
  <c r="U12" i="51"/>
  <c r="U25" i="51" s="1"/>
  <c r="T12" i="51"/>
  <c r="S12" i="51"/>
  <c r="R12" i="51"/>
  <c r="Q12" i="51"/>
  <c r="Q25" i="51" s="1"/>
  <c r="P12" i="51"/>
  <c r="O12" i="51"/>
  <c r="N12" i="51"/>
  <c r="M12" i="51"/>
  <c r="M25" i="51" s="1"/>
  <c r="L12" i="51"/>
  <c r="K12" i="51"/>
  <c r="J12" i="51"/>
  <c r="I12" i="51"/>
  <c r="I25" i="51" s="1"/>
  <c r="H12" i="51"/>
  <c r="G12" i="51"/>
  <c r="F12" i="51"/>
  <c r="E12" i="51"/>
  <c r="E25" i="51" s="1"/>
  <c r="D12" i="51"/>
  <c r="C12" i="51"/>
  <c r="AA12" i="52"/>
  <c r="AA25" i="52" s="1"/>
  <c r="Y12" i="52"/>
  <c r="X12" i="52"/>
  <c r="Z12" i="52" s="1"/>
  <c r="W12" i="52"/>
  <c r="W25" i="52" s="1"/>
  <c r="V12" i="52"/>
  <c r="U12" i="52"/>
  <c r="T12" i="52"/>
  <c r="S12" i="52"/>
  <c r="S25" i="52" s="1"/>
  <c r="R12" i="52"/>
  <c r="Q12" i="52"/>
  <c r="P12" i="52"/>
  <c r="O12" i="52"/>
  <c r="O25" i="52" s="1"/>
  <c r="N12" i="52"/>
  <c r="M12" i="52"/>
  <c r="L12" i="52"/>
  <c r="K12" i="52"/>
  <c r="K25" i="52" s="1"/>
  <c r="J12" i="52"/>
  <c r="I12" i="52"/>
  <c r="H12" i="52"/>
  <c r="G12" i="52"/>
  <c r="G25" i="52" s="1"/>
  <c r="F12" i="52"/>
  <c r="E12" i="52"/>
  <c r="D12" i="52"/>
  <c r="C12" i="52"/>
  <c r="C25" i="52" s="1"/>
  <c r="AA12" i="53"/>
  <c r="Y12" i="53"/>
  <c r="Y25" i="53" s="1"/>
  <c r="X12" i="53"/>
  <c r="Z12" i="53" s="1"/>
  <c r="W12" i="53"/>
  <c r="V12" i="53"/>
  <c r="U12" i="53"/>
  <c r="U25" i="53" s="1"/>
  <c r="T12" i="53"/>
  <c r="S12" i="53"/>
  <c r="R12" i="53"/>
  <c r="Q12" i="53"/>
  <c r="Q25" i="53" s="1"/>
  <c r="P12" i="53"/>
  <c r="O12" i="53"/>
  <c r="N12" i="53"/>
  <c r="M12" i="53"/>
  <c r="M25" i="53" s="1"/>
  <c r="L12" i="53"/>
  <c r="K12" i="53"/>
  <c r="J12" i="53"/>
  <c r="I12" i="53"/>
  <c r="I25" i="53" s="1"/>
  <c r="H12" i="53"/>
  <c r="G12" i="53"/>
  <c r="F12" i="53"/>
  <c r="E12" i="53"/>
  <c r="E25" i="53" s="1"/>
  <c r="D12" i="53"/>
  <c r="C12" i="53"/>
  <c r="AA12" i="54"/>
  <c r="AA25" i="54" s="1"/>
  <c r="Y12" i="54"/>
  <c r="X12" i="54"/>
  <c r="W12" i="54"/>
  <c r="W25" i="54" s="1"/>
  <c r="V12" i="54"/>
  <c r="U12" i="54"/>
  <c r="T12" i="54"/>
  <c r="S12" i="54"/>
  <c r="S25" i="54" s="1"/>
  <c r="R12" i="54"/>
  <c r="Q12" i="54"/>
  <c r="P12" i="54"/>
  <c r="O12" i="54"/>
  <c r="O25" i="54" s="1"/>
  <c r="N12" i="54"/>
  <c r="M12" i="54"/>
  <c r="L12" i="54"/>
  <c r="K12" i="54"/>
  <c r="K25" i="54" s="1"/>
  <c r="J12" i="54"/>
  <c r="I12" i="54"/>
  <c r="H12" i="54"/>
  <c r="G12" i="54"/>
  <c r="G25" i="54" s="1"/>
  <c r="F12" i="54"/>
  <c r="E12" i="54"/>
  <c r="D12" i="54"/>
  <c r="C12" i="54"/>
  <c r="C25" i="54" s="1"/>
  <c r="AA12" i="55"/>
  <c r="Y12" i="55"/>
  <c r="Y25" i="55" s="1"/>
  <c r="X12" i="55"/>
  <c r="Z12" i="55" s="1"/>
  <c r="W12" i="55"/>
  <c r="V12" i="55"/>
  <c r="U12" i="55"/>
  <c r="U25" i="55" s="1"/>
  <c r="T12" i="55"/>
  <c r="S12" i="55"/>
  <c r="R12" i="55"/>
  <c r="Q12" i="55"/>
  <c r="Q25" i="55" s="1"/>
  <c r="P12" i="55"/>
  <c r="O12" i="55"/>
  <c r="N12" i="55"/>
  <c r="M12" i="55"/>
  <c r="M25" i="55" s="1"/>
  <c r="L12" i="55"/>
  <c r="K12" i="55"/>
  <c r="J12" i="55"/>
  <c r="I12" i="55"/>
  <c r="I25" i="55" s="1"/>
  <c r="H12" i="55"/>
  <c r="G12" i="55"/>
  <c r="F12" i="55"/>
  <c r="E12" i="55"/>
  <c r="E25" i="55" s="1"/>
  <c r="D12" i="55"/>
  <c r="C12" i="55"/>
  <c r="AA12" i="56"/>
  <c r="AA25" i="56" s="1"/>
  <c r="Y12" i="56"/>
  <c r="X12" i="56"/>
  <c r="W12" i="56"/>
  <c r="W25" i="56" s="1"/>
  <c r="V12" i="56"/>
  <c r="U12" i="56"/>
  <c r="T12" i="56"/>
  <c r="S12" i="56"/>
  <c r="S25" i="56" s="1"/>
  <c r="R12" i="56"/>
  <c r="Q12" i="56"/>
  <c r="P12" i="56"/>
  <c r="O12" i="56"/>
  <c r="O25" i="56" s="1"/>
  <c r="N12" i="56"/>
  <c r="M12" i="56"/>
  <c r="L12" i="56"/>
  <c r="K12" i="56"/>
  <c r="K25" i="56" s="1"/>
  <c r="J12" i="56"/>
  <c r="I12" i="56"/>
  <c r="H12" i="56"/>
  <c r="G12" i="56"/>
  <c r="G25" i="56" s="1"/>
  <c r="F12" i="56"/>
  <c r="E12" i="56"/>
  <c r="D12" i="56"/>
  <c r="C12" i="56"/>
  <c r="C25" i="56" s="1"/>
  <c r="AA12" i="57"/>
  <c r="Y12" i="57"/>
  <c r="Y25" i="57" s="1"/>
  <c r="X12" i="57"/>
  <c r="Z12" i="57" s="1"/>
  <c r="W12" i="57"/>
  <c r="V12" i="57"/>
  <c r="U12" i="57"/>
  <c r="U25" i="57" s="1"/>
  <c r="T12" i="57"/>
  <c r="S12" i="57"/>
  <c r="R12" i="57"/>
  <c r="Q12" i="57"/>
  <c r="Q25" i="57" s="1"/>
  <c r="P12" i="57"/>
  <c r="O12" i="57"/>
  <c r="N12" i="57"/>
  <c r="M12" i="57"/>
  <c r="M25" i="57" s="1"/>
  <c r="L12" i="57"/>
  <c r="K12" i="57"/>
  <c r="J12" i="57"/>
  <c r="I12" i="57"/>
  <c r="I25" i="57" s="1"/>
  <c r="H12" i="57"/>
  <c r="G12" i="57"/>
  <c r="F12" i="57"/>
  <c r="E12" i="57"/>
  <c r="E25" i="57" s="1"/>
  <c r="D12" i="57"/>
  <c r="C12" i="57"/>
  <c r="AA12" i="58"/>
  <c r="AA25" i="58" s="1"/>
  <c r="Y12" i="58"/>
  <c r="Z12" i="58" s="1"/>
  <c r="X12" i="58"/>
  <c r="W12" i="58"/>
  <c r="W25" i="58" s="1"/>
  <c r="V12" i="58"/>
  <c r="U12" i="58"/>
  <c r="T12" i="58"/>
  <c r="S12" i="58"/>
  <c r="S25" i="58" s="1"/>
  <c r="R12" i="58"/>
  <c r="Q12" i="58"/>
  <c r="P12" i="58"/>
  <c r="O12" i="58"/>
  <c r="O25" i="58" s="1"/>
  <c r="N12" i="58"/>
  <c r="M12" i="58"/>
  <c r="L12" i="58"/>
  <c r="K12" i="58"/>
  <c r="K25" i="58" s="1"/>
  <c r="J12" i="58"/>
  <c r="I12" i="58"/>
  <c r="H12" i="58"/>
  <c r="G12" i="58"/>
  <c r="G25" i="58" s="1"/>
  <c r="F12" i="58"/>
  <c r="E12" i="58"/>
  <c r="D12" i="58"/>
  <c r="C12" i="58"/>
  <c r="C25" i="58" s="1"/>
  <c r="AA12" i="59"/>
  <c r="Z12" i="59"/>
  <c r="Y12" i="59"/>
  <c r="Y25" i="59" s="1"/>
  <c r="X12" i="59"/>
  <c r="W12" i="59"/>
  <c r="V12" i="59"/>
  <c r="U12" i="59"/>
  <c r="U25" i="59" s="1"/>
  <c r="T12" i="59"/>
  <c r="S12" i="59"/>
  <c r="R12" i="59"/>
  <c r="Q12" i="59"/>
  <c r="Q25" i="59" s="1"/>
  <c r="P12" i="59"/>
  <c r="O12" i="59"/>
  <c r="N12" i="59"/>
  <c r="M12" i="59"/>
  <c r="M25" i="59" s="1"/>
  <c r="L12" i="59"/>
  <c r="K12" i="59"/>
  <c r="J12" i="59"/>
  <c r="I12" i="59"/>
  <c r="I25" i="59" s="1"/>
  <c r="H12" i="59"/>
  <c r="G12" i="59"/>
  <c r="F12" i="59"/>
  <c r="E12" i="59"/>
  <c r="E25" i="59" s="1"/>
  <c r="D12" i="59"/>
  <c r="C12" i="59"/>
  <c r="AA12" i="60"/>
  <c r="AA25" i="60" s="1"/>
  <c r="Y12" i="60"/>
  <c r="X12" i="60"/>
  <c r="W12" i="60"/>
  <c r="W25" i="60" s="1"/>
  <c r="V12" i="60"/>
  <c r="U12" i="60"/>
  <c r="T12" i="60"/>
  <c r="S12" i="60"/>
  <c r="S25" i="60" s="1"/>
  <c r="R12" i="60"/>
  <c r="Q12" i="60"/>
  <c r="P12" i="60"/>
  <c r="O12" i="60"/>
  <c r="O25" i="60" s="1"/>
  <c r="N12" i="60"/>
  <c r="M12" i="60"/>
  <c r="L12" i="60"/>
  <c r="K12" i="60"/>
  <c r="K25" i="60" s="1"/>
  <c r="J12" i="60"/>
  <c r="I12" i="60"/>
  <c r="H12" i="60"/>
  <c r="G12" i="60"/>
  <c r="G25" i="60" s="1"/>
  <c r="F12" i="60"/>
  <c r="E12" i="60"/>
  <c r="D12" i="60"/>
  <c r="C12" i="60"/>
  <c r="C25" i="60" s="1"/>
  <c r="AA12" i="61"/>
  <c r="Y12" i="61"/>
  <c r="Y25" i="61" s="1"/>
  <c r="X12" i="61"/>
  <c r="Z12" i="61" s="1"/>
  <c r="W12" i="61"/>
  <c r="V12" i="61"/>
  <c r="U12" i="61"/>
  <c r="U25" i="61" s="1"/>
  <c r="T12" i="61"/>
  <c r="S12" i="61"/>
  <c r="R12" i="61"/>
  <c r="Q12" i="61"/>
  <c r="Q25" i="61" s="1"/>
  <c r="P12" i="61"/>
  <c r="O12" i="61"/>
  <c r="N12" i="61"/>
  <c r="M12" i="61"/>
  <c r="M25" i="61" s="1"/>
  <c r="L12" i="61"/>
  <c r="K12" i="61"/>
  <c r="J12" i="61"/>
  <c r="I12" i="61"/>
  <c r="I25" i="61" s="1"/>
  <c r="H12" i="61"/>
  <c r="G12" i="61"/>
  <c r="F12" i="61"/>
  <c r="E12" i="61"/>
  <c r="E25" i="61" s="1"/>
  <c r="D12" i="61"/>
  <c r="C12" i="61"/>
  <c r="AA12" i="62"/>
  <c r="AA25" i="62" s="1"/>
  <c r="Z12" i="62"/>
  <c r="Y12" i="62"/>
  <c r="X12" i="62"/>
  <c r="W12" i="62"/>
  <c r="W25" i="62" s="1"/>
  <c r="V12" i="62"/>
  <c r="U12" i="62"/>
  <c r="T12" i="62"/>
  <c r="S12" i="62"/>
  <c r="S25" i="62" s="1"/>
  <c r="R12" i="62"/>
  <c r="Q12" i="62"/>
  <c r="P12" i="62"/>
  <c r="O12" i="62"/>
  <c r="O25" i="62" s="1"/>
  <c r="N12" i="62"/>
  <c r="M12" i="62"/>
  <c r="L12" i="62"/>
  <c r="K12" i="62"/>
  <c r="K25" i="62" s="1"/>
  <c r="J12" i="62"/>
  <c r="I12" i="62"/>
  <c r="H12" i="62"/>
  <c r="G12" i="62"/>
  <c r="G25" i="62" s="1"/>
  <c r="F12" i="62"/>
  <c r="E12" i="62"/>
  <c r="D12" i="62"/>
  <c r="C12" i="62"/>
  <c r="C25" i="62" s="1"/>
  <c r="AA12" i="63"/>
  <c r="Y12" i="63"/>
  <c r="Y25" i="63" s="1"/>
  <c r="X12" i="63"/>
  <c r="Z12" i="63" s="1"/>
  <c r="W12" i="63"/>
  <c r="V12" i="63"/>
  <c r="U12" i="63"/>
  <c r="U25" i="63" s="1"/>
  <c r="T12" i="63"/>
  <c r="S12" i="63"/>
  <c r="R12" i="63"/>
  <c r="Q12" i="63"/>
  <c r="Q25" i="63" s="1"/>
  <c r="P12" i="63"/>
  <c r="O12" i="63"/>
  <c r="N12" i="63"/>
  <c r="M12" i="63"/>
  <c r="M25" i="63" s="1"/>
  <c r="L12" i="63"/>
  <c r="K12" i="63"/>
  <c r="J12" i="63"/>
  <c r="I12" i="63"/>
  <c r="I25" i="63" s="1"/>
  <c r="H12" i="63"/>
  <c r="G12" i="63"/>
  <c r="F12" i="63"/>
  <c r="E12" i="63"/>
  <c r="E25" i="63" s="1"/>
  <c r="D12" i="63"/>
  <c r="C12" i="63"/>
  <c r="AA12" i="64"/>
  <c r="AA25" i="64" s="1"/>
  <c r="Y12" i="64"/>
  <c r="X12" i="64"/>
  <c r="Z12" i="64" s="1"/>
  <c r="W12" i="64"/>
  <c r="W25" i="64" s="1"/>
  <c r="V12" i="64"/>
  <c r="U12" i="64"/>
  <c r="U25" i="64" s="1"/>
  <c r="T12" i="64"/>
  <c r="S12" i="64"/>
  <c r="S25" i="64" s="1"/>
  <c r="R12" i="64"/>
  <c r="Q12" i="64"/>
  <c r="Q25" i="64" s="1"/>
  <c r="P12" i="64"/>
  <c r="O12" i="64"/>
  <c r="O25" i="64" s="1"/>
  <c r="N12" i="64"/>
  <c r="M12" i="64"/>
  <c r="M25" i="64" s="1"/>
  <c r="L12" i="64"/>
  <c r="K12" i="64"/>
  <c r="K25" i="64" s="1"/>
  <c r="J12" i="64"/>
  <c r="I12" i="64"/>
  <c r="H12" i="64"/>
  <c r="G12" i="64"/>
  <c r="G25" i="64" s="1"/>
  <c r="F12" i="64"/>
  <c r="E12" i="64"/>
  <c r="E25" i="64" s="1"/>
  <c r="D12" i="64"/>
  <c r="C12" i="64"/>
  <c r="C25" i="64" s="1"/>
  <c r="AA12" i="65"/>
  <c r="Y12" i="65"/>
  <c r="X12" i="65"/>
  <c r="Z12" i="65" s="1"/>
  <c r="W12" i="65"/>
  <c r="V12" i="65"/>
  <c r="V25" i="65" s="1"/>
  <c r="U12" i="65"/>
  <c r="T12" i="65"/>
  <c r="T25" i="65" s="1"/>
  <c r="S12" i="65"/>
  <c r="R12" i="65"/>
  <c r="R25" i="65" s="1"/>
  <c r="Q12" i="65"/>
  <c r="P12" i="65"/>
  <c r="P25" i="65" s="1"/>
  <c r="O12" i="65"/>
  <c r="N12" i="65"/>
  <c r="N25" i="65" s="1"/>
  <c r="M12" i="65"/>
  <c r="L12" i="65"/>
  <c r="L25" i="65" s="1"/>
  <c r="K12" i="65"/>
  <c r="J12" i="65"/>
  <c r="J25" i="65" s="1"/>
  <c r="I12" i="65"/>
  <c r="H12" i="65"/>
  <c r="H25" i="65" s="1"/>
  <c r="G12" i="65"/>
  <c r="F12" i="65"/>
  <c r="F25" i="65" s="1"/>
  <c r="E12" i="65"/>
  <c r="D12" i="65"/>
  <c r="D25" i="65" s="1"/>
  <c r="C12" i="65"/>
  <c r="AA12" i="66"/>
  <c r="Y12" i="66"/>
  <c r="X12" i="66"/>
  <c r="X25" i="66" s="1"/>
  <c r="W12" i="66"/>
  <c r="V12" i="66"/>
  <c r="V25" i="66" s="1"/>
  <c r="U12" i="66"/>
  <c r="T12" i="66"/>
  <c r="T25" i="66" s="1"/>
  <c r="S12" i="66"/>
  <c r="R12" i="66"/>
  <c r="R25" i="66" s="1"/>
  <c r="Q12" i="66"/>
  <c r="P12" i="66"/>
  <c r="P25" i="66" s="1"/>
  <c r="O12" i="66"/>
  <c r="N12" i="66"/>
  <c r="N25" i="66" s="1"/>
  <c r="M12" i="66"/>
  <c r="L12" i="66"/>
  <c r="L25" i="66" s="1"/>
  <c r="K12" i="66"/>
  <c r="J12" i="66"/>
  <c r="J25" i="66" s="1"/>
  <c r="I12" i="66"/>
  <c r="H12" i="66"/>
  <c r="H25" i="66" s="1"/>
  <c r="G12" i="66"/>
  <c r="F12" i="66"/>
  <c r="F25" i="66" s="1"/>
  <c r="E12" i="66"/>
  <c r="D12" i="66"/>
  <c r="D25" i="66" s="1"/>
  <c r="C12" i="66"/>
  <c r="AA12" i="67"/>
  <c r="Z12" i="67"/>
  <c r="Y12" i="67"/>
  <c r="X12" i="67"/>
  <c r="W12" i="67"/>
  <c r="V12" i="67"/>
  <c r="V25" i="67" s="1"/>
  <c r="U12" i="67"/>
  <c r="T12" i="67"/>
  <c r="S12" i="67"/>
  <c r="R12" i="67"/>
  <c r="R25" i="67" s="1"/>
  <c r="Q12" i="67"/>
  <c r="P12" i="67"/>
  <c r="O12" i="67"/>
  <c r="N12" i="67"/>
  <c r="N25" i="67" s="1"/>
  <c r="M12" i="67"/>
  <c r="L12" i="67"/>
  <c r="K12" i="67"/>
  <c r="J12" i="67"/>
  <c r="J25" i="67" s="1"/>
  <c r="I12" i="67"/>
  <c r="H12" i="67"/>
  <c r="G12" i="67"/>
  <c r="F12" i="67"/>
  <c r="F25" i="67" s="1"/>
  <c r="E12" i="67"/>
  <c r="D12" i="67"/>
  <c r="C12" i="67"/>
  <c r="AA12" i="68"/>
  <c r="Y12" i="68"/>
  <c r="X12" i="68"/>
  <c r="W12" i="68"/>
  <c r="V12" i="68"/>
  <c r="U12" i="68"/>
  <c r="T12" i="68"/>
  <c r="T25" i="68" s="1"/>
  <c r="S12" i="68"/>
  <c r="R12" i="68"/>
  <c r="Q12" i="68"/>
  <c r="P12" i="68"/>
  <c r="P25" i="68" s="1"/>
  <c r="O12" i="68"/>
  <c r="N12" i="68"/>
  <c r="M12" i="68"/>
  <c r="L12" i="68"/>
  <c r="L25" i="68" s="1"/>
  <c r="K12" i="68"/>
  <c r="J12" i="68"/>
  <c r="I12" i="68"/>
  <c r="H12" i="68"/>
  <c r="H25" i="68" s="1"/>
  <c r="G12" i="68"/>
  <c r="F12" i="68"/>
  <c r="E12" i="68"/>
  <c r="D12" i="68"/>
  <c r="D25" i="68" s="1"/>
  <c r="C12" i="68"/>
  <c r="AA12" i="69"/>
  <c r="Y12" i="69"/>
  <c r="X12" i="69"/>
  <c r="Z12" i="69" s="1"/>
  <c r="W12" i="69"/>
  <c r="V12" i="69"/>
  <c r="V25" i="69" s="1"/>
  <c r="U12" i="69"/>
  <c r="T12" i="69"/>
  <c r="S12" i="69"/>
  <c r="R12" i="69"/>
  <c r="R25" i="69" s="1"/>
  <c r="Q12" i="69"/>
  <c r="P12" i="69"/>
  <c r="O12" i="69"/>
  <c r="N12" i="69"/>
  <c r="N25" i="69" s="1"/>
  <c r="M12" i="69"/>
  <c r="L12" i="69"/>
  <c r="K12" i="69"/>
  <c r="J12" i="69"/>
  <c r="J25" i="69" s="1"/>
  <c r="I12" i="69"/>
  <c r="H12" i="69"/>
  <c r="G12" i="69"/>
  <c r="F12" i="69"/>
  <c r="F25" i="69" s="1"/>
  <c r="E12" i="69"/>
  <c r="D12" i="69"/>
  <c r="C12" i="69"/>
  <c r="AA12" i="70"/>
  <c r="Y12" i="70"/>
  <c r="X12" i="70"/>
  <c r="X25" i="70" s="1"/>
  <c r="W12" i="70"/>
  <c r="V12" i="70"/>
  <c r="U12" i="70"/>
  <c r="T12" i="70"/>
  <c r="T25" i="70" s="1"/>
  <c r="S12" i="70"/>
  <c r="R12" i="70"/>
  <c r="Q12" i="70"/>
  <c r="P12" i="70"/>
  <c r="P25" i="70" s="1"/>
  <c r="O12" i="70"/>
  <c r="N12" i="70"/>
  <c r="M12" i="70"/>
  <c r="L12" i="70"/>
  <c r="L25" i="70" s="1"/>
  <c r="K12" i="70"/>
  <c r="J12" i="70"/>
  <c r="I12" i="70"/>
  <c r="H12" i="70"/>
  <c r="H25" i="70" s="1"/>
  <c r="G12" i="70"/>
  <c r="F12" i="70"/>
  <c r="E12" i="70"/>
  <c r="D12" i="70"/>
  <c r="D25" i="70" s="1"/>
  <c r="C12" i="70"/>
  <c r="AA12" i="71"/>
  <c r="Y12" i="71"/>
  <c r="X12" i="71"/>
  <c r="Z12" i="71" s="1"/>
  <c r="W12" i="71"/>
  <c r="V12" i="71"/>
  <c r="V25" i="71" s="1"/>
  <c r="U12" i="71"/>
  <c r="T12" i="71"/>
  <c r="S12" i="71"/>
  <c r="R12" i="71"/>
  <c r="R25" i="71" s="1"/>
  <c r="Q12" i="71"/>
  <c r="P12" i="71"/>
  <c r="O12" i="71"/>
  <c r="N12" i="71"/>
  <c r="N25" i="71" s="1"/>
  <c r="M12" i="71"/>
  <c r="L12" i="71"/>
  <c r="K12" i="71"/>
  <c r="J12" i="71"/>
  <c r="J25" i="71" s="1"/>
  <c r="I12" i="71"/>
  <c r="H12" i="71"/>
  <c r="G12" i="71"/>
  <c r="F12" i="71"/>
  <c r="F25" i="71" s="1"/>
  <c r="E12" i="71"/>
  <c r="D12" i="71"/>
  <c r="C12" i="71"/>
  <c r="AA12" i="72"/>
  <c r="Y12" i="72"/>
  <c r="X12" i="72"/>
  <c r="W12" i="72"/>
  <c r="V12" i="72"/>
  <c r="U12" i="72"/>
  <c r="T12" i="72"/>
  <c r="T25" i="72" s="1"/>
  <c r="S12" i="72"/>
  <c r="R12" i="72"/>
  <c r="Q12" i="72"/>
  <c r="P12" i="72"/>
  <c r="P25" i="72" s="1"/>
  <c r="O12" i="72"/>
  <c r="N12" i="72"/>
  <c r="M12" i="72"/>
  <c r="L12" i="72"/>
  <c r="L25" i="72" s="1"/>
  <c r="K12" i="72"/>
  <c r="J12" i="72"/>
  <c r="I12" i="72"/>
  <c r="H12" i="72"/>
  <c r="H25" i="72" s="1"/>
  <c r="G12" i="72"/>
  <c r="F12" i="72"/>
  <c r="E12" i="72"/>
  <c r="D12" i="72"/>
  <c r="D25" i="72" s="1"/>
  <c r="C12" i="72"/>
  <c r="AA12" i="73"/>
  <c r="Y12" i="73"/>
  <c r="X12" i="73"/>
  <c r="Z12" i="73" s="1"/>
  <c r="W12" i="73"/>
  <c r="V12" i="73"/>
  <c r="V25" i="73" s="1"/>
  <c r="U12" i="73"/>
  <c r="T12" i="73"/>
  <c r="S12" i="73"/>
  <c r="R12" i="73"/>
  <c r="R25" i="73" s="1"/>
  <c r="Q12" i="73"/>
  <c r="P12" i="73"/>
  <c r="O12" i="73"/>
  <c r="N12" i="73"/>
  <c r="N25" i="73" s="1"/>
  <c r="M12" i="73"/>
  <c r="L12" i="73"/>
  <c r="K12" i="73"/>
  <c r="J12" i="73"/>
  <c r="J25" i="73" s="1"/>
  <c r="I12" i="73"/>
  <c r="H12" i="73"/>
  <c r="G12" i="73"/>
  <c r="F12" i="73"/>
  <c r="F25" i="73" s="1"/>
  <c r="E12" i="73"/>
  <c r="D12" i="73"/>
  <c r="C12" i="73"/>
  <c r="AA12" i="74"/>
  <c r="Y12" i="74"/>
  <c r="X12" i="74"/>
  <c r="X25" i="74" s="1"/>
  <c r="W12" i="74"/>
  <c r="V12" i="74"/>
  <c r="U12" i="74"/>
  <c r="T12" i="74"/>
  <c r="T25" i="74" s="1"/>
  <c r="S12" i="74"/>
  <c r="R12" i="74"/>
  <c r="Q12" i="74"/>
  <c r="P12" i="74"/>
  <c r="P25" i="74" s="1"/>
  <c r="O12" i="74"/>
  <c r="N12" i="74"/>
  <c r="M12" i="74"/>
  <c r="L12" i="74"/>
  <c r="L25" i="74" s="1"/>
  <c r="K12" i="74"/>
  <c r="J12" i="74"/>
  <c r="I12" i="74"/>
  <c r="H12" i="74"/>
  <c r="H25" i="74" s="1"/>
  <c r="G12" i="74"/>
  <c r="F12" i="74"/>
  <c r="E12" i="74"/>
  <c r="D12" i="74"/>
  <c r="D25" i="74" s="1"/>
  <c r="C12" i="74"/>
  <c r="AA12" i="75"/>
  <c r="Z12" i="75"/>
  <c r="Y12" i="75"/>
  <c r="X12" i="75"/>
  <c r="W12" i="75"/>
  <c r="V12" i="75"/>
  <c r="V25" i="75" s="1"/>
  <c r="U12" i="75"/>
  <c r="T12" i="75"/>
  <c r="S12" i="75"/>
  <c r="R12" i="75"/>
  <c r="R25" i="75" s="1"/>
  <c r="Q12" i="75"/>
  <c r="P12" i="75"/>
  <c r="O12" i="75"/>
  <c r="N12" i="75"/>
  <c r="N25" i="75" s="1"/>
  <c r="M12" i="75"/>
  <c r="L12" i="75"/>
  <c r="K12" i="75"/>
  <c r="J12" i="75"/>
  <c r="J25" i="75" s="1"/>
  <c r="I12" i="75"/>
  <c r="H12" i="75"/>
  <c r="G12" i="75"/>
  <c r="F12" i="75"/>
  <c r="F25" i="75" s="1"/>
  <c r="E12" i="75"/>
  <c r="D12" i="75"/>
  <c r="C12" i="75"/>
  <c r="AA12" i="76"/>
  <c r="Y12" i="76"/>
  <c r="X12" i="76"/>
  <c r="W12" i="76"/>
  <c r="V12" i="76"/>
  <c r="U12" i="76"/>
  <c r="T12" i="76"/>
  <c r="T25" i="76" s="1"/>
  <c r="S12" i="76"/>
  <c r="R12" i="76"/>
  <c r="Q12" i="76"/>
  <c r="P12" i="76"/>
  <c r="P25" i="76" s="1"/>
  <c r="O12" i="76"/>
  <c r="N12" i="76"/>
  <c r="M12" i="76"/>
  <c r="L12" i="76"/>
  <c r="L25" i="76" s="1"/>
  <c r="K12" i="76"/>
  <c r="J12" i="76"/>
  <c r="I12" i="76"/>
  <c r="H12" i="76"/>
  <c r="H25" i="76" s="1"/>
  <c r="G12" i="76"/>
  <c r="F12" i="76"/>
  <c r="E12" i="76"/>
  <c r="D12" i="76"/>
  <c r="D25" i="76" s="1"/>
  <c r="C12" i="76"/>
  <c r="AA12" i="77"/>
  <c r="Y12" i="77"/>
  <c r="X12" i="77"/>
  <c r="Z12" i="77" s="1"/>
  <c r="W12" i="77"/>
  <c r="V12" i="77"/>
  <c r="V25" i="77" s="1"/>
  <c r="U12" i="77"/>
  <c r="T12" i="77"/>
  <c r="S12" i="77"/>
  <c r="R12" i="77"/>
  <c r="R25" i="77" s="1"/>
  <c r="Q12" i="77"/>
  <c r="P12" i="77"/>
  <c r="O12" i="77"/>
  <c r="N12" i="77"/>
  <c r="N25" i="77" s="1"/>
  <c r="M12" i="77"/>
  <c r="L12" i="77"/>
  <c r="K12" i="77"/>
  <c r="J12" i="77"/>
  <c r="J25" i="77" s="1"/>
  <c r="I12" i="77"/>
  <c r="H12" i="77"/>
  <c r="G12" i="77"/>
  <c r="F12" i="77"/>
  <c r="F25" i="77" s="1"/>
  <c r="E12" i="77"/>
  <c r="D12" i="77"/>
  <c r="C12" i="77"/>
  <c r="AA12" i="78"/>
  <c r="Y12" i="78"/>
  <c r="X12" i="78"/>
  <c r="X25" i="78" s="1"/>
  <c r="W12" i="78"/>
  <c r="V12" i="78"/>
  <c r="U12" i="78"/>
  <c r="T12" i="78"/>
  <c r="T25" i="78" s="1"/>
  <c r="S12" i="78"/>
  <c r="R12" i="78"/>
  <c r="Q12" i="78"/>
  <c r="P12" i="78"/>
  <c r="P25" i="78" s="1"/>
  <c r="O12" i="78"/>
  <c r="N12" i="78"/>
  <c r="M12" i="78"/>
  <c r="L12" i="78"/>
  <c r="L25" i="78" s="1"/>
  <c r="K12" i="78"/>
  <c r="J12" i="78"/>
  <c r="I12" i="78"/>
  <c r="H12" i="78"/>
  <c r="H25" i="78" s="1"/>
  <c r="G12" i="78"/>
  <c r="F12" i="78"/>
  <c r="E12" i="78"/>
  <c r="D12" i="78"/>
  <c r="D25" i="78" s="1"/>
  <c r="C12" i="78"/>
  <c r="AA12" i="79"/>
  <c r="Y12" i="79"/>
  <c r="X12" i="79"/>
  <c r="Z12" i="79" s="1"/>
  <c r="W12" i="79"/>
  <c r="V12" i="79"/>
  <c r="V25" i="79" s="1"/>
  <c r="U12" i="79"/>
  <c r="T12" i="79"/>
  <c r="S12" i="79"/>
  <c r="R12" i="79"/>
  <c r="R25" i="79" s="1"/>
  <c r="Q12" i="79"/>
  <c r="P12" i="79"/>
  <c r="O12" i="79"/>
  <c r="N12" i="79"/>
  <c r="N25" i="79" s="1"/>
  <c r="M12" i="79"/>
  <c r="L12" i="79"/>
  <c r="K12" i="79"/>
  <c r="J12" i="79"/>
  <c r="J25" i="79" s="1"/>
  <c r="I12" i="79"/>
  <c r="H12" i="79"/>
  <c r="G12" i="79"/>
  <c r="F12" i="79"/>
  <c r="F25" i="79" s="1"/>
  <c r="E12" i="79"/>
  <c r="D12" i="79"/>
  <c r="C12" i="79"/>
  <c r="AA12" i="80"/>
  <c r="Y12" i="80"/>
  <c r="X12" i="80"/>
  <c r="W12" i="80"/>
  <c r="V12" i="80"/>
  <c r="U12" i="80"/>
  <c r="T12" i="80"/>
  <c r="T25" i="80" s="1"/>
  <c r="S12" i="80"/>
  <c r="R12" i="80"/>
  <c r="Q12" i="80"/>
  <c r="P12" i="80"/>
  <c r="P25" i="80" s="1"/>
  <c r="O12" i="80"/>
  <c r="N12" i="80"/>
  <c r="M12" i="80"/>
  <c r="L12" i="80"/>
  <c r="L25" i="80" s="1"/>
  <c r="K12" i="80"/>
  <c r="J12" i="80"/>
  <c r="I12" i="80"/>
  <c r="H12" i="80"/>
  <c r="H25" i="80" s="1"/>
  <c r="G12" i="80"/>
  <c r="F12" i="80"/>
  <c r="E12" i="80"/>
  <c r="D12" i="80"/>
  <c r="D25" i="80" s="1"/>
  <c r="C12" i="80"/>
  <c r="AA12" i="81"/>
  <c r="Y12" i="81"/>
  <c r="X12" i="81"/>
  <c r="Z12" i="81" s="1"/>
  <c r="W12" i="81"/>
  <c r="V12" i="81"/>
  <c r="V25" i="81" s="1"/>
  <c r="U12" i="81"/>
  <c r="T12" i="81"/>
  <c r="S12" i="81"/>
  <c r="R12" i="81"/>
  <c r="R25" i="81" s="1"/>
  <c r="Q12" i="81"/>
  <c r="P12" i="81"/>
  <c r="O12" i="81"/>
  <c r="N12" i="81"/>
  <c r="N25" i="81" s="1"/>
  <c r="M12" i="81"/>
  <c r="L12" i="81"/>
  <c r="K12" i="81"/>
  <c r="J12" i="81"/>
  <c r="J25" i="81" s="1"/>
  <c r="I12" i="81"/>
  <c r="H12" i="81"/>
  <c r="G12" i="81"/>
  <c r="F12" i="81"/>
  <c r="F25" i="81" s="1"/>
  <c r="E12" i="81"/>
  <c r="D12" i="81"/>
  <c r="C12" i="81"/>
  <c r="AA12" i="82"/>
  <c r="Y12" i="82"/>
  <c r="X12" i="82"/>
  <c r="X25" i="82" s="1"/>
  <c r="W12" i="82"/>
  <c r="V12" i="82"/>
  <c r="U12" i="82"/>
  <c r="T12" i="82"/>
  <c r="T25" i="82" s="1"/>
  <c r="S12" i="82"/>
  <c r="R12" i="82"/>
  <c r="Q12" i="82"/>
  <c r="P12" i="82"/>
  <c r="P25" i="82" s="1"/>
  <c r="O12" i="82"/>
  <c r="N12" i="82"/>
  <c r="M12" i="82"/>
  <c r="L12" i="82"/>
  <c r="L25" i="82" s="1"/>
  <c r="K12" i="82"/>
  <c r="J12" i="82"/>
  <c r="I12" i="82"/>
  <c r="H12" i="82"/>
  <c r="H25" i="82" s="1"/>
  <c r="G12" i="82"/>
  <c r="F12" i="82"/>
  <c r="E12" i="82"/>
  <c r="D12" i="82"/>
  <c r="D25" i="82" s="1"/>
  <c r="C12" i="82"/>
  <c r="AA12" i="83"/>
  <c r="Z12" i="83"/>
  <c r="Y12" i="83"/>
  <c r="X12" i="83"/>
  <c r="X25" i="83" s="1"/>
  <c r="W12" i="83"/>
  <c r="V12" i="83"/>
  <c r="V25" i="83" s="1"/>
  <c r="U12" i="83"/>
  <c r="T12" i="83"/>
  <c r="S12" i="83"/>
  <c r="R12" i="83"/>
  <c r="R25" i="83" s="1"/>
  <c r="Q12" i="83"/>
  <c r="P12" i="83"/>
  <c r="O12" i="83"/>
  <c r="N12" i="83"/>
  <c r="N25" i="83" s="1"/>
  <c r="M12" i="83"/>
  <c r="L12" i="83"/>
  <c r="L25" i="83" s="1"/>
  <c r="K12" i="83"/>
  <c r="J12" i="83"/>
  <c r="J25" i="83" s="1"/>
  <c r="I12" i="83"/>
  <c r="H12" i="83"/>
  <c r="H25" i="83" s="1"/>
  <c r="G12" i="83"/>
  <c r="F12" i="83"/>
  <c r="F25" i="83" s="1"/>
  <c r="E12" i="83"/>
  <c r="D12" i="83"/>
  <c r="C12" i="83"/>
  <c r="AA12" i="84"/>
  <c r="Y12" i="84"/>
  <c r="X12" i="84"/>
  <c r="W12" i="84"/>
  <c r="V12" i="84"/>
  <c r="U12" i="84"/>
  <c r="T12" i="84"/>
  <c r="T25" i="84" s="1"/>
  <c r="S12" i="84"/>
  <c r="R12" i="84"/>
  <c r="Q12" i="84"/>
  <c r="P12" i="84"/>
  <c r="P25" i="84" s="1"/>
  <c r="O12" i="84"/>
  <c r="N12" i="84"/>
  <c r="M12" i="84"/>
  <c r="L12" i="84"/>
  <c r="L25" i="84" s="1"/>
  <c r="K12" i="84"/>
  <c r="J12" i="84"/>
  <c r="I12" i="84"/>
  <c r="H12" i="84"/>
  <c r="H25" i="84" s="1"/>
  <c r="G12" i="84"/>
  <c r="F12" i="84"/>
  <c r="E12" i="84"/>
  <c r="D12" i="84"/>
  <c r="D25" i="84" s="1"/>
  <c r="C12" i="84"/>
  <c r="AA12" i="85"/>
  <c r="AA25" i="85" s="1"/>
  <c r="Y12" i="85"/>
  <c r="X12" i="85"/>
  <c r="Z12" i="85" s="1"/>
  <c r="W12" i="85"/>
  <c r="W25" i="85" s="1"/>
  <c r="V12" i="85"/>
  <c r="V25" i="85" s="1"/>
  <c r="U12" i="85"/>
  <c r="T12" i="85"/>
  <c r="S12" i="85"/>
  <c r="R12" i="85"/>
  <c r="R25" i="85" s="1"/>
  <c r="Q12" i="85"/>
  <c r="P12" i="85"/>
  <c r="O12" i="85"/>
  <c r="O25" i="85" s="1"/>
  <c r="N12" i="85"/>
  <c r="N25" i="85" s="1"/>
  <c r="M12" i="85"/>
  <c r="L12" i="85"/>
  <c r="K12" i="85"/>
  <c r="K25" i="85" s="1"/>
  <c r="J12" i="85"/>
  <c r="J25" i="85" s="1"/>
  <c r="I12" i="85"/>
  <c r="H12" i="85"/>
  <c r="G12" i="85"/>
  <c r="G25" i="85" s="1"/>
  <c r="F12" i="85"/>
  <c r="F25" i="85" s="1"/>
  <c r="E12" i="85"/>
  <c r="D12" i="85"/>
  <c r="C12" i="85"/>
  <c r="AA12" i="86"/>
  <c r="Y12" i="86"/>
  <c r="Y25" i="86" s="1"/>
  <c r="X12" i="86"/>
  <c r="X25" i="86" s="1"/>
  <c r="W12" i="86"/>
  <c r="V12" i="86"/>
  <c r="U12" i="86"/>
  <c r="T12" i="86"/>
  <c r="T25" i="86" s="1"/>
  <c r="S12" i="86"/>
  <c r="R12" i="86"/>
  <c r="R25" i="86" s="1"/>
  <c r="Q12" i="86"/>
  <c r="P12" i="86"/>
  <c r="P25" i="86" s="1"/>
  <c r="O12" i="86"/>
  <c r="N12" i="86"/>
  <c r="N25" i="86" s="1"/>
  <c r="M12" i="86"/>
  <c r="M25" i="86" s="1"/>
  <c r="L12" i="86"/>
  <c r="L25" i="86" s="1"/>
  <c r="K12" i="86"/>
  <c r="J12" i="86"/>
  <c r="J25" i="86" s="1"/>
  <c r="I12" i="86"/>
  <c r="I25" i="86" s="1"/>
  <c r="H12" i="86"/>
  <c r="H25" i="86" s="1"/>
  <c r="G12" i="86"/>
  <c r="F12" i="86"/>
  <c r="E12" i="86"/>
  <c r="D12" i="86"/>
  <c r="D25" i="86" s="1"/>
  <c r="C12" i="86"/>
  <c r="AA12" i="87"/>
  <c r="Y12" i="87"/>
  <c r="X12" i="87"/>
  <c r="W12" i="87"/>
  <c r="W25" i="87" s="1"/>
  <c r="V12" i="87"/>
  <c r="V25" i="87" s="1"/>
  <c r="U12" i="87"/>
  <c r="T12" i="87"/>
  <c r="S12" i="87"/>
  <c r="R12" i="87"/>
  <c r="R25" i="87" s="1"/>
  <c r="Q12" i="87"/>
  <c r="P12" i="87"/>
  <c r="O12" i="87"/>
  <c r="N12" i="87"/>
  <c r="N25" i="87" s="1"/>
  <c r="M12" i="87"/>
  <c r="L12" i="87"/>
  <c r="L25" i="87" s="1"/>
  <c r="K12" i="87"/>
  <c r="J12" i="87"/>
  <c r="J25" i="87" s="1"/>
  <c r="I12" i="87"/>
  <c r="H12" i="87"/>
  <c r="H25" i="87" s="1"/>
  <c r="G12" i="87"/>
  <c r="G25" i="87" s="1"/>
  <c r="F12" i="87"/>
  <c r="F25" i="87" s="1"/>
  <c r="E12" i="87"/>
  <c r="D12" i="87"/>
  <c r="C12" i="87"/>
  <c r="AA12" i="88"/>
  <c r="Y12" i="88"/>
  <c r="X12" i="88"/>
  <c r="W12" i="88"/>
  <c r="V12" i="88"/>
  <c r="U12" i="88"/>
  <c r="T12" i="88"/>
  <c r="S12" i="88"/>
  <c r="R12" i="88"/>
  <c r="Q12" i="88"/>
  <c r="P12" i="88"/>
  <c r="P25" i="88" s="1"/>
  <c r="O12" i="88"/>
  <c r="N12" i="88"/>
  <c r="M12" i="88"/>
  <c r="L12" i="88"/>
  <c r="L25" i="88" s="1"/>
  <c r="K12" i="88"/>
  <c r="J12" i="88"/>
  <c r="I12" i="88"/>
  <c r="H12" i="88"/>
  <c r="H25" i="88" s="1"/>
  <c r="G12" i="88"/>
  <c r="F12" i="88"/>
  <c r="E12" i="88"/>
  <c r="D12" i="88"/>
  <c r="D25" i="88" s="1"/>
  <c r="C12" i="88"/>
  <c r="AA12" i="89"/>
  <c r="Y12" i="89"/>
  <c r="X12" i="89"/>
  <c r="Z12" i="89" s="1"/>
  <c r="W12" i="89"/>
  <c r="V12" i="89"/>
  <c r="V25" i="89" s="1"/>
  <c r="U12" i="89"/>
  <c r="T12" i="89"/>
  <c r="S12" i="89"/>
  <c r="R12" i="89"/>
  <c r="R25" i="89" s="1"/>
  <c r="Q12" i="89"/>
  <c r="P12" i="89"/>
  <c r="O12" i="89"/>
  <c r="N12" i="89"/>
  <c r="N25" i="89" s="1"/>
  <c r="M12" i="89"/>
  <c r="L12" i="89"/>
  <c r="K12" i="89"/>
  <c r="J12" i="89"/>
  <c r="J25" i="89" s="1"/>
  <c r="I12" i="89"/>
  <c r="H12" i="89"/>
  <c r="G12" i="89"/>
  <c r="F12" i="89"/>
  <c r="F25" i="89" s="1"/>
  <c r="E12" i="89"/>
  <c r="D12" i="89"/>
  <c r="C12" i="89"/>
  <c r="AA12" i="90"/>
  <c r="Y12" i="90"/>
  <c r="X12" i="90"/>
  <c r="X25" i="90" s="1"/>
  <c r="W12" i="90"/>
  <c r="V12" i="90"/>
  <c r="U12" i="90"/>
  <c r="T12" i="90"/>
  <c r="T25" i="90" s="1"/>
  <c r="S12" i="90"/>
  <c r="R12" i="90"/>
  <c r="Q12" i="90"/>
  <c r="P12" i="90"/>
  <c r="P25" i="90" s="1"/>
  <c r="O12" i="90"/>
  <c r="N12" i="90"/>
  <c r="M12" i="90"/>
  <c r="L12" i="90"/>
  <c r="L25" i="90" s="1"/>
  <c r="K12" i="90"/>
  <c r="J12" i="90"/>
  <c r="I12" i="90"/>
  <c r="H12" i="90"/>
  <c r="H25" i="90" s="1"/>
  <c r="G12" i="90"/>
  <c r="F12" i="90"/>
  <c r="E12" i="90"/>
  <c r="D12" i="90"/>
  <c r="D25" i="90" s="1"/>
  <c r="C12" i="90"/>
  <c r="AA12" i="91"/>
  <c r="Z12" i="91"/>
  <c r="Y12" i="91"/>
  <c r="X12" i="91"/>
  <c r="W12" i="91"/>
  <c r="V12" i="91"/>
  <c r="V25" i="91" s="1"/>
  <c r="U12" i="91"/>
  <c r="T12" i="91"/>
  <c r="S12" i="91"/>
  <c r="R12" i="91"/>
  <c r="R25" i="91" s="1"/>
  <c r="Q12" i="91"/>
  <c r="P12" i="91"/>
  <c r="O12" i="91"/>
  <c r="N12" i="91"/>
  <c r="N25" i="91" s="1"/>
  <c r="M12" i="91"/>
  <c r="L12" i="91"/>
  <c r="K12" i="91"/>
  <c r="J12" i="91"/>
  <c r="J25" i="91" s="1"/>
  <c r="I12" i="91"/>
  <c r="H12" i="91"/>
  <c r="G12" i="91"/>
  <c r="F12" i="91"/>
  <c r="F25" i="91" s="1"/>
  <c r="E12" i="91"/>
  <c r="D12" i="91"/>
  <c r="C12" i="91"/>
  <c r="AA12" i="92"/>
  <c r="Y12" i="92"/>
  <c r="X12" i="92"/>
  <c r="W12" i="92"/>
  <c r="V12" i="92"/>
  <c r="U12" i="92"/>
  <c r="T12" i="92"/>
  <c r="T25" i="92" s="1"/>
  <c r="S12" i="92"/>
  <c r="R12" i="92"/>
  <c r="Q12" i="92"/>
  <c r="P12" i="92"/>
  <c r="P25" i="92" s="1"/>
  <c r="O12" i="92"/>
  <c r="N12" i="92"/>
  <c r="M12" i="92"/>
  <c r="L12" i="92"/>
  <c r="L25" i="92" s="1"/>
  <c r="K12" i="92"/>
  <c r="J12" i="92"/>
  <c r="I12" i="92"/>
  <c r="H12" i="92"/>
  <c r="H25" i="92" s="1"/>
  <c r="G12" i="92"/>
  <c r="F12" i="92"/>
  <c r="E12" i="92"/>
  <c r="D12" i="92"/>
  <c r="D25" i="92" s="1"/>
  <c r="C12" i="92"/>
  <c r="AA12" i="93"/>
  <c r="Y12" i="93"/>
  <c r="X12" i="93"/>
  <c r="Z12" i="93" s="1"/>
  <c r="W12" i="93"/>
  <c r="V12" i="93"/>
  <c r="V25" i="93" s="1"/>
  <c r="U12" i="93"/>
  <c r="T12" i="93"/>
  <c r="S12" i="93"/>
  <c r="R12" i="93"/>
  <c r="R25" i="93" s="1"/>
  <c r="Q12" i="93"/>
  <c r="P12" i="93"/>
  <c r="O12" i="93"/>
  <c r="N12" i="93"/>
  <c r="N25" i="93" s="1"/>
  <c r="M12" i="93"/>
  <c r="L12" i="93"/>
  <c r="K12" i="93"/>
  <c r="J12" i="93"/>
  <c r="J25" i="93" s="1"/>
  <c r="I12" i="93"/>
  <c r="H12" i="93"/>
  <c r="G12" i="93"/>
  <c r="F12" i="93"/>
  <c r="F25" i="93" s="1"/>
  <c r="E12" i="93"/>
  <c r="D12" i="93"/>
  <c r="C12" i="93"/>
  <c r="AA12" i="94"/>
  <c r="Y12" i="94"/>
  <c r="X12" i="94"/>
  <c r="X25" i="94" s="1"/>
  <c r="W12" i="94"/>
  <c r="V12" i="94"/>
  <c r="U12" i="94"/>
  <c r="T12" i="94"/>
  <c r="T25" i="94" s="1"/>
  <c r="S12" i="94"/>
  <c r="R12" i="94"/>
  <c r="Q12" i="94"/>
  <c r="P12" i="94"/>
  <c r="P25" i="94" s="1"/>
  <c r="O12" i="94"/>
  <c r="N12" i="94"/>
  <c r="M12" i="94"/>
  <c r="L12" i="94"/>
  <c r="L25" i="94" s="1"/>
  <c r="K12" i="94"/>
  <c r="J12" i="94"/>
  <c r="I12" i="94"/>
  <c r="H12" i="94"/>
  <c r="H25" i="94" s="1"/>
  <c r="G12" i="94"/>
  <c r="F12" i="94"/>
  <c r="E12" i="94"/>
  <c r="D12" i="94"/>
  <c r="D25" i="94" s="1"/>
  <c r="C12" i="94"/>
  <c r="AA12" i="95"/>
  <c r="Y12" i="95"/>
  <c r="X12" i="95"/>
  <c r="Z12" i="95" s="1"/>
  <c r="W12" i="95"/>
  <c r="V12" i="95"/>
  <c r="V25" i="95" s="1"/>
  <c r="U12" i="95"/>
  <c r="T12" i="95"/>
  <c r="S12" i="95"/>
  <c r="R12" i="95"/>
  <c r="R25" i="95" s="1"/>
  <c r="Q12" i="95"/>
  <c r="P12" i="95"/>
  <c r="O12" i="95"/>
  <c r="N12" i="95"/>
  <c r="N25" i="95" s="1"/>
  <c r="M12" i="95"/>
  <c r="L12" i="95"/>
  <c r="K12" i="95"/>
  <c r="J12" i="95"/>
  <c r="J25" i="95" s="1"/>
  <c r="I12" i="95"/>
  <c r="H12" i="95"/>
  <c r="G12" i="95"/>
  <c r="F12" i="95"/>
  <c r="F25" i="95" s="1"/>
  <c r="E12" i="95"/>
  <c r="D12" i="95"/>
  <c r="C12" i="95"/>
  <c r="AA12" i="96"/>
  <c r="Y12" i="96"/>
  <c r="X12" i="96"/>
  <c r="W12" i="96"/>
  <c r="V12" i="96"/>
  <c r="U12" i="96"/>
  <c r="T12" i="96"/>
  <c r="T25" i="96" s="1"/>
  <c r="S12" i="96"/>
  <c r="R12" i="96"/>
  <c r="Q12" i="96"/>
  <c r="P12" i="96"/>
  <c r="P25" i="96" s="1"/>
  <c r="O12" i="96"/>
  <c r="N12" i="96"/>
  <c r="M12" i="96"/>
  <c r="L12" i="96"/>
  <c r="L25" i="96" s="1"/>
  <c r="K12" i="96"/>
  <c r="J12" i="96"/>
  <c r="I12" i="96"/>
  <c r="H12" i="96"/>
  <c r="H25" i="96" s="1"/>
  <c r="G12" i="96"/>
  <c r="F12" i="96"/>
  <c r="E12" i="96"/>
  <c r="D12" i="96"/>
  <c r="D25" i="96" s="1"/>
  <c r="C12" i="96"/>
  <c r="AA12" i="97"/>
  <c r="Y12" i="97"/>
  <c r="X12" i="97"/>
  <c r="Z12" i="97" s="1"/>
  <c r="W12" i="97"/>
  <c r="V12" i="97"/>
  <c r="V25" i="97" s="1"/>
  <c r="U12" i="97"/>
  <c r="T12" i="97"/>
  <c r="S12" i="97"/>
  <c r="R12" i="97"/>
  <c r="R25" i="97" s="1"/>
  <c r="Q12" i="97"/>
  <c r="P12" i="97"/>
  <c r="O12" i="97"/>
  <c r="N12" i="97"/>
  <c r="N25" i="97" s="1"/>
  <c r="M12" i="97"/>
  <c r="L12" i="97"/>
  <c r="K12" i="97"/>
  <c r="J12" i="97"/>
  <c r="J25" i="97" s="1"/>
  <c r="I12" i="97"/>
  <c r="H12" i="97"/>
  <c r="G12" i="97"/>
  <c r="F12" i="97"/>
  <c r="F25" i="97" s="1"/>
  <c r="E12" i="97"/>
  <c r="D12" i="97"/>
  <c r="C12" i="97"/>
  <c r="AA12" i="98"/>
  <c r="Z12" i="98"/>
  <c r="Y12" i="98"/>
  <c r="X12" i="98"/>
  <c r="X25" i="98" s="1"/>
  <c r="W12" i="98"/>
  <c r="V12" i="98"/>
  <c r="U12" i="98"/>
  <c r="T12" i="98"/>
  <c r="T25" i="98" s="1"/>
  <c r="S12" i="98"/>
  <c r="R12" i="98"/>
  <c r="Q12" i="98"/>
  <c r="P12" i="98"/>
  <c r="P25" i="98" s="1"/>
  <c r="O12" i="98"/>
  <c r="N12" i="98"/>
  <c r="M12" i="98"/>
  <c r="L12" i="98"/>
  <c r="L25" i="98" s="1"/>
  <c r="K12" i="98"/>
  <c r="J12" i="98"/>
  <c r="I12" i="98"/>
  <c r="H12" i="98"/>
  <c r="H25" i="98" s="1"/>
  <c r="G12" i="98"/>
  <c r="F12" i="98"/>
  <c r="E12" i="98"/>
  <c r="D12" i="98"/>
  <c r="D25" i="98" s="1"/>
  <c r="C12" i="98"/>
  <c r="AA12" i="99"/>
  <c r="Z12" i="99"/>
  <c r="Y12" i="99"/>
  <c r="X12" i="99"/>
  <c r="W12" i="99"/>
  <c r="V12" i="99"/>
  <c r="U12" i="99"/>
  <c r="T12" i="99"/>
  <c r="S12" i="99"/>
  <c r="R12" i="99"/>
  <c r="Q12" i="99"/>
  <c r="P12" i="99"/>
  <c r="O12" i="99"/>
  <c r="O25" i="99" s="1"/>
  <c r="N12" i="99"/>
  <c r="M12" i="99"/>
  <c r="L12" i="99"/>
  <c r="K12" i="99"/>
  <c r="J12" i="99"/>
  <c r="I12" i="99"/>
  <c r="I25" i="99" s="1"/>
  <c r="H12" i="99"/>
  <c r="H25" i="99" s="1"/>
  <c r="G12" i="99"/>
  <c r="F12" i="99"/>
  <c r="E12" i="99"/>
  <c r="E25" i="99" s="1"/>
  <c r="D12" i="99"/>
  <c r="D25" i="99" s="1"/>
  <c r="C12" i="99"/>
  <c r="AA12" i="100"/>
  <c r="AA25" i="100" s="1"/>
  <c r="Y12" i="100"/>
  <c r="X12" i="100"/>
  <c r="W12" i="100"/>
  <c r="W25" i="100" s="1"/>
  <c r="V12" i="100"/>
  <c r="V25" i="100" s="1"/>
  <c r="U12" i="100"/>
  <c r="T12" i="100"/>
  <c r="S12" i="100"/>
  <c r="S25" i="100" s="1"/>
  <c r="R12" i="100"/>
  <c r="R25" i="100" s="1"/>
  <c r="Q12" i="100"/>
  <c r="P12" i="100"/>
  <c r="O12" i="100"/>
  <c r="O25" i="100" s="1"/>
  <c r="N12" i="100"/>
  <c r="N25" i="100" s="1"/>
  <c r="M12" i="100"/>
  <c r="L12" i="100"/>
  <c r="K12" i="100"/>
  <c r="K25" i="100" s="1"/>
  <c r="J12" i="100"/>
  <c r="J25" i="100" s="1"/>
  <c r="I12" i="100"/>
  <c r="H12" i="100"/>
  <c r="G12" i="100"/>
  <c r="G25" i="100" s="1"/>
  <c r="F12" i="100"/>
  <c r="F25" i="100" s="1"/>
  <c r="E12" i="100"/>
  <c r="D12" i="100"/>
  <c r="C12" i="100"/>
  <c r="C25" i="100" s="1"/>
  <c r="AA12" i="101"/>
  <c r="Y12" i="101"/>
  <c r="Y25" i="101" s="1"/>
  <c r="X12" i="101"/>
  <c r="W12" i="101"/>
  <c r="V12" i="101"/>
  <c r="U12" i="101"/>
  <c r="U25" i="101" s="1"/>
  <c r="T12" i="101"/>
  <c r="T25" i="101" s="1"/>
  <c r="S12" i="101"/>
  <c r="R12" i="101"/>
  <c r="Q12" i="101"/>
  <c r="Q25" i="101" s="1"/>
  <c r="P12" i="101"/>
  <c r="P25" i="101" s="1"/>
  <c r="O12" i="101"/>
  <c r="N12" i="101"/>
  <c r="M12" i="101"/>
  <c r="M25" i="101" s="1"/>
  <c r="L12" i="101"/>
  <c r="L25" i="101" s="1"/>
  <c r="K12" i="101"/>
  <c r="J12" i="101"/>
  <c r="I12" i="101"/>
  <c r="I25" i="101" s="1"/>
  <c r="H12" i="101"/>
  <c r="H25" i="101" s="1"/>
  <c r="G12" i="101"/>
  <c r="F12" i="101"/>
  <c r="E12" i="101"/>
  <c r="E25" i="101" s="1"/>
  <c r="D12" i="101"/>
  <c r="D25" i="101" s="1"/>
  <c r="C12" i="101"/>
  <c r="AA12" i="102"/>
  <c r="AA25" i="102" s="1"/>
  <c r="Y12" i="102"/>
  <c r="X12" i="102"/>
  <c r="Z12" i="102" s="1"/>
  <c r="W12" i="102"/>
  <c r="W25" i="102" s="1"/>
  <c r="V12" i="102"/>
  <c r="V25" i="102" s="1"/>
  <c r="U12" i="102"/>
  <c r="T12" i="102"/>
  <c r="S12" i="102"/>
  <c r="S25" i="102" s="1"/>
  <c r="R12" i="102"/>
  <c r="R25" i="102" s="1"/>
  <c r="Q12" i="102"/>
  <c r="P12" i="102"/>
  <c r="O12" i="102"/>
  <c r="O25" i="102" s="1"/>
  <c r="N12" i="102"/>
  <c r="N25" i="102" s="1"/>
  <c r="M12" i="102"/>
  <c r="L12" i="102"/>
  <c r="K12" i="102"/>
  <c r="K25" i="102" s="1"/>
  <c r="J12" i="102"/>
  <c r="J25" i="102" s="1"/>
  <c r="I12" i="102"/>
  <c r="H12" i="102"/>
  <c r="G12" i="102"/>
  <c r="G25" i="102" s="1"/>
  <c r="F12" i="102"/>
  <c r="F25" i="102" s="1"/>
  <c r="E12" i="102"/>
  <c r="D12" i="102"/>
  <c r="C12" i="102"/>
  <c r="C25" i="102" s="1"/>
  <c r="AA12" i="103"/>
  <c r="Y12" i="103"/>
  <c r="Y25" i="103" s="1"/>
  <c r="X12" i="103"/>
  <c r="X25" i="103" s="1"/>
  <c r="W12" i="103"/>
  <c r="V12" i="103"/>
  <c r="U12" i="103"/>
  <c r="U25" i="103" s="1"/>
  <c r="T12" i="103"/>
  <c r="T25" i="103" s="1"/>
  <c r="S12" i="103"/>
  <c r="R12" i="103"/>
  <c r="Q12" i="103"/>
  <c r="Q25" i="103" s="1"/>
  <c r="P12" i="103"/>
  <c r="P25" i="103" s="1"/>
  <c r="O12" i="103"/>
  <c r="N12" i="103"/>
  <c r="M12" i="103"/>
  <c r="M25" i="103" s="1"/>
  <c r="L12" i="103"/>
  <c r="L25" i="103" s="1"/>
  <c r="K12" i="103"/>
  <c r="J12" i="103"/>
  <c r="I12" i="103"/>
  <c r="I25" i="103" s="1"/>
  <c r="H12" i="103"/>
  <c r="H25" i="103" s="1"/>
  <c r="G12" i="103"/>
  <c r="F12" i="103"/>
  <c r="E12" i="103"/>
  <c r="E25" i="103" s="1"/>
  <c r="D12" i="103"/>
  <c r="D25" i="103" s="1"/>
  <c r="C12" i="103"/>
  <c r="AA12" i="104"/>
  <c r="AA25" i="104" s="1"/>
  <c r="Y12" i="104"/>
  <c r="X12" i="104"/>
  <c r="Z12" i="104" s="1"/>
  <c r="W12" i="104"/>
  <c r="W25" i="104" s="1"/>
  <c r="V12" i="104"/>
  <c r="V25" i="104" s="1"/>
  <c r="U12" i="104"/>
  <c r="T12" i="104"/>
  <c r="S12" i="104"/>
  <c r="S25" i="104" s="1"/>
  <c r="R12" i="104"/>
  <c r="R25" i="104" s="1"/>
  <c r="Q12" i="104"/>
  <c r="P12" i="104"/>
  <c r="O12" i="104"/>
  <c r="O25" i="104" s="1"/>
  <c r="N12" i="104"/>
  <c r="N25" i="104" s="1"/>
  <c r="M12" i="104"/>
  <c r="L12" i="104"/>
  <c r="K12" i="104"/>
  <c r="K25" i="104" s="1"/>
  <c r="J12" i="104"/>
  <c r="J25" i="104" s="1"/>
  <c r="I12" i="104"/>
  <c r="H12" i="104"/>
  <c r="G12" i="104"/>
  <c r="G25" i="104" s="1"/>
  <c r="F12" i="104"/>
  <c r="F25" i="104" s="1"/>
  <c r="E12" i="104"/>
  <c r="D12" i="104"/>
  <c r="C12" i="104"/>
  <c r="C25" i="104" s="1"/>
  <c r="AA12" i="105"/>
  <c r="Y12" i="105"/>
  <c r="Y25" i="105" s="1"/>
  <c r="X12" i="105"/>
  <c r="W12" i="105"/>
  <c r="V12" i="105"/>
  <c r="U12" i="105"/>
  <c r="U25" i="105" s="1"/>
  <c r="T12" i="105"/>
  <c r="T25" i="105" s="1"/>
  <c r="S12" i="105"/>
  <c r="R12" i="105"/>
  <c r="Q12" i="105"/>
  <c r="Q25" i="105" s="1"/>
  <c r="P12" i="105"/>
  <c r="P25" i="105" s="1"/>
  <c r="O12" i="105"/>
  <c r="N12" i="105"/>
  <c r="M12" i="105"/>
  <c r="M25" i="105" s="1"/>
  <c r="L12" i="105"/>
  <c r="L25" i="105" s="1"/>
  <c r="K12" i="105"/>
  <c r="J12" i="105"/>
  <c r="I12" i="105"/>
  <c r="I25" i="105" s="1"/>
  <c r="I42" i="105" s="1"/>
  <c r="H12" i="105"/>
  <c r="H25" i="105" s="1"/>
  <c r="H42" i="105" s="1"/>
  <c r="G12" i="105"/>
  <c r="F12" i="105"/>
  <c r="E12" i="105"/>
  <c r="E25" i="105" s="1"/>
  <c r="E42" i="105" s="1"/>
  <c r="D12" i="105"/>
  <c r="D25" i="105" s="1"/>
  <c r="D42" i="105" s="1"/>
  <c r="C12" i="105"/>
  <c r="AA12" i="106"/>
  <c r="AA25" i="106" s="1"/>
  <c r="AA42" i="106" s="1"/>
  <c r="Y12" i="106"/>
  <c r="X12" i="106"/>
  <c r="W12" i="106"/>
  <c r="W25" i="106" s="1"/>
  <c r="W42" i="106" s="1"/>
  <c r="V12" i="106"/>
  <c r="V25" i="106" s="1"/>
  <c r="V42" i="106" s="1"/>
  <c r="U12" i="106"/>
  <c r="T12" i="106"/>
  <c r="S12" i="106"/>
  <c r="S25" i="106" s="1"/>
  <c r="S42" i="106" s="1"/>
  <c r="R12" i="106"/>
  <c r="R25" i="106" s="1"/>
  <c r="R42" i="106" s="1"/>
  <c r="Q12" i="106"/>
  <c r="P12" i="106"/>
  <c r="O12" i="106"/>
  <c r="O25" i="106" s="1"/>
  <c r="O42" i="106" s="1"/>
  <c r="N12" i="106"/>
  <c r="N25" i="106" s="1"/>
  <c r="N42" i="106" s="1"/>
  <c r="M12" i="106"/>
  <c r="L12" i="106"/>
  <c r="K12" i="106"/>
  <c r="K25" i="106" s="1"/>
  <c r="K42" i="106" s="1"/>
  <c r="J12" i="106"/>
  <c r="J25" i="106" s="1"/>
  <c r="J42" i="106" s="1"/>
  <c r="I12" i="106"/>
  <c r="H12" i="106"/>
  <c r="G12" i="106"/>
  <c r="G25" i="106" s="1"/>
  <c r="G42" i="106" s="1"/>
  <c r="F12" i="106"/>
  <c r="F25" i="106" s="1"/>
  <c r="F42" i="106" s="1"/>
  <c r="E12" i="106"/>
  <c r="D12" i="106"/>
  <c r="C12" i="106"/>
  <c r="C25" i="106" s="1"/>
  <c r="C42" i="106" s="1"/>
  <c r="AA12" i="107"/>
  <c r="Z12" i="107"/>
  <c r="Y12" i="107"/>
  <c r="Y25" i="107" s="1"/>
  <c r="Y42" i="107" s="1"/>
  <c r="X12" i="107"/>
  <c r="X25" i="107" s="1"/>
  <c r="W12" i="107"/>
  <c r="V12" i="107"/>
  <c r="U12" i="107"/>
  <c r="U25" i="107" s="1"/>
  <c r="U42" i="107" s="1"/>
  <c r="T12" i="107"/>
  <c r="T25" i="107" s="1"/>
  <c r="T42" i="107" s="1"/>
  <c r="S12" i="107"/>
  <c r="R12" i="107"/>
  <c r="Q12" i="107"/>
  <c r="Q25" i="107" s="1"/>
  <c r="Q42" i="107" s="1"/>
  <c r="P12" i="107"/>
  <c r="P25" i="107" s="1"/>
  <c r="P42" i="107" s="1"/>
  <c r="O12" i="107"/>
  <c r="N12" i="107"/>
  <c r="M12" i="107"/>
  <c r="M25" i="107" s="1"/>
  <c r="M42" i="107" s="1"/>
  <c r="L12" i="107"/>
  <c r="L25" i="107" s="1"/>
  <c r="L42" i="107" s="1"/>
  <c r="K12" i="107"/>
  <c r="J12" i="107"/>
  <c r="I12" i="107"/>
  <c r="I25" i="107" s="1"/>
  <c r="I42" i="107" s="1"/>
  <c r="H12" i="107"/>
  <c r="H25" i="107" s="1"/>
  <c r="H42" i="107" s="1"/>
  <c r="G12" i="107"/>
  <c r="F12" i="107"/>
  <c r="E12" i="107"/>
  <c r="E25" i="107" s="1"/>
  <c r="E42" i="107" s="1"/>
  <c r="D12" i="107"/>
  <c r="D25" i="107" s="1"/>
  <c r="D42" i="107" s="1"/>
  <c r="C12" i="107"/>
  <c r="AA12" i="108"/>
  <c r="AA25" i="108" s="1"/>
  <c r="AA42" i="108" s="1"/>
  <c r="Y12" i="108"/>
  <c r="X12" i="108"/>
  <c r="Z12" i="108" s="1"/>
  <c r="W12" i="108"/>
  <c r="W25" i="108" s="1"/>
  <c r="W42" i="108" s="1"/>
  <c r="V12" i="108"/>
  <c r="V25" i="108" s="1"/>
  <c r="V42" i="108" s="1"/>
  <c r="U12" i="108"/>
  <c r="T12" i="108"/>
  <c r="S12" i="108"/>
  <c r="S25" i="108" s="1"/>
  <c r="S42" i="108" s="1"/>
  <c r="R12" i="108"/>
  <c r="R25" i="108" s="1"/>
  <c r="R42" i="108" s="1"/>
  <c r="Q12" i="108"/>
  <c r="P12" i="108"/>
  <c r="O12" i="108"/>
  <c r="O25" i="108" s="1"/>
  <c r="O42" i="108" s="1"/>
  <c r="N12" i="108"/>
  <c r="N25" i="108" s="1"/>
  <c r="N42" i="108" s="1"/>
  <c r="M12" i="108"/>
  <c r="L12" i="108"/>
  <c r="K12" i="108"/>
  <c r="K25" i="108" s="1"/>
  <c r="K42" i="108" s="1"/>
  <c r="J12" i="108"/>
  <c r="J25" i="108" s="1"/>
  <c r="J42" i="108" s="1"/>
  <c r="I12" i="108"/>
  <c r="H12" i="108"/>
  <c r="G12" i="108"/>
  <c r="G25" i="108" s="1"/>
  <c r="G42" i="108" s="1"/>
  <c r="F12" i="108"/>
  <c r="F25" i="108" s="1"/>
  <c r="F42" i="108" s="1"/>
  <c r="E12" i="108"/>
  <c r="D12" i="108"/>
  <c r="C12" i="108"/>
  <c r="C25" i="108" s="1"/>
  <c r="C42" i="108" s="1"/>
  <c r="AA12" i="109"/>
  <c r="Y12" i="109"/>
  <c r="Y25" i="109" s="1"/>
  <c r="X12" i="109"/>
  <c r="W12" i="109"/>
  <c r="V12" i="109"/>
  <c r="U12" i="109"/>
  <c r="U25" i="109" s="1"/>
  <c r="U42" i="109" s="1"/>
  <c r="T12" i="109"/>
  <c r="T25" i="109" s="1"/>
  <c r="T42" i="109" s="1"/>
  <c r="S12" i="109"/>
  <c r="R12" i="109"/>
  <c r="Q12" i="109"/>
  <c r="Q25" i="109" s="1"/>
  <c r="Q42" i="109" s="1"/>
  <c r="P12" i="109"/>
  <c r="P25" i="109" s="1"/>
  <c r="P42" i="109" s="1"/>
  <c r="O12" i="109"/>
  <c r="N12" i="109"/>
  <c r="M12" i="109"/>
  <c r="M25" i="109" s="1"/>
  <c r="L12" i="109"/>
  <c r="L25" i="109" s="1"/>
  <c r="L42" i="109" s="1"/>
  <c r="K12" i="109"/>
  <c r="J12" i="109"/>
  <c r="I12" i="109"/>
  <c r="I25" i="109" s="1"/>
  <c r="H12" i="109"/>
  <c r="H25" i="109" s="1"/>
  <c r="H42" i="109" s="1"/>
  <c r="G12" i="109"/>
  <c r="F12" i="109"/>
  <c r="E12" i="109"/>
  <c r="E25" i="109" s="1"/>
  <c r="D12" i="109"/>
  <c r="D25" i="109" s="1"/>
  <c r="D42" i="109" s="1"/>
  <c r="C12" i="109"/>
  <c r="AA12" i="110"/>
  <c r="AA25" i="110" s="1"/>
  <c r="Y12" i="110"/>
  <c r="X12" i="110"/>
  <c r="Z12" i="110" s="1"/>
  <c r="W12" i="110"/>
  <c r="W25" i="110" s="1"/>
  <c r="V12" i="110"/>
  <c r="V25" i="110" s="1"/>
  <c r="V42" i="110" s="1"/>
  <c r="U12" i="110"/>
  <c r="T12" i="110"/>
  <c r="S12" i="110"/>
  <c r="S25" i="110" s="1"/>
  <c r="R12" i="110"/>
  <c r="R25" i="110" s="1"/>
  <c r="R42" i="110" s="1"/>
  <c r="Q12" i="110"/>
  <c r="P12" i="110"/>
  <c r="O12" i="110"/>
  <c r="O25" i="110" s="1"/>
  <c r="N12" i="110"/>
  <c r="N25" i="110" s="1"/>
  <c r="N42" i="110" s="1"/>
  <c r="M12" i="110"/>
  <c r="L12" i="110"/>
  <c r="K12" i="110"/>
  <c r="K25" i="110" s="1"/>
  <c r="J12" i="110"/>
  <c r="J25" i="110" s="1"/>
  <c r="J42" i="110" s="1"/>
  <c r="I12" i="110"/>
  <c r="H12" i="110"/>
  <c r="G12" i="110"/>
  <c r="G25" i="110" s="1"/>
  <c r="F12" i="110"/>
  <c r="F25" i="110" s="1"/>
  <c r="F42" i="110" s="1"/>
  <c r="E12" i="110"/>
  <c r="D12" i="110"/>
  <c r="C12" i="110"/>
  <c r="C25" i="110" s="1"/>
  <c r="AA12" i="111"/>
  <c r="Y12" i="111"/>
  <c r="Y25" i="111" s="1"/>
  <c r="X12" i="111"/>
  <c r="W12" i="111"/>
  <c r="V12" i="111"/>
  <c r="U12" i="111"/>
  <c r="U25" i="111" s="1"/>
  <c r="T12" i="111"/>
  <c r="T25" i="111" s="1"/>
  <c r="T42" i="111" s="1"/>
  <c r="S12" i="111"/>
  <c r="R12" i="111"/>
  <c r="Q12" i="111"/>
  <c r="Q25" i="111" s="1"/>
  <c r="P12" i="111"/>
  <c r="P25" i="111" s="1"/>
  <c r="P42" i="111" s="1"/>
  <c r="O12" i="111"/>
  <c r="N12" i="111"/>
  <c r="M12" i="111"/>
  <c r="M25" i="111" s="1"/>
  <c r="L12" i="111"/>
  <c r="L25" i="111" s="1"/>
  <c r="L42" i="111" s="1"/>
  <c r="K12" i="111"/>
  <c r="J12" i="111"/>
  <c r="I12" i="111"/>
  <c r="I25" i="111" s="1"/>
  <c r="H12" i="111"/>
  <c r="H25" i="111" s="1"/>
  <c r="H42" i="111" s="1"/>
  <c r="G12" i="111"/>
  <c r="F12" i="111"/>
  <c r="E12" i="111"/>
  <c r="E25" i="111" s="1"/>
  <c r="D12" i="111"/>
  <c r="D25" i="111" s="1"/>
  <c r="D42" i="111" s="1"/>
  <c r="C12" i="111"/>
  <c r="AA12" i="112"/>
  <c r="AA25" i="112" s="1"/>
  <c r="Y12" i="112"/>
  <c r="X12" i="112"/>
  <c r="Z12" i="112" s="1"/>
  <c r="W12" i="112"/>
  <c r="W25" i="112" s="1"/>
  <c r="V12" i="112"/>
  <c r="V25" i="112" s="1"/>
  <c r="V42" i="112" s="1"/>
  <c r="U12" i="112"/>
  <c r="T12" i="112"/>
  <c r="S12" i="112"/>
  <c r="S25" i="112" s="1"/>
  <c r="R12" i="112"/>
  <c r="R25" i="112" s="1"/>
  <c r="R42" i="112" s="1"/>
  <c r="Q12" i="112"/>
  <c r="P12" i="112"/>
  <c r="O12" i="112"/>
  <c r="O25" i="112" s="1"/>
  <c r="N12" i="112"/>
  <c r="N25" i="112" s="1"/>
  <c r="N42" i="112" s="1"/>
  <c r="M12" i="112"/>
  <c r="L12" i="112"/>
  <c r="K12" i="112"/>
  <c r="K25" i="112" s="1"/>
  <c r="J12" i="112"/>
  <c r="J25" i="112" s="1"/>
  <c r="J42" i="112" s="1"/>
  <c r="I12" i="112"/>
  <c r="H12" i="112"/>
  <c r="G12" i="112"/>
  <c r="G25" i="112" s="1"/>
  <c r="F12" i="112"/>
  <c r="F25" i="112" s="1"/>
  <c r="F42" i="112" s="1"/>
  <c r="E12" i="112"/>
  <c r="D12" i="112"/>
  <c r="C12" i="112"/>
  <c r="C25" i="112" s="1"/>
  <c r="AA12" i="113"/>
  <c r="Y12" i="113"/>
  <c r="Y25" i="113" s="1"/>
  <c r="X12" i="113"/>
  <c r="W12" i="113"/>
  <c r="V12" i="113"/>
  <c r="U12" i="113"/>
  <c r="U25" i="113" s="1"/>
  <c r="T12" i="113"/>
  <c r="T25" i="113" s="1"/>
  <c r="T42" i="113" s="1"/>
  <c r="S12" i="113"/>
  <c r="R12" i="113"/>
  <c r="Q12" i="113"/>
  <c r="Q25" i="113" s="1"/>
  <c r="P12" i="113"/>
  <c r="P25" i="113" s="1"/>
  <c r="P42" i="113" s="1"/>
  <c r="O12" i="113"/>
  <c r="N12" i="113"/>
  <c r="M12" i="113"/>
  <c r="M25" i="113" s="1"/>
  <c r="L12" i="113"/>
  <c r="L25" i="113" s="1"/>
  <c r="L42" i="113" s="1"/>
  <c r="K12" i="113"/>
  <c r="J12" i="113"/>
  <c r="I12" i="113"/>
  <c r="I25" i="113" s="1"/>
  <c r="H12" i="113"/>
  <c r="H25" i="113" s="1"/>
  <c r="H42" i="113" s="1"/>
  <c r="G12" i="113"/>
  <c r="F12" i="113"/>
  <c r="E12" i="113"/>
  <c r="E25" i="113" s="1"/>
  <c r="D12" i="113"/>
  <c r="D25" i="113" s="1"/>
  <c r="D42" i="113" s="1"/>
  <c r="C12" i="113"/>
  <c r="AA12" i="114"/>
  <c r="AA25" i="114" s="1"/>
  <c r="Y12" i="114"/>
  <c r="X12" i="114"/>
  <c r="Z12" i="114" s="1"/>
  <c r="W12" i="114"/>
  <c r="W25" i="114" s="1"/>
  <c r="V12" i="114"/>
  <c r="U12" i="114"/>
  <c r="T12" i="114"/>
  <c r="S12" i="114"/>
  <c r="S25" i="114" s="1"/>
  <c r="R12" i="114"/>
  <c r="Q12" i="114"/>
  <c r="P12" i="114"/>
  <c r="O12" i="114"/>
  <c r="O25" i="114" s="1"/>
  <c r="N12" i="114"/>
  <c r="M12" i="114"/>
  <c r="L12" i="114"/>
  <c r="K12" i="114"/>
  <c r="K25" i="114" s="1"/>
  <c r="J12" i="114"/>
  <c r="I12" i="114"/>
  <c r="H12" i="114"/>
  <c r="G12" i="114"/>
  <c r="G25" i="114" s="1"/>
  <c r="F12" i="114"/>
  <c r="E12" i="114"/>
  <c r="D12" i="114"/>
  <c r="C12" i="114"/>
  <c r="C25" i="114" s="1"/>
  <c r="AA12" i="115"/>
  <c r="Y12" i="115"/>
  <c r="Y25" i="115" s="1"/>
  <c r="X12" i="115"/>
  <c r="Z12" i="115" s="1"/>
  <c r="W12" i="115"/>
  <c r="V12" i="115"/>
  <c r="U12" i="115"/>
  <c r="U25" i="115" s="1"/>
  <c r="T12" i="115"/>
  <c r="S12" i="115"/>
  <c r="R12" i="115"/>
  <c r="Q12" i="115"/>
  <c r="Q25" i="115" s="1"/>
  <c r="P12" i="115"/>
  <c r="O12" i="115"/>
  <c r="N12" i="115"/>
  <c r="M12" i="115"/>
  <c r="M25" i="115" s="1"/>
  <c r="L12" i="115"/>
  <c r="K12" i="115"/>
  <c r="J12" i="115"/>
  <c r="I12" i="115"/>
  <c r="I25" i="115" s="1"/>
  <c r="H12" i="115"/>
  <c r="G12" i="115"/>
  <c r="F12" i="115"/>
  <c r="E12" i="115"/>
  <c r="E25" i="115" s="1"/>
  <c r="D12" i="115"/>
  <c r="C12" i="115"/>
  <c r="AA12" i="116"/>
  <c r="AA25" i="116" s="1"/>
  <c r="Y12" i="116"/>
  <c r="X12" i="116"/>
  <c r="Z12" i="116" s="1"/>
  <c r="W12" i="116"/>
  <c r="W25" i="116" s="1"/>
  <c r="V12" i="116"/>
  <c r="U12" i="116"/>
  <c r="T12" i="116"/>
  <c r="S12" i="116"/>
  <c r="S25" i="116" s="1"/>
  <c r="R12" i="116"/>
  <c r="Q12" i="116"/>
  <c r="P12" i="116"/>
  <c r="O12" i="116"/>
  <c r="O25" i="116" s="1"/>
  <c r="N12" i="116"/>
  <c r="M12" i="116"/>
  <c r="L12" i="116"/>
  <c r="K12" i="116"/>
  <c r="K25" i="116" s="1"/>
  <c r="J12" i="116"/>
  <c r="I12" i="116"/>
  <c r="H12" i="116"/>
  <c r="G12" i="116"/>
  <c r="G25" i="116" s="1"/>
  <c r="F12" i="116"/>
  <c r="E12" i="116"/>
  <c r="D12" i="116"/>
  <c r="C12" i="116"/>
  <c r="C25" i="116" s="1"/>
  <c r="AA12" i="117"/>
  <c r="Y12" i="117"/>
  <c r="Y25" i="117" s="1"/>
  <c r="X12" i="117"/>
  <c r="W12" i="117"/>
  <c r="V12" i="117"/>
  <c r="U12" i="117"/>
  <c r="U25" i="117" s="1"/>
  <c r="T12" i="117"/>
  <c r="S12" i="117"/>
  <c r="R12" i="117"/>
  <c r="Q12" i="117"/>
  <c r="Q25" i="117" s="1"/>
  <c r="P12" i="117"/>
  <c r="O12" i="117"/>
  <c r="N12" i="117"/>
  <c r="M12" i="117"/>
  <c r="M25" i="117" s="1"/>
  <c r="L12" i="117"/>
  <c r="K12" i="117"/>
  <c r="J12" i="117"/>
  <c r="I12" i="117"/>
  <c r="I25" i="117" s="1"/>
  <c r="H12" i="117"/>
  <c r="G12" i="117"/>
  <c r="F12" i="117"/>
  <c r="E12" i="117"/>
  <c r="E25" i="117" s="1"/>
  <c r="D12" i="117"/>
  <c r="C12" i="117"/>
  <c r="AA12" i="118"/>
  <c r="AA25" i="118" s="1"/>
  <c r="Y12" i="118"/>
  <c r="X12" i="118"/>
  <c r="Z12" i="118" s="1"/>
  <c r="W12" i="118"/>
  <c r="W25" i="118" s="1"/>
  <c r="V12" i="118"/>
  <c r="U12" i="118"/>
  <c r="T12" i="118"/>
  <c r="S12" i="118"/>
  <c r="S25" i="118" s="1"/>
  <c r="R12" i="118"/>
  <c r="Q12" i="118"/>
  <c r="P12" i="118"/>
  <c r="O12" i="118"/>
  <c r="O25" i="118" s="1"/>
  <c r="N12" i="118"/>
  <c r="M12" i="118"/>
  <c r="L12" i="118"/>
  <c r="K12" i="118"/>
  <c r="K25" i="118" s="1"/>
  <c r="J12" i="118"/>
  <c r="I12" i="118"/>
  <c r="H12" i="118"/>
  <c r="G12" i="118"/>
  <c r="G25" i="118" s="1"/>
  <c r="F12" i="118"/>
  <c r="E12" i="118"/>
  <c r="D12" i="118"/>
  <c r="C12" i="118"/>
  <c r="C25" i="118" s="1"/>
  <c r="AA12" i="119"/>
  <c r="Y12" i="119"/>
  <c r="Y25" i="119" s="1"/>
  <c r="X12" i="119"/>
  <c r="Z12" i="119" s="1"/>
  <c r="W12" i="119"/>
  <c r="V12" i="119"/>
  <c r="U12" i="119"/>
  <c r="U25" i="119" s="1"/>
  <c r="T12" i="119"/>
  <c r="S12" i="119"/>
  <c r="R12" i="119"/>
  <c r="Q12" i="119"/>
  <c r="Q25" i="119" s="1"/>
  <c r="P12" i="119"/>
  <c r="O12" i="119"/>
  <c r="N12" i="119"/>
  <c r="M12" i="119"/>
  <c r="M25" i="119" s="1"/>
  <c r="L12" i="119"/>
  <c r="K12" i="119"/>
  <c r="J12" i="119"/>
  <c r="I12" i="119"/>
  <c r="I25" i="119" s="1"/>
  <c r="H12" i="119"/>
  <c r="G12" i="119"/>
  <c r="F12" i="119"/>
  <c r="E12" i="119"/>
  <c r="E25" i="119" s="1"/>
  <c r="D12" i="119"/>
  <c r="C12" i="119"/>
  <c r="AA12" i="120"/>
  <c r="AA25" i="120" s="1"/>
  <c r="Y12" i="120"/>
  <c r="X12" i="120"/>
  <c r="Z12" i="120" s="1"/>
  <c r="W12" i="120"/>
  <c r="W25" i="120" s="1"/>
  <c r="V12" i="120"/>
  <c r="U12" i="120"/>
  <c r="T12" i="120"/>
  <c r="S12" i="120"/>
  <c r="S25" i="120" s="1"/>
  <c r="R12" i="120"/>
  <c r="Q12" i="120"/>
  <c r="P12" i="120"/>
  <c r="O12" i="120"/>
  <c r="O25" i="120" s="1"/>
  <c r="N12" i="120"/>
  <c r="M12" i="120"/>
  <c r="L12" i="120"/>
  <c r="K12" i="120"/>
  <c r="K25" i="120" s="1"/>
  <c r="J12" i="120"/>
  <c r="I12" i="120"/>
  <c r="H12" i="120"/>
  <c r="G12" i="120"/>
  <c r="G25" i="120" s="1"/>
  <c r="F12" i="120"/>
  <c r="E12" i="120"/>
  <c r="D12" i="120"/>
  <c r="C12" i="120"/>
  <c r="C25" i="120" s="1"/>
  <c r="AA12" i="121"/>
  <c r="Y12" i="121"/>
  <c r="Y25" i="121" s="1"/>
  <c r="X12" i="121"/>
  <c r="Z12" i="121" s="1"/>
  <c r="W12" i="121"/>
  <c r="V12" i="121"/>
  <c r="U12" i="121"/>
  <c r="U25" i="121" s="1"/>
  <c r="T12" i="121"/>
  <c r="S12" i="121"/>
  <c r="R12" i="121"/>
  <c r="Q12" i="121"/>
  <c r="Q25" i="121" s="1"/>
  <c r="P12" i="121"/>
  <c r="O12" i="121"/>
  <c r="N12" i="121"/>
  <c r="M12" i="121"/>
  <c r="M25" i="121" s="1"/>
  <c r="L12" i="121"/>
  <c r="K12" i="121"/>
  <c r="J12" i="121"/>
  <c r="I12" i="121"/>
  <c r="I25" i="121" s="1"/>
  <c r="H12" i="121"/>
  <c r="G12" i="121"/>
  <c r="F12" i="121"/>
  <c r="E12" i="121"/>
  <c r="E25" i="121" s="1"/>
  <c r="D12" i="121"/>
  <c r="C12" i="121"/>
  <c r="AA12" i="122"/>
  <c r="AA25" i="122" s="1"/>
  <c r="Y12" i="122"/>
  <c r="X12" i="122"/>
  <c r="W12" i="122"/>
  <c r="W25" i="122" s="1"/>
  <c r="V12" i="122"/>
  <c r="U12" i="122"/>
  <c r="T12" i="122"/>
  <c r="S12" i="122"/>
  <c r="S25" i="122" s="1"/>
  <c r="R12" i="122"/>
  <c r="Q12" i="122"/>
  <c r="P12" i="122"/>
  <c r="O12" i="122"/>
  <c r="O25" i="122" s="1"/>
  <c r="N12" i="122"/>
  <c r="M12" i="122"/>
  <c r="L12" i="122"/>
  <c r="K12" i="122"/>
  <c r="K25" i="122" s="1"/>
  <c r="J12" i="122"/>
  <c r="I12" i="122"/>
  <c r="H12" i="122"/>
  <c r="G12" i="122"/>
  <c r="G25" i="122" s="1"/>
  <c r="F12" i="122"/>
  <c r="E12" i="122"/>
  <c r="D12" i="122"/>
  <c r="C12" i="122"/>
  <c r="C25" i="122" s="1"/>
  <c r="AA12" i="123"/>
  <c r="Y12" i="123"/>
  <c r="Y25" i="123" s="1"/>
  <c r="X12" i="123"/>
  <c r="Z12" i="123" s="1"/>
  <c r="W12" i="123"/>
  <c r="V12" i="123"/>
  <c r="U12" i="123"/>
  <c r="U25" i="123" s="1"/>
  <c r="T12" i="123"/>
  <c r="S12" i="123"/>
  <c r="R12" i="123"/>
  <c r="Q12" i="123"/>
  <c r="Q25" i="123" s="1"/>
  <c r="P12" i="123"/>
  <c r="O12" i="123"/>
  <c r="N12" i="123"/>
  <c r="M12" i="123"/>
  <c r="M25" i="123" s="1"/>
  <c r="L12" i="123"/>
  <c r="K12" i="123"/>
  <c r="J12" i="123"/>
  <c r="I12" i="123"/>
  <c r="I25" i="123" s="1"/>
  <c r="H12" i="123"/>
  <c r="G12" i="123"/>
  <c r="F12" i="123"/>
  <c r="E12" i="123"/>
  <c r="E25" i="123" s="1"/>
  <c r="D12" i="123"/>
  <c r="C12" i="123"/>
  <c r="AA12" i="124"/>
  <c r="AA25" i="124" s="1"/>
  <c r="Y12" i="124"/>
  <c r="X12" i="124"/>
  <c r="Z12" i="124" s="1"/>
  <c r="W12" i="124"/>
  <c r="W25" i="124" s="1"/>
  <c r="V12" i="124"/>
  <c r="U12" i="124"/>
  <c r="T12" i="124"/>
  <c r="S12" i="124"/>
  <c r="S25" i="124" s="1"/>
  <c r="R12" i="124"/>
  <c r="Q12" i="124"/>
  <c r="P12" i="124"/>
  <c r="O12" i="124"/>
  <c r="O25" i="124" s="1"/>
  <c r="N12" i="124"/>
  <c r="M12" i="124"/>
  <c r="L12" i="124"/>
  <c r="K12" i="124"/>
  <c r="K25" i="124" s="1"/>
  <c r="J12" i="124"/>
  <c r="I12" i="124"/>
  <c r="H12" i="124"/>
  <c r="G12" i="124"/>
  <c r="G25" i="124" s="1"/>
  <c r="F12" i="124"/>
  <c r="E12" i="124"/>
  <c r="D12" i="124"/>
  <c r="C12" i="124"/>
  <c r="C25" i="124" s="1"/>
  <c r="AA12" i="125"/>
  <c r="Z12" i="125"/>
  <c r="Y12" i="125"/>
  <c r="Y25" i="125" s="1"/>
  <c r="X12" i="125"/>
  <c r="W12" i="125"/>
  <c r="V12" i="125"/>
  <c r="U12" i="125"/>
  <c r="U25" i="125" s="1"/>
  <c r="T12" i="125"/>
  <c r="S12" i="125"/>
  <c r="R12" i="125"/>
  <c r="Q12" i="125"/>
  <c r="Q25" i="125" s="1"/>
  <c r="P12" i="125"/>
  <c r="O12" i="125"/>
  <c r="N12" i="125"/>
  <c r="M12" i="125"/>
  <c r="M25" i="125" s="1"/>
  <c r="L12" i="125"/>
  <c r="K12" i="125"/>
  <c r="J12" i="125"/>
  <c r="I12" i="125"/>
  <c r="I25" i="125" s="1"/>
  <c r="H12" i="125"/>
  <c r="G12" i="125"/>
  <c r="F12" i="125"/>
  <c r="E12" i="125"/>
  <c r="E25" i="125" s="1"/>
  <c r="D12" i="125"/>
  <c r="C12" i="125"/>
  <c r="AA12" i="126"/>
  <c r="AA25" i="126" s="1"/>
  <c r="Y12" i="126"/>
  <c r="X12" i="126"/>
  <c r="Z12" i="126" s="1"/>
  <c r="W12" i="126"/>
  <c r="W25" i="126" s="1"/>
  <c r="V12" i="126"/>
  <c r="U12" i="126"/>
  <c r="T12" i="126"/>
  <c r="S12" i="126"/>
  <c r="S25" i="126" s="1"/>
  <c r="R12" i="126"/>
  <c r="Q12" i="126"/>
  <c r="P12" i="126"/>
  <c r="O12" i="126"/>
  <c r="O25" i="126" s="1"/>
  <c r="N12" i="126"/>
  <c r="M12" i="126"/>
  <c r="L12" i="126"/>
  <c r="K12" i="126"/>
  <c r="K25" i="126" s="1"/>
  <c r="J12" i="126"/>
  <c r="I12" i="126"/>
  <c r="H12" i="126"/>
  <c r="G12" i="126"/>
  <c r="G25" i="126" s="1"/>
  <c r="F12" i="126"/>
  <c r="E12" i="126"/>
  <c r="D12" i="126"/>
  <c r="C12" i="126"/>
  <c r="C25" i="126" s="1"/>
  <c r="AA12" i="127"/>
  <c r="Y12" i="127"/>
  <c r="X12" i="127"/>
  <c r="Z12" i="127" s="1"/>
  <c r="W12" i="127"/>
  <c r="V12" i="127"/>
  <c r="U12" i="127"/>
  <c r="U25" i="127" s="1"/>
  <c r="T12" i="127"/>
  <c r="S12" i="127"/>
  <c r="R12" i="127"/>
  <c r="Q12" i="127"/>
  <c r="Q25" i="127" s="1"/>
  <c r="P12" i="127"/>
  <c r="O12" i="127"/>
  <c r="N12" i="127"/>
  <c r="M12" i="127"/>
  <c r="M25" i="127" s="1"/>
  <c r="L12" i="127"/>
  <c r="K12" i="127"/>
  <c r="J12" i="127"/>
  <c r="I12" i="127"/>
  <c r="H12" i="127"/>
  <c r="G12" i="127"/>
  <c r="F12" i="127"/>
  <c r="F25" i="127" s="1"/>
  <c r="E12" i="127"/>
  <c r="E25" i="127" s="1"/>
  <c r="D12" i="127"/>
  <c r="C12" i="127"/>
  <c r="AA12" i="128"/>
  <c r="AA25" i="128" s="1"/>
  <c r="Y12" i="128"/>
  <c r="X12" i="128"/>
  <c r="W12" i="128"/>
  <c r="W25" i="128" s="1"/>
  <c r="V12" i="128"/>
  <c r="U12" i="128"/>
  <c r="T12" i="128"/>
  <c r="T25" i="128" s="1"/>
  <c r="S12" i="128"/>
  <c r="S25" i="128" s="1"/>
  <c r="R12" i="128"/>
  <c r="Q12" i="128"/>
  <c r="P12" i="128"/>
  <c r="P25" i="128" s="1"/>
  <c r="O12" i="128"/>
  <c r="O25" i="128" s="1"/>
  <c r="N12" i="128"/>
  <c r="M12" i="128"/>
  <c r="L12" i="128"/>
  <c r="L25" i="128" s="1"/>
  <c r="K12" i="128"/>
  <c r="K25" i="128" s="1"/>
  <c r="J12" i="128"/>
  <c r="I12" i="128"/>
  <c r="H12" i="128"/>
  <c r="H25" i="128" s="1"/>
  <c r="G12" i="128"/>
  <c r="G25" i="128" s="1"/>
  <c r="F12" i="128"/>
  <c r="E12" i="128"/>
  <c r="D12" i="128"/>
  <c r="D25" i="128" s="1"/>
  <c r="C12" i="128"/>
  <c r="C25" i="128" s="1"/>
  <c r="AA12" i="129"/>
  <c r="Y12" i="129"/>
  <c r="Y25" i="129" s="1"/>
  <c r="X12" i="129"/>
  <c r="Z12" i="129" s="1"/>
  <c r="W12" i="129"/>
  <c r="V12" i="129"/>
  <c r="V25" i="129" s="1"/>
  <c r="U12" i="129"/>
  <c r="U25" i="129" s="1"/>
  <c r="T12" i="129"/>
  <c r="S12" i="129"/>
  <c r="R12" i="129"/>
  <c r="R25" i="129" s="1"/>
  <c r="Q12" i="129"/>
  <c r="Q25" i="129" s="1"/>
  <c r="P12" i="129"/>
  <c r="O12" i="129"/>
  <c r="N12" i="129"/>
  <c r="N25" i="129" s="1"/>
  <c r="M12" i="129"/>
  <c r="M25" i="129" s="1"/>
  <c r="L12" i="129"/>
  <c r="K12" i="129"/>
  <c r="J12" i="129"/>
  <c r="J25" i="129" s="1"/>
  <c r="I12" i="129"/>
  <c r="I25" i="129" s="1"/>
  <c r="H12" i="129"/>
  <c r="G12" i="129"/>
  <c r="F12" i="129"/>
  <c r="F25" i="129" s="1"/>
  <c r="E12" i="129"/>
  <c r="E25" i="129" s="1"/>
  <c r="D12" i="129"/>
  <c r="C12" i="129"/>
  <c r="AA12" i="130"/>
  <c r="Z12" i="130"/>
  <c r="Y12" i="130"/>
  <c r="X12" i="130"/>
  <c r="X25" i="130" s="1"/>
  <c r="W12" i="130"/>
  <c r="V12" i="130"/>
  <c r="U12" i="130"/>
  <c r="T12" i="130"/>
  <c r="T25" i="130" s="1"/>
  <c r="T42" i="130" s="1"/>
  <c r="S12" i="130"/>
  <c r="R12" i="130"/>
  <c r="Q12" i="130"/>
  <c r="P12" i="130"/>
  <c r="P25" i="130" s="1"/>
  <c r="P42" i="130" s="1"/>
  <c r="O12" i="130"/>
  <c r="N12" i="130"/>
  <c r="M12" i="130"/>
  <c r="L12" i="130"/>
  <c r="L25" i="130" s="1"/>
  <c r="L42" i="130" s="1"/>
  <c r="K12" i="130"/>
  <c r="J12" i="130"/>
  <c r="I12" i="130"/>
  <c r="H12" i="130"/>
  <c r="H25" i="130" s="1"/>
  <c r="H42" i="130" s="1"/>
  <c r="G12" i="130"/>
  <c r="F12" i="130"/>
  <c r="E12" i="130"/>
  <c r="D12" i="130"/>
  <c r="D25" i="130" s="1"/>
  <c r="D42" i="130" s="1"/>
  <c r="C12" i="130"/>
  <c r="AA12" i="131"/>
  <c r="Y12" i="131"/>
  <c r="X12" i="131"/>
  <c r="Z12" i="131" s="1"/>
  <c r="W12" i="131"/>
  <c r="V12" i="131"/>
  <c r="V25" i="131" s="1"/>
  <c r="V42" i="131" s="1"/>
  <c r="U12" i="131"/>
  <c r="T12" i="131"/>
  <c r="S12" i="131"/>
  <c r="R12" i="131"/>
  <c r="R25" i="131" s="1"/>
  <c r="R42" i="131" s="1"/>
  <c r="Q12" i="131"/>
  <c r="P12" i="131"/>
  <c r="O12" i="131"/>
  <c r="N12" i="131"/>
  <c r="N25" i="131" s="1"/>
  <c r="N42" i="131" s="1"/>
  <c r="M12" i="131"/>
  <c r="L12" i="131"/>
  <c r="K12" i="131"/>
  <c r="J12" i="131"/>
  <c r="J25" i="131" s="1"/>
  <c r="J42" i="131" s="1"/>
  <c r="I12" i="131"/>
  <c r="H12" i="131"/>
  <c r="G12" i="131"/>
  <c r="F12" i="131"/>
  <c r="F25" i="131" s="1"/>
  <c r="F42" i="131" s="1"/>
  <c r="E12" i="131"/>
  <c r="D12" i="131"/>
  <c r="C12" i="131"/>
  <c r="AA12" i="132"/>
  <c r="Y12" i="132"/>
  <c r="X12" i="132"/>
  <c r="W12" i="132"/>
  <c r="V12" i="132"/>
  <c r="U12" i="132"/>
  <c r="T12" i="132"/>
  <c r="T25" i="132" s="1"/>
  <c r="T42" i="132" s="1"/>
  <c r="S12" i="132"/>
  <c r="R12" i="132"/>
  <c r="Q12" i="132"/>
  <c r="P12" i="132"/>
  <c r="P25" i="132" s="1"/>
  <c r="P42" i="132" s="1"/>
  <c r="O12" i="132"/>
  <c r="N12" i="132"/>
  <c r="M12" i="132"/>
  <c r="L12" i="132"/>
  <c r="L25" i="132" s="1"/>
  <c r="L42" i="132" s="1"/>
  <c r="K12" i="132"/>
  <c r="J12" i="132"/>
  <c r="I12" i="132"/>
  <c r="H12" i="132"/>
  <c r="H25" i="132" s="1"/>
  <c r="H42" i="132" s="1"/>
  <c r="G12" i="132"/>
  <c r="F12" i="132"/>
  <c r="E12" i="132"/>
  <c r="D12" i="132"/>
  <c r="D25" i="132" s="1"/>
  <c r="D42" i="132" s="1"/>
  <c r="C12" i="132"/>
  <c r="AA12" i="133"/>
  <c r="Y12" i="133"/>
  <c r="X12" i="133"/>
  <c r="W12" i="133"/>
  <c r="V12" i="133"/>
  <c r="V25" i="133" s="1"/>
  <c r="V42" i="133" s="1"/>
  <c r="U12" i="133"/>
  <c r="T12" i="133"/>
  <c r="S12" i="133"/>
  <c r="R12" i="133"/>
  <c r="R25" i="133" s="1"/>
  <c r="R42" i="133" s="1"/>
  <c r="Q12" i="133"/>
  <c r="P12" i="133"/>
  <c r="O12" i="133"/>
  <c r="N12" i="133"/>
  <c r="N25" i="133" s="1"/>
  <c r="N42" i="133" s="1"/>
  <c r="M12" i="133"/>
  <c r="L12" i="133"/>
  <c r="K12" i="133"/>
  <c r="J12" i="133"/>
  <c r="J25" i="133" s="1"/>
  <c r="J42" i="133" s="1"/>
  <c r="I12" i="133"/>
  <c r="H12" i="133"/>
  <c r="G12" i="133"/>
  <c r="F12" i="133"/>
  <c r="F25" i="133" s="1"/>
  <c r="F42" i="133" s="1"/>
  <c r="E12" i="133"/>
  <c r="D12" i="133"/>
  <c r="C12" i="133"/>
  <c r="AA12" i="134"/>
  <c r="Z12" i="134"/>
  <c r="Y12" i="134"/>
  <c r="X12" i="134"/>
  <c r="W12" i="134"/>
  <c r="V12" i="134"/>
  <c r="U12" i="134"/>
  <c r="T12" i="134"/>
  <c r="S12" i="134"/>
  <c r="R12" i="134"/>
  <c r="Q12" i="134"/>
  <c r="P12" i="134"/>
  <c r="O12" i="134"/>
  <c r="N12" i="134"/>
  <c r="M12" i="134"/>
  <c r="L12" i="134"/>
  <c r="K12" i="134"/>
  <c r="J12" i="134"/>
  <c r="I12" i="134"/>
  <c r="H12" i="134"/>
  <c r="G12" i="134"/>
  <c r="F12" i="134"/>
  <c r="E12" i="134"/>
  <c r="D12" i="134"/>
  <c r="C12" i="134"/>
  <c r="AA12" i="135"/>
  <c r="Y12" i="135"/>
  <c r="X12" i="135"/>
  <c r="Z12" i="135" s="1"/>
  <c r="W12" i="135"/>
  <c r="V12" i="135"/>
  <c r="U12" i="135"/>
  <c r="T12" i="135"/>
  <c r="S12" i="135"/>
  <c r="R12" i="135"/>
  <c r="Q12" i="135"/>
  <c r="P12" i="135"/>
  <c r="O12" i="135"/>
  <c r="N12" i="135"/>
  <c r="M12" i="135"/>
  <c r="L12" i="135"/>
  <c r="K12" i="135"/>
  <c r="J12" i="135"/>
  <c r="I12" i="135"/>
  <c r="H12" i="135"/>
  <c r="G12" i="135"/>
  <c r="F12" i="135"/>
  <c r="E12" i="135"/>
  <c r="D12" i="135"/>
  <c r="C12" i="135"/>
  <c r="AA12" i="136"/>
  <c r="Y12" i="136"/>
  <c r="X12" i="136"/>
  <c r="Z12" i="136" s="1"/>
  <c r="W12" i="136"/>
  <c r="V12" i="136"/>
  <c r="U12" i="136"/>
  <c r="T12" i="136"/>
  <c r="S12" i="136"/>
  <c r="R12" i="136"/>
  <c r="Q12" i="136"/>
  <c r="P12" i="136"/>
  <c r="O12" i="136"/>
  <c r="N12" i="136"/>
  <c r="M12" i="136"/>
  <c r="L12" i="136"/>
  <c r="K12" i="136"/>
  <c r="J12" i="136"/>
  <c r="I12" i="136"/>
  <c r="H12" i="136"/>
  <c r="G12" i="136"/>
  <c r="F12" i="136"/>
  <c r="E12" i="136"/>
  <c r="D12" i="136"/>
  <c r="C12" i="136"/>
  <c r="AA12" i="137"/>
  <c r="Y12" i="137"/>
  <c r="X12" i="137"/>
  <c r="Z12" i="137" s="1"/>
  <c r="W12" i="137"/>
  <c r="V12" i="137"/>
  <c r="U12" i="137"/>
  <c r="T12" i="137"/>
  <c r="S12" i="137"/>
  <c r="R12" i="137"/>
  <c r="Q12" i="137"/>
  <c r="P12" i="137"/>
  <c r="O12" i="137"/>
  <c r="N12" i="137"/>
  <c r="M12" i="137"/>
  <c r="L12" i="137"/>
  <c r="K12" i="137"/>
  <c r="J12" i="137"/>
  <c r="I12" i="137"/>
  <c r="H12" i="137"/>
  <c r="G12" i="137"/>
  <c r="F12" i="137"/>
  <c r="E12" i="137"/>
  <c r="D12" i="137"/>
  <c r="C12" i="137"/>
  <c r="AA12" i="138"/>
  <c r="Y12" i="138"/>
  <c r="X12" i="138"/>
  <c r="Z12" i="138" s="1"/>
  <c r="W12" i="138"/>
  <c r="V12" i="138"/>
  <c r="U12" i="138"/>
  <c r="T12" i="138"/>
  <c r="S12" i="138"/>
  <c r="R12" i="138"/>
  <c r="Q12" i="138"/>
  <c r="P12" i="138"/>
  <c r="O12" i="138"/>
  <c r="N12" i="138"/>
  <c r="M12" i="138"/>
  <c r="L12" i="138"/>
  <c r="K12" i="138"/>
  <c r="J12" i="138"/>
  <c r="I12" i="138"/>
  <c r="H12" i="138"/>
  <c r="G12" i="138"/>
  <c r="F12" i="138"/>
  <c r="E12" i="138"/>
  <c r="D12" i="138"/>
  <c r="C12" i="138"/>
  <c r="AA12" i="139"/>
  <c r="Y12" i="139"/>
  <c r="X12" i="139"/>
  <c r="Z12" i="139" s="1"/>
  <c r="W12" i="139"/>
  <c r="V12" i="139"/>
  <c r="U12" i="139"/>
  <c r="T12" i="139"/>
  <c r="S12" i="139"/>
  <c r="R12" i="139"/>
  <c r="Q12" i="139"/>
  <c r="P12" i="139"/>
  <c r="O12" i="139"/>
  <c r="N12" i="139"/>
  <c r="M12" i="139"/>
  <c r="L12" i="139"/>
  <c r="K12" i="139"/>
  <c r="J12" i="139"/>
  <c r="I12" i="139"/>
  <c r="H12" i="139"/>
  <c r="G12" i="139"/>
  <c r="F12" i="139"/>
  <c r="E12" i="139"/>
  <c r="D12" i="139"/>
  <c r="C12" i="139"/>
  <c r="AA12" i="140"/>
  <c r="Y12" i="140"/>
  <c r="X12" i="140"/>
  <c r="Z12" i="140" s="1"/>
  <c r="W12" i="140"/>
  <c r="V12" i="140"/>
  <c r="U12" i="140"/>
  <c r="T12" i="140"/>
  <c r="S12" i="140"/>
  <c r="R12" i="140"/>
  <c r="Q12" i="140"/>
  <c r="P12" i="140"/>
  <c r="O12" i="140"/>
  <c r="N12" i="140"/>
  <c r="M12" i="140"/>
  <c r="L12" i="140"/>
  <c r="K12" i="140"/>
  <c r="J12" i="140"/>
  <c r="I12" i="140"/>
  <c r="H12" i="140"/>
  <c r="G12" i="140"/>
  <c r="F12" i="140"/>
  <c r="E12" i="140"/>
  <c r="D12" i="140"/>
  <c r="C12" i="140"/>
  <c r="AA12" i="141"/>
  <c r="Y12" i="141"/>
  <c r="X12" i="141"/>
  <c r="Z12" i="141" s="1"/>
  <c r="W12" i="141"/>
  <c r="V12" i="141"/>
  <c r="U12" i="141"/>
  <c r="T12" i="141"/>
  <c r="S12" i="141"/>
  <c r="R12" i="141"/>
  <c r="Q12" i="141"/>
  <c r="P12" i="141"/>
  <c r="O12" i="141"/>
  <c r="N12" i="141"/>
  <c r="M12" i="141"/>
  <c r="L12" i="141"/>
  <c r="K12" i="141"/>
  <c r="J12" i="141"/>
  <c r="I12" i="141"/>
  <c r="H12" i="141"/>
  <c r="G12" i="141"/>
  <c r="F12" i="141"/>
  <c r="E12" i="141"/>
  <c r="D12" i="141"/>
  <c r="C12" i="141"/>
  <c r="AA12" i="142"/>
  <c r="Y12" i="142"/>
  <c r="X12" i="142"/>
  <c r="Z12" i="142" s="1"/>
  <c r="W12" i="142"/>
  <c r="V12" i="142"/>
  <c r="U12" i="142"/>
  <c r="T12" i="142"/>
  <c r="S12" i="142"/>
  <c r="R12" i="142"/>
  <c r="Q12" i="142"/>
  <c r="P12" i="142"/>
  <c r="O12" i="142"/>
  <c r="N12" i="142"/>
  <c r="M12" i="142"/>
  <c r="L12" i="142"/>
  <c r="K12" i="142"/>
  <c r="J12" i="142"/>
  <c r="I12" i="142"/>
  <c r="H12" i="142"/>
  <c r="G12" i="142"/>
  <c r="F12" i="142"/>
  <c r="E12" i="142"/>
  <c r="D12" i="142"/>
  <c r="C12" i="142"/>
  <c r="AA12" i="143"/>
  <c r="Y12" i="143"/>
  <c r="X12" i="143"/>
  <c r="Z12" i="143" s="1"/>
  <c r="W12" i="143"/>
  <c r="V12" i="143"/>
  <c r="U12" i="143"/>
  <c r="T12" i="143"/>
  <c r="S12" i="143"/>
  <c r="R12" i="143"/>
  <c r="Q12" i="143"/>
  <c r="P12" i="143"/>
  <c r="O12" i="143"/>
  <c r="N12" i="143"/>
  <c r="M12" i="143"/>
  <c r="L12" i="143"/>
  <c r="K12" i="143"/>
  <c r="J12" i="143"/>
  <c r="I12" i="143"/>
  <c r="H12" i="143"/>
  <c r="G12" i="143"/>
  <c r="F12" i="143"/>
  <c r="E12" i="143"/>
  <c r="D12" i="143"/>
  <c r="C12" i="143"/>
  <c r="AA12" i="144"/>
  <c r="Y12" i="144"/>
  <c r="X12" i="144"/>
  <c r="Z12" i="144" s="1"/>
  <c r="W12" i="144"/>
  <c r="V12" i="144"/>
  <c r="U12" i="144"/>
  <c r="T12" i="144"/>
  <c r="S12" i="144"/>
  <c r="R12" i="144"/>
  <c r="Q12" i="144"/>
  <c r="P12" i="144"/>
  <c r="O12" i="144"/>
  <c r="N12" i="144"/>
  <c r="M12" i="144"/>
  <c r="L12" i="144"/>
  <c r="K12" i="144"/>
  <c r="J12" i="144"/>
  <c r="I12" i="144"/>
  <c r="H12" i="144"/>
  <c r="G12" i="144"/>
  <c r="F12" i="144"/>
  <c r="E12" i="144"/>
  <c r="D12" i="144"/>
  <c r="C12" i="144"/>
  <c r="AA12" i="145"/>
  <c r="Y12" i="145"/>
  <c r="X12" i="145"/>
  <c r="Z12" i="145" s="1"/>
  <c r="W12" i="145"/>
  <c r="V12" i="145"/>
  <c r="U12" i="145"/>
  <c r="T12" i="145"/>
  <c r="S12" i="145"/>
  <c r="R12" i="145"/>
  <c r="Q12" i="145"/>
  <c r="P12" i="145"/>
  <c r="O12" i="145"/>
  <c r="N12" i="145"/>
  <c r="M12" i="145"/>
  <c r="L12" i="145"/>
  <c r="K12" i="145"/>
  <c r="J12" i="145"/>
  <c r="I12" i="145"/>
  <c r="H12" i="145"/>
  <c r="G12" i="145"/>
  <c r="F12" i="145"/>
  <c r="E12" i="145"/>
  <c r="D12" i="145"/>
  <c r="C12" i="145"/>
  <c r="AA12" i="146"/>
  <c r="Y12" i="146"/>
  <c r="X12" i="146"/>
  <c r="Z12" i="146" s="1"/>
  <c r="W12" i="146"/>
  <c r="V12" i="146"/>
  <c r="U12" i="146"/>
  <c r="T12" i="146"/>
  <c r="S12" i="146"/>
  <c r="R12" i="146"/>
  <c r="Q12" i="146"/>
  <c r="P12" i="146"/>
  <c r="O12" i="146"/>
  <c r="N12" i="146"/>
  <c r="M12" i="146"/>
  <c r="L12" i="146"/>
  <c r="K12" i="146"/>
  <c r="J12" i="146"/>
  <c r="I12" i="146"/>
  <c r="H12" i="146"/>
  <c r="G12" i="146"/>
  <c r="F12" i="146"/>
  <c r="E12" i="146"/>
  <c r="D12" i="146"/>
  <c r="C12" i="146"/>
  <c r="AA12" i="147"/>
  <c r="Y12" i="147"/>
  <c r="X12" i="147"/>
  <c r="Z12" i="147" s="1"/>
  <c r="W12" i="147"/>
  <c r="V12" i="147"/>
  <c r="U12" i="147"/>
  <c r="T12" i="147"/>
  <c r="S12" i="147"/>
  <c r="R12" i="147"/>
  <c r="Q12" i="147"/>
  <c r="P12" i="147"/>
  <c r="O12" i="147"/>
  <c r="N12" i="147"/>
  <c r="M12" i="147"/>
  <c r="L12" i="147"/>
  <c r="K12" i="147"/>
  <c r="J12" i="147"/>
  <c r="I12" i="147"/>
  <c r="H12" i="147"/>
  <c r="G12" i="147"/>
  <c r="F12" i="147"/>
  <c r="E12" i="147"/>
  <c r="D12" i="147"/>
  <c r="C12" i="147"/>
  <c r="AA12" i="148"/>
  <c r="Y12" i="148"/>
  <c r="X12" i="148"/>
  <c r="Z12" i="148" s="1"/>
  <c r="W12" i="148"/>
  <c r="V12" i="148"/>
  <c r="U12" i="148"/>
  <c r="T12" i="148"/>
  <c r="S12" i="148"/>
  <c r="R12" i="148"/>
  <c r="Q12" i="148"/>
  <c r="P12" i="148"/>
  <c r="O12" i="148"/>
  <c r="N12" i="148"/>
  <c r="M12" i="148"/>
  <c r="L12" i="148"/>
  <c r="K12" i="148"/>
  <c r="J12" i="148"/>
  <c r="I12" i="148"/>
  <c r="H12" i="148"/>
  <c r="G12" i="148"/>
  <c r="F12" i="148"/>
  <c r="E12" i="148"/>
  <c r="D12" i="148"/>
  <c r="C12" i="148"/>
  <c r="AA12" i="149"/>
  <c r="Y12" i="149"/>
  <c r="X12" i="149"/>
  <c r="Z12" i="149" s="1"/>
  <c r="W12" i="149"/>
  <c r="V12" i="149"/>
  <c r="U12" i="149"/>
  <c r="T12" i="149"/>
  <c r="S12" i="149"/>
  <c r="R12" i="149"/>
  <c r="Q12" i="149"/>
  <c r="P12" i="149"/>
  <c r="O12" i="149"/>
  <c r="N12" i="149"/>
  <c r="M12" i="149"/>
  <c r="L12" i="149"/>
  <c r="K12" i="149"/>
  <c r="J12" i="149"/>
  <c r="I12" i="149"/>
  <c r="H12" i="149"/>
  <c r="G12" i="149"/>
  <c r="F12" i="149"/>
  <c r="E12" i="149"/>
  <c r="D12" i="149"/>
  <c r="C12" i="149"/>
  <c r="AA12" i="150"/>
  <c r="Y12" i="150"/>
  <c r="X12" i="150"/>
  <c r="Z12" i="150" s="1"/>
  <c r="W12" i="150"/>
  <c r="V12" i="150"/>
  <c r="U12" i="150"/>
  <c r="T12" i="150"/>
  <c r="S12" i="150"/>
  <c r="R12" i="150"/>
  <c r="Q12" i="150"/>
  <c r="P12" i="150"/>
  <c r="O12" i="150"/>
  <c r="N12" i="150"/>
  <c r="M12" i="150"/>
  <c r="L12" i="150"/>
  <c r="K12" i="150"/>
  <c r="J12" i="150"/>
  <c r="I12" i="150"/>
  <c r="H12" i="150"/>
  <c r="G12" i="150"/>
  <c r="F12" i="150"/>
  <c r="E12" i="150"/>
  <c r="D12" i="150"/>
  <c r="C12" i="150"/>
  <c r="AA12" i="151"/>
  <c r="Y12" i="151"/>
  <c r="X12" i="151"/>
  <c r="Z12" i="151" s="1"/>
  <c r="W12" i="151"/>
  <c r="V12" i="151"/>
  <c r="U12" i="151"/>
  <c r="T12" i="151"/>
  <c r="S12" i="151"/>
  <c r="R12" i="151"/>
  <c r="Q12" i="151"/>
  <c r="P12" i="151"/>
  <c r="O12" i="151"/>
  <c r="N12" i="151"/>
  <c r="M12" i="151"/>
  <c r="L12" i="151"/>
  <c r="K12" i="151"/>
  <c r="J12" i="151"/>
  <c r="I12" i="151"/>
  <c r="H12" i="151"/>
  <c r="G12" i="151"/>
  <c r="F12" i="151"/>
  <c r="E12" i="151"/>
  <c r="D12" i="151"/>
  <c r="C12" i="151"/>
  <c r="AA12" i="152"/>
  <c r="Y12" i="152"/>
  <c r="X12" i="152"/>
  <c r="Z12" i="152" s="1"/>
  <c r="W12" i="152"/>
  <c r="V12" i="152"/>
  <c r="U12" i="152"/>
  <c r="T12" i="152"/>
  <c r="S12" i="152"/>
  <c r="R12" i="152"/>
  <c r="Q12" i="152"/>
  <c r="P12" i="152"/>
  <c r="O12" i="152"/>
  <c r="N12" i="152"/>
  <c r="M12" i="152"/>
  <c r="L12" i="152"/>
  <c r="K12" i="152"/>
  <c r="J12" i="152"/>
  <c r="I12" i="152"/>
  <c r="H12" i="152"/>
  <c r="G12" i="152"/>
  <c r="F12" i="152"/>
  <c r="E12" i="152"/>
  <c r="D12" i="152"/>
  <c r="C12" i="152"/>
  <c r="AA12" i="153"/>
  <c r="Y12" i="153"/>
  <c r="X12" i="153"/>
  <c r="Z12" i="153" s="1"/>
  <c r="W12" i="153"/>
  <c r="V12" i="153"/>
  <c r="U12" i="153"/>
  <c r="T12" i="153"/>
  <c r="S12" i="153"/>
  <c r="R12" i="153"/>
  <c r="Q12" i="153"/>
  <c r="P12" i="153"/>
  <c r="O12" i="153"/>
  <c r="N12" i="153"/>
  <c r="M12" i="153"/>
  <c r="L12" i="153"/>
  <c r="K12" i="153"/>
  <c r="J12" i="153"/>
  <c r="I12" i="153"/>
  <c r="H12" i="153"/>
  <c r="G12" i="153"/>
  <c r="F12" i="153"/>
  <c r="E12" i="153"/>
  <c r="D12" i="153"/>
  <c r="C12" i="153"/>
  <c r="AA12" i="154"/>
  <c r="Y12" i="154"/>
  <c r="X12" i="154"/>
  <c r="Z12" i="154" s="1"/>
  <c r="W12" i="154"/>
  <c r="V12" i="154"/>
  <c r="U12" i="154"/>
  <c r="T12" i="154"/>
  <c r="S12" i="154"/>
  <c r="R12" i="154"/>
  <c r="Q12" i="154"/>
  <c r="P12" i="154"/>
  <c r="O12" i="154"/>
  <c r="N12" i="154"/>
  <c r="M12" i="154"/>
  <c r="L12" i="154"/>
  <c r="K12" i="154"/>
  <c r="J12" i="154"/>
  <c r="I12" i="154"/>
  <c r="H12" i="154"/>
  <c r="G12" i="154"/>
  <c r="F12" i="154"/>
  <c r="E12" i="154"/>
  <c r="D12" i="154"/>
  <c r="C12" i="154"/>
  <c r="AA12" i="155"/>
  <c r="Y12" i="155"/>
  <c r="X12" i="155"/>
  <c r="Z12" i="155" s="1"/>
  <c r="W12" i="155"/>
  <c r="V12" i="155"/>
  <c r="U12" i="155"/>
  <c r="T12" i="155"/>
  <c r="S12" i="155"/>
  <c r="R12" i="155"/>
  <c r="Q12" i="155"/>
  <c r="P12" i="155"/>
  <c r="O12" i="155"/>
  <c r="N12" i="155"/>
  <c r="M12" i="155"/>
  <c r="L12" i="155"/>
  <c r="K12" i="155"/>
  <c r="J12" i="155"/>
  <c r="I12" i="155"/>
  <c r="H12" i="155"/>
  <c r="G12" i="155"/>
  <c r="F12" i="155"/>
  <c r="E12" i="155"/>
  <c r="D12" i="155"/>
  <c r="C12" i="155"/>
  <c r="AA12" i="156"/>
  <c r="Y12" i="156"/>
  <c r="X12" i="156"/>
  <c r="W12" i="156"/>
  <c r="V12" i="156"/>
  <c r="U12" i="156"/>
  <c r="T12" i="156"/>
  <c r="S12" i="156"/>
  <c r="R12" i="156"/>
  <c r="Q12" i="156"/>
  <c r="P12" i="156"/>
  <c r="O12" i="156"/>
  <c r="N12" i="156"/>
  <c r="M12" i="156"/>
  <c r="L12" i="156"/>
  <c r="K12" i="156"/>
  <c r="J12" i="156"/>
  <c r="I12" i="156"/>
  <c r="H12" i="156"/>
  <c r="G12" i="156"/>
  <c r="F12" i="156"/>
  <c r="E12" i="156"/>
  <c r="D12" i="156"/>
  <c r="C12" i="156"/>
  <c r="AA12" i="157"/>
  <c r="Y12" i="157"/>
  <c r="X12" i="157"/>
  <c r="W12" i="157"/>
  <c r="V12" i="157"/>
  <c r="U12" i="157"/>
  <c r="T12" i="157"/>
  <c r="S12" i="157"/>
  <c r="R12" i="157"/>
  <c r="Q12" i="157"/>
  <c r="P12" i="157"/>
  <c r="O12" i="157"/>
  <c r="N12" i="157"/>
  <c r="M12" i="157"/>
  <c r="L12" i="157"/>
  <c r="K12" i="157"/>
  <c r="J12" i="157"/>
  <c r="I12" i="157"/>
  <c r="H12" i="157"/>
  <c r="G12" i="157"/>
  <c r="F12" i="157"/>
  <c r="E12" i="157"/>
  <c r="D12" i="157"/>
  <c r="C12" i="157"/>
  <c r="AA12" i="158"/>
  <c r="Y12" i="158"/>
  <c r="Z12" i="158" s="1"/>
  <c r="X12" i="158"/>
  <c r="W12" i="158"/>
  <c r="V12" i="158"/>
  <c r="U12" i="158"/>
  <c r="T12" i="158"/>
  <c r="S12" i="158"/>
  <c r="R12" i="158"/>
  <c r="Q12" i="158"/>
  <c r="P12" i="158"/>
  <c r="O12" i="158"/>
  <c r="N12" i="158"/>
  <c r="M12" i="158"/>
  <c r="L12" i="158"/>
  <c r="K12" i="158"/>
  <c r="J12" i="158"/>
  <c r="I12" i="158"/>
  <c r="H12" i="158"/>
  <c r="G12" i="158"/>
  <c r="F12" i="158"/>
  <c r="E12" i="158"/>
  <c r="D12" i="158"/>
  <c r="C12" i="158"/>
  <c r="AA12" i="159"/>
  <c r="Y12" i="159"/>
  <c r="X12" i="159"/>
  <c r="W12" i="159"/>
  <c r="V12" i="159"/>
  <c r="U12" i="159"/>
  <c r="T12" i="159"/>
  <c r="S12" i="159"/>
  <c r="R12" i="159"/>
  <c r="Q12" i="159"/>
  <c r="P12" i="159"/>
  <c r="O12" i="159"/>
  <c r="N12" i="159"/>
  <c r="M12" i="159"/>
  <c r="L12" i="159"/>
  <c r="K12" i="159"/>
  <c r="J12" i="159"/>
  <c r="I12" i="159"/>
  <c r="H12" i="159"/>
  <c r="G12" i="159"/>
  <c r="F12" i="159"/>
  <c r="E12" i="159"/>
  <c r="D12" i="159"/>
  <c r="C12" i="159"/>
  <c r="AA12" i="160"/>
  <c r="Y12" i="160"/>
  <c r="X12" i="160"/>
  <c r="W12" i="160"/>
  <c r="V12" i="160"/>
  <c r="U12" i="160"/>
  <c r="T12" i="160"/>
  <c r="S12" i="160"/>
  <c r="R12" i="160"/>
  <c r="Q12" i="160"/>
  <c r="P12" i="160"/>
  <c r="O12" i="160"/>
  <c r="N12" i="160"/>
  <c r="M12" i="160"/>
  <c r="L12" i="160"/>
  <c r="K12" i="160"/>
  <c r="J12" i="160"/>
  <c r="I12" i="160"/>
  <c r="H12" i="160"/>
  <c r="G12" i="160"/>
  <c r="F12" i="160"/>
  <c r="E12" i="160"/>
  <c r="D12" i="160"/>
  <c r="C12" i="160"/>
  <c r="AA12" i="161"/>
  <c r="Y12" i="161"/>
  <c r="X12" i="161"/>
  <c r="W12" i="161"/>
  <c r="V12" i="161"/>
  <c r="U12" i="161"/>
  <c r="T12" i="161"/>
  <c r="S12" i="161"/>
  <c r="R12" i="161"/>
  <c r="Q12" i="161"/>
  <c r="P12" i="161"/>
  <c r="O12" i="161"/>
  <c r="N12" i="161"/>
  <c r="M12" i="161"/>
  <c r="L12" i="161"/>
  <c r="K12" i="161"/>
  <c r="J12" i="161"/>
  <c r="I12" i="161"/>
  <c r="H12" i="161"/>
  <c r="G12" i="161"/>
  <c r="F12" i="161"/>
  <c r="E12" i="161"/>
  <c r="D12" i="161"/>
  <c r="C12" i="161"/>
  <c r="AA12" i="162"/>
  <c r="AA25" i="162" s="1"/>
  <c r="AA42" i="162" s="1"/>
  <c r="Y12" i="162"/>
  <c r="Z12" i="162" s="1"/>
  <c r="X12" i="162"/>
  <c r="X25" i="162" s="1"/>
  <c r="W12" i="162"/>
  <c r="W25" i="162" s="1"/>
  <c r="W42" i="162" s="1"/>
  <c r="V12" i="162"/>
  <c r="U12" i="162"/>
  <c r="T12" i="162"/>
  <c r="T25" i="162" s="1"/>
  <c r="S12" i="162"/>
  <c r="S25" i="162" s="1"/>
  <c r="S42" i="162" s="1"/>
  <c r="R12" i="162"/>
  <c r="Q12" i="162"/>
  <c r="P12" i="162"/>
  <c r="P25" i="162" s="1"/>
  <c r="O12" i="162"/>
  <c r="O25" i="162" s="1"/>
  <c r="O42" i="162" s="1"/>
  <c r="N12" i="162"/>
  <c r="M12" i="162"/>
  <c r="L12" i="162"/>
  <c r="L25" i="162" s="1"/>
  <c r="K12" i="162"/>
  <c r="K25" i="162" s="1"/>
  <c r="K42" i="162" s="1"/>
  <c r="J12" i="162"/>
  <c r="I12" i="162"/>
  <c r="H12" i="162"/>
  <c r="H25" i="162" s="1"/>
  <c r="G12" i="162"/>
  <c r="G25" i="162" s="1"/>
  <c r="G42" i="162" s="1"/>
  <c r="F12" i="162"/>
  <c r="E12" i="162"/>
  <c r="D12" i="162"/>
  <c r="D25" i="162" s="1"/>
  <c r="C12" i="162"/>
  <c r="C25" i="162" s="1"/>
  <c r="C42" i="162" s="1"/>
  <c r="AA12" i="163"/>
  <c r="Z12" i="163"/>
  <c r="Y12" i="163"/>
  <c r="Y25" i="163" s="1"/>
  <c r="Y42" i="163" s="1"/>
  <c r="X12" i="163"/>
  <c r="W12" i="163"/>
  <c r="V12" i="163"/>
  <c r="V25" i="163" s="1"/>
  <c r="U12" i="163"/>
  <c r="U25" i="163" s="1"/>
  <c r="U42" i="163" s="1"/>
  <c r="T12" i="163"/>
  <c r="S12" i="163"/>
  <c r="R12" i="163"/>
  <c r="R25" i="163" s="1"/>
  <c r="Q12" i="163"/>
  <c r="Q25" i="163" s="1"/>
  <c r="Q42" i="163" s="1"/>
  <c r="P12" i="163"/>
  <c r="O12" i="163"/>
  <c r="N12" i="163"/>
  <c r="N25" i="163" s="1"/>
  <c r="M12" i="163"/>
  <c r="M25" i="163" s="1"/>
  <c r="M42" i="163" s="1"/>
  <c r="L12" i="163"/>
  <c r="K12" i="163"/>
  <c r="J12" i="163"/>
  <c r="J25" i="163" s="1"/>
  <c r="I12" i="163"/>
  <c r="I25" i="163" s="1"/>
  <c r="I42" i="163" s="1"/>
  <c r="H12" i="163"/>
  <c r="G12" i="163"/>
  <c r="F12" i="163"/>
  <c r="F25" i="163" s="1"/>
  <c r="E12" i="163"/>
  <c r="E25" i="163" s="1"/>
  <c r="E42" i="163" s="1"/>
  <c r="D12" i="163"/>
  <c r="C12" i="163"/>
  <c r="AA12" i="164"/>
  <c r="AA25" i="164" s="1"/>
  <c r="AA42" i="164" s="1"/>
  <c r="Y12" i="164"/>
  <c r="X12" i="164"/>
  <c r="W12" i="164"/>
  <c r="W25" i="164" s="1"/>
  <c r="W42" i="164" s="1"/>
  <c r="V12" i="164"/>
  <c r="U12" i="164"/>
  <c r="T12" i="164"/>
  <c r="S12" i="164"/>
  <c r="S25" i="164" s="1"/>
  <c r="S42" i="164" s="1"/>
  <c r="R12" i="164"/>
  <c r="Q12" i="164"/>
  <c r="P12" i="164"/>
  <c r="O12" i="164"/>
  <c r="O25" i="164" s="1"/>
  <c r="O42" i="164" s="1"/>
  <c r="N12" i="164"/>
  <c r="M12" i="164"/>
  <c r="L12" i="164"/>
  <c r="K12" i="164"/>
  <c r="K25" i="164" s="1"/>
  <c r="K42" i="164" s="1"/>
  <c r="J12" i="164"/>
  <c r="I12" i="164"/>
  <c r="H12" i="164"/>
  <c r="G12" i="164"/>
  <c r="G25" i="164" s="1"/>
  <c r="G42" i="164" s="1"/>
  <c r="F12" i="164"/>
  <c r="E12" i="164"/>
  <c r="D12" i="164"/>
  <c r="C12" i="164"/>
  <c r="C25" i="164" s="1"/>
  <c r="C42" i="164" s="1"/>
  <c r="AA12" i="165"/>
  <c r="Y12" i="165"/>
  <c r="Y25" i="165" s="1"/>
  <c r="Y42" i="165" s="1"/>
  <c r="X12" i="165"/>
  <c r="W12" i="165"/>
  <c r="V12" i="165"/>
  <c r="U12" i="165"/>
  <c r="U25" i="165" s="1"/>
  <c r="U42" i="165" s="1"/>
  <c r="T12" i="165"/>
  <c r="S12" i="165"/>
  <c r="R12" i="165"/>
  <c r="Q12" i="165"/>
  <c r="Q25" i="165" s="1"/>
  <c r="Q42" i="165" s="1"/>
  <c r="P12" i="165"/>
  <c r="O12" i="165"/>
  <c r="N12" i="165"/>
  <c r="M12" i="165"/>
  <c r="M25" i="165" s="1"/>
  <c r="M42" i="165" s="1"/>
  <c r="L12" i="165"/>
  <c r="K12" i="165"/>
  <c r="J12" i="165"/>
  <c r="I12" i="165"/>
  <c r="I25" i="165" s="1"/>
  <c r="I42" i="165" s="1"/>
  <c r="H12" i="165"/>
  <c r="G12" i="165"/>
  <c r="F12" i="165"/>
  <c r="E12" i="165"/>
  <c r="E25" i="165" s="1"/>
  <c r="E42" i="165" s="1"/>
  <c r="D12" i="165"/>
  <c r="C12" i="165"/>
  <c r="AA12" i="166"/>
  <c r="AA25" i="166" s="1"/>
  <c r="AA42" i="166" s="1"/>
  <c r="Y12" i="166"/>
  <c r="Z12" i="166" s="1"/>
  <c r="X12" i="166"/>
  <c r="W12" i="166"/>
  <c r="W25" i="166" s="1"/>
  <c r="W42" i="166" s="1"/>
  <c r="V12" i="166"/>
  <c r="U12" i="166"/>
  <c r="T12" i="166"/>
  <c r="S12" i="166"/>
  <c r="S25" i="166" s="1"/>
  <c r="S42" i="166" s="1"/>
  <c r="R12" i="166"/>
  <c r="Q12" i="166"/>
  <c r="P12" i="166"/>
  <c r="O12" i="166"/>
  <c r="O25" i="166" s="1"/>
  <c r="O42" i="166" s="1"/>
  <c r="N12" i="166"/>
  <c r="M12" i="166"/>
  <c r="L12" i="166"/>
  <c r="K12" i="166"/>
  <c r="K25" i="166" s="1"/>
  <c r="K42" i="166" s="1"/>
  <c r="J12" i="166"/>
  <c r="I12" i="166"/>
  <c r="H12" i="166"/>
  <c r="G12" i="166"/>
  <c r="G25" i="166" s="1"/>
  <c r="G42" i="166" s="1"/>
  <c r="F12" i="166"/>
  <c r="E12" i="166"/>
  <c r="D12" i="166"/>
  <c r="C12" i="166"/>
  <c r="C25" i="166" s="1"/>
  <c r="C42" i="166" s="1"/>
  <c r="AA12" i="167"/>
  <c r="Y12" i="167"/>
  <c r="X12" i="167"/>
  <c r="W12" i="167"/>
  <c r="V12" i="167"/>
  <c r="U12" i="167"/>
  <c r="T12" i="167"/>
  <c r="S12" i="167"/>
  <c r="R12" i="167"/>
  <c r="Q12" i="167"/>
  <c r="P12" i="167"/>
  <c r="O12" i="167"/>
  <c r="N12" i="167"/>
  <c r="M12" i="167"/>
  <c r="L12" i="167"/>
  <c r="K12" i="167"/>
  <c r="J12" i="167"/>
  <c r="I12" i="167"/>
  <c r="H12" i="167"/>
  <c r="G12" i="167"/>
  <c r="F12" i="167"/>
  <c r="E12" i="167"/>
  <c r="D12" i="167"/>
  <c r="C12" i="167"/>
  <c r="AA12" i="168"/>
  <c r="Y12" i="168"/>
  <c r="X12" i="168"/>
  <c r="W12" i="168"/>
  <c r="V12" i="168"/>
  <c r="U12" i="168"/>
  <c r="T12" i="168"/>
  <c r="S12" i="168"/>
  <c r="R12" i="168"/>
  <c r="Q12" i="168"/>
  <c r="P12" i="168"/>
  <c r="O12" i="168"/>
  <c r="N12" i="168"/>
  <c r="M12" i="168"/>
  <c r="L12" i="168"/>
  <c r="K12" i="168"/>
  <c r="J12" i="168"/>
  <c r="I12" i="168"/>
  <c r="H12" i="168"/>
  <c r="G12" i="168"/>
  <c r="F12" i="168"/>
  <c r="E12" i="168"/>
  <c r="D12" i="168"/>
  <c r="C12" i="168"/>
  <c r="AA12" i="169"/>
  <c r="Y12" i="169"/>
  <c r="X12" i="169"/>
  <c r="Z12" i="169" s="1"/>
  <c r="W12" i="169"/>
  <c r="V12" i="169"/>
  <c r="U12" i="169"/>
  <c r="T12" i="169"/>
  <c r="S12" i="169"/>
  <c r="R12" i="169"/>
  <c r="Q12" i="169"/>
  <c r="P12" i="169"/>
  <c r="O12" i="169"/>
  <c r="N12" i="169"/>
  <c r="M12" i="169"/>
  <c r="L12" i="169"/>
  <c r="K12" i="169"/>
  <c r="J12" i="169"/>
  <c r="I12" i="169"/>
  <c r="H12" i="169"/>
  <c r="G12" i="169"/>
  <c r="F12" i="169"/>
  <c r="E12" i="169"/>
  <c r="D12" i="169"/>
  <c r="C12" i="169"/>
  <c r="AA12" i="170"/>
  <c r="Y12" i="170"/>
  <c r="X12" i="170"/>
  <c r="W12" i="170"/>
  <c r="V12" i="170"/>
  <c r="U12" i="170"/>
  <c r="T12" i="170"/>
  <c r="S12" i="170"/>
  <c r="R12" i="170"/>
  <c r="Q12" i="170"/>
  <c r="P12" i="170"/>
  <c r="O12" i="170"/>
  <c r="N12" i="170"/>
  <c r="M12" i="170"/>
  <c r="L12" i="170"/>
  <c r="K12" i="170"/>
  <c r="J12" i="170"/>
  <c r="I12" i="170"/>
  <c r="H12" i="170"/>
  <c r="G12" i="170"/>
  <c r="F12" i="170"/>
  <c r="E12" i="170"/>
  <c r="D12" i="170"/>
  <c r="C12" i="170"/>
  <c r="AA12" i="171"/>
  <c r="Y12" i="171"/>
  <c r="X12" i="171"/>
  <c r="W12" i="171"/>
  <c r="V12" i="171"/>
  <c r="U12" i="171"/>
  <c r="T12" i="171"/>
  <c r="S12" i="171"/>
  <c r="R12" i="171"/>
  <c r="Q12" i="171"/>
  <c r="P12" i="171"/>
  <c r="O12" i="171"/>
  <c r="N12" i="171"/>
  <c r="M12" i="171"/>
  <c r="L12" i="171"/>
  <c r="K12" i="171"/>
  <c r="J12" i="171"/>
  <c r="I12" i="171"/>
  <c r="H12" i="171"/>
  <c r="G12" i="171"/>
  <c r="F12" i="171"/>
  <c r="E12" i="171"/>
  <c r="D12" i="171"/>
  <c r="C12" i="171"/>
  <c r="AA12" i="172"/>
  <c r="Y12" i="172"/>
  <c r="X12" i="172"/>
  <c r="W12" i="172"/>
  <c r="V12" i="172"/>
  <c r="U12" i="172"/>
  <c r="T12" i="172"/>
  <c r="S12" i="172"/>
  <c r="R12" i="172"/>
  <c r="Q12" i="172"/>
  <c r="P12" i="172"/>
  <c r="O12" i="172"/>
  <c r="N12" i="172"/>
  <c r="M12" i="172"/>
  <c r="L12" i="172"/>
  <c r="K12" i="172"/>
  <c r="J12" i="172"/>
  <c r="I12" i="172"/>
  <c r="H12" i="172"/>
  <c r="G12" i="172"/>
  <c r="F12" i="172"/>
  <c r="E12" i="172"/>
  <c r="D12" i="172"/>
  <c r="C12" i="172"/>
  <c r="AA12" i="173"/>
  <c r="Y12" i="173"/>
  <c r="X12" i="173"/>
  <c r="W12" i="173"/>
  <c r="V12" i="173"/>
  <c r="U12" i="173"/>
  <c r="T12" i="173"/>
  <c r="S12" i="173"/>
  <c r="R12" i="173"/>
  <c r="Q12" i="173"/>
  <c r="P12" i="173"/>
  <c r="O12" i="173"/>
  <c r="N12" i="173"/>
  <c r="M12" i="173"/>
  <c r="L12" i="173"/>
  <c r="K12" i="173"/>
  <c r="J12" i="173"/>
  <c r="I12" i="173"/>
  <c r="H12" i="173"/>
  <c r="G12" i="173"/>
  <c r="F12" i="173"/>
  <c r="E12" i="173"/>
  <c r="D12" i="173"/>
  <c r="C12" i="173"/>
  <c r="AA12" i="174"/>
  <c r="Y12" i="174"/>
  <c r="X12" i="174"/>
  <c r="Z12" i="174" s="1"/>
  <c r="W12" i="174"/>
  <c r="V12" i="174"/>
  <c r="U12" i="174"/>
  <c r="T12" i="174"/>
  <c r="S12" i="174"/>
  <c r="R12" i="174"/>
  <c r="Q12" i="174"/>
  <c r="P12" i="174"/>
  <c r="O12" i="174"/>
  <c r="N12" i="174"/>
  <c r="M12" i="174"/>
  <c r="L12" i="174"/>
  <c r="K12" i="174"/>
  <c r="J12" i="174"/>
  <c r="I12" i="174"/>
  <c r="H12" i="174"/>
  <c r="G12" i="174"/>
  <c r="F12" i="174"/>
  <c r="E12" i="174"/>
  <c r="D12" i="174"/>
  <c r="C12" i="174"/>
  <c r="AA12" i="175"/>
  <c r="Z12" i="175"/>
  <c r="Y12" i="175"/>
  <c r="X12" i="175"/>
  <c r="W12" i="175"/>
  <c r="V12" i="175"/>
  <c r="U12" i="175"/>
  <c r="T12" i="175"/>
  <c r="S12" i="175"/>
  <c r="R12" i="175"/>
  <c r="Q12" i="175"/>
  <c r="P12" i="175"/>
  <c r="O12" i="175"/>
  <c r="N12" i="175"/>
  <c r="M12" i="175"/>
  <c r="L12" i="175"/>
  <c r="K12" i="175"/>
  <c r="J12" i="175"/>
  <c r="I12" i="175"/>
  <c r="H12" i="175"/>
  <c r="G12" i="175"/>
  <c r="F12" i="175"/>
  <c r="E12" i="175"/>
  <c r="D12" i="175"/>
  <c r="C12" i="175"/>
  <c r="AA12" i="176"/>
  <c r="Y12" i="176"/>
  <c r="X12" i="176"/>
  <c r="Z12" i="176" s="1"/>
  <c r="W12" i="176"/>
  <c r="V12" i="176"/>
  <c r="U12" i="176"/>
  <c r="T12" i="176"/>
  <c r="S12" i="176"/>
  <c r="R12" i="176"/>
  <c r="Q12" i="176"/>
  <c r="P12" i="176"/>
  <c r="O12" i="176"/>
  <c r="N12" i="176"/>
  <c r="M12" i="176"/>
  <c r="L12" i="176"/>
  <c r="K12" i="176"/>
  <c r="J12" i="176"/>
  <c r="I12" i="176"/>
  <c r="H12" i="176"/>
  <c r="G12" i="176"/>
  <c r="F12" i="176"/>
  <c r="E12" i="176"/>
  <c r="D12" i="176"/>
  <c r="C12" i="176"/>
  <c r="AA12" i="177"/>
  <c r="Y12" i="177"/>
  <c r="X12" i="177"/>
  <c r="Z12" i="177" s="1"/>
  <c r="W12" i="177"/>
  <c r="V12" i="177"/>
  <c r="U12" i="177"/>
  <c r="T12" i="177"/>
  <c r="S12" i="177"/>
  <c r="R12" i="177"/>
  <c r="Q12" i="177"/>
  <c r="P12" i="177"/>
  <c r="O12" i="177"/>
  <c r="N12" i="177"/>
  <c r="M12" i="177"/>
  <c r="L12" i="177"/>
  <c r="K12" i="177"/>
  <c r="J12" i="177"/>
  <c r="I12" i="177"/>
  <c r="H12" i="177"/>
  <c r="G12" i="177"/>
  <c r="F12" i="177"/>
  <c r="E12" i="177"/>
  <c r="D12" i="177"/>
  <c r="C12" i="177"/>
  <c r="AA12" i="178"/>
  <c r="Y12" i="178"/>
  <c r="X12" i="178"/>
  <c r="Z12" i="178" s="1"/>
  <c r="W12" i="178"/>
  <c r="V12" i="178"/>
  <c r="U12" i="178"/>
  <c r="T12" i="178"/>
  <c r="S12" i="178"/>
  <c r="R12" i="178"/>
  <c r="Q12" i="178"/>
  <c r="P12" i="178"/>
  <c r="O12" i="178"/>
  <c r="N12" i="178"/>
  <c r="M12" i="178"/>
  <c r="L12" i="178"/>
  <c r="K12" i="178"/>
  <c r="J12" i="178"/>
  <c r="I12" i="178"/>
  <c r="H12" i="178"/>
  <c r="G12" i="178"/>
  <c r="F12" i="178"/>
  <c r="E12" i="178"/>
  <c r="D12" i="178"/>
  <c r="C12" i="178"/>
  <c r="AA12" i="179"/>
  <c r="Y12" i="179"/>
  <c r="X12" i="179"/>
  <c r="Z12" i="179" s="1"/>
  <c r="W12" i="179"/>
  <c r="V12" i="179"/>
  <c r="U12" i="179"/>
  <c r="T12" i="179"/>
  <c r="S12" i="179"/>
  <c r="R12" i="179"/>
  <c r="Q12" i="179"/>
  <c r="P12" i="179"/>
  <c r="O12" i="179"/>
  <c r="N12" i="179"/>
  <c r="M12" i="179"/>
  <c r="L12" i="179"/>
  <c r="K12" i="179"/>
  <c r="J12" i="179"/>
  <c r="I12" i="179"/>
  <c r="H12" i="179"/>
  <c r="G12" i="179"/>
  <c r="F12" i="179"/>
  <c r="E12" i="179"/>
  <c r="D12" i="179"/>
  <c r="C12" i="179"/>
  <c r="AA12" i="180"/>
  <c r="Y12" i="180"/>
  <c r="X12" i="180"/>
  <c r="Z12" i="180" s="1"/>
  <c r="W12" i="180"/>
  <c r="V12" i="180"/>
  <c r="U12" i="180"/>
  <c r="T12" i="180"/>
  <c r="S12" i="180"/>
  <c r="R12" i="180"/>
  <c r="Q12" i="180"/>
  <c r="P12" i="180"/>
  <c r="O12" i="180"/>
  <c r="N12" i="180"/>
  <c r="M12" i="180"/>
  <c r="L12" i="180"/>
  <c r="K12" i="180"/>
  <c r="J12" i="180"/>
  <c r="I12" i="180"/>
  <c r="H12" i="180"/>
  <c r="G12" i="180"/>
  <c r="F12" i="180"/>
  <c r="E12" i="180"/>
  <c r="D12" i="180"/>
  <c r="C12" i="180"/>
  <c r="AA12" i="181"/>
  <c r="Y12" i="181"/>
  <c r="X12" i="181"/>
  <c r="Z12" i="181" s="1"/>
  <c r="W12" i="181"/>
  <c r="V12" i="181"/>
  <c r="U12" i="181"/>
  <c r="T12" i="181"/>
  <c r="S12" i="181"/>
  <c r="R12" i="181"/>
  <c r="Q12" i="181"/>
  <c r="P12" i="181"/>
  <c r="O12" i="181"/>
  <c r="N12" i="181"/>
  <c r="M12" i="181"/>
  <c r="L12" i="181"/>
  <c r="K12" i="181"/>
  <c r="J12" i="181"/>
  <c r="I12" i="181"/>
  <c r="H12" i="181"/>
  <c r="G12" i="181"/>
  <c r="F12" i="181"/>
  <c r="E12" i="181"/>
  <c r="D12" i="181"/>
  <c r="C12" i="181"/>
  <c r="AA12" i="182"/>
  <c r="Y12" i="182"/>
  <c r="X12" i="182"/>
  <c r="Z12" i="182" s="1"/>
  <c r="W12" i="182"/>
  <c r="V12" i="182"/>
  <c r="U12" i="182"/>
  <c r="T12" i="182"/>
  <c r="S12" i="182"/>
  <c r="R12" i="182"/>
  <c r="Q12" i="182"/>
  <c r="P12" i="182"/>
  <c r="O12" i="182"/>
  <c r="N12" i="182"/>
  <c r="M12" i="182"/>
  <c r="L12" i="182"/>
  <c r="K12" i="182"/>
  <c r="J12" i="182"/>
  <c r="I12" i="182"/>
  <c r="H12" i="182"/>
  <c r="G12" i="182"/>
  <c r="F12" i="182"/>
  <c r="E12" i="182"/>
  <c r="D12" i="182"/>
  <c r="C12" i="182"/>
  <c r="AA12" i="183"/>
  <c r="Y12" i="183"/>
  <c r="X12" i="183"/>
  <c r="Z12" i="183" s="1"/>
  <c r="W12" i="183"/>
  <c r="V12" i="183"/>
  <c r="U12" i="183"/>
  <c r="T12" i="183"/>
  <c r="S12" i="183"/>
  <c r="R12" i="183"/>
  <c r="Q12" i="183"/>
  <c r="P12" i="183"/>
  <c r="O12" i="183"/>
  <c r="N12" i="183"/>
  <c r="M12" i="183"/>
  <c r="L12" i="183"/>
  <c r="K12" i="183"/>
  <c r="J12" i="183"/>
  <c r="I12" i="183"/>
  <c r="H12" i="183"/>
  <c r="G12" i="183"/>
  <c r="F12" i="183"/>
  <c r="E12" i="183"/>
  <c r="D12" i="183"/>
  <c r="C12" i="183"/>
  <c r="AA12" i="184"/>
  <c r="Y12" i="184"/>
  <c r="X12" i="184"/>
  <c r="Z12" i="184" s="1"/>
  <c r="W12" i="184"/>
  <c r="V12" i="184"/>
  <c r="U12" i="184"/>
  <c r="T12" i="184"/>
  <c r="S12" i="184"/>
  <c r="R12" i="184"/>
  <c r="Q12" i="184"/>
  <c r="P12" i="184"/>
  <c r="O12" i="184"/>
  <c r="N12" i="184"/>
  <c r="M12" i="184"/>
  <c r="L12" i="184"/>
  <c r="K12" i="184"/>
  <c r="J12" i="184"/>
  <c r="I12" i="184"/>
  <c r="H12" i="184"/>
  <c r="G12" i="184"/>
  <c r="F12" i="184"/>
  <c r="E12" i="184"/>
  <c r="D12" i="184"/>
  <c r="C12" i="184"/>
  <c r="AA12" i="185"/>
  <c r="Y12" i="185"/>
  <c r="Y25" i="185" s="1"/>
  <c r="X12" i="185"/>
  <c r="Z12" i="185" s="1"/>
  <c r="W12" i="185"/>
  <c r="V12" i="185"/>
  <c r="U12" i="185"/>
  <c r="U25" i="185" s="1"/>
  <c r="T12" i="185"/>
  <c r="S12" i="185"/>
  <c r="R12" i="185"/>
  <c r="Q12" i="185"/>
  <c r="Q25" i="185" s="1"/>
  <c r="P12" i="185"/>
  <c r="O12" i="185"/>
  <c r="N12" i="185"/>
  <c r="M12" i="185"/>
  <c r="M25" i="185" s="1"/>
  <c r="L12" i="185"/>
  <c r="K12" i="185"/>
  <c r="J12" i="185"/>
  <c r="I12" i="185"/>
  <c r="I25" i="185" s="1"/>
  <c r="H12" i="185"/>
  <c r="G12" i="185"/>
  <c r="F12" i="185"/>
  <c r="E12" i="185"/>
  <c r="E25" i="185" s="1"/>
  <c r="D12" i="185"/>
  <c r="C12" i="185"/>
  <c r="AA12" i="186"/>
  <c r="AA25" i="186" s="1"/>
  <c r="Y12" i="186"/>
  <c r="X12" i="186"/>
  <c r="Z12" i="186" s="1"/>
  <c r="W12" i="186"/>
  <c r="W25" i="186" s="1"/>
  <c r="V12" i="186"/>
  <c r="U12" i="186"/>
  <c r="T12" i="186"/>
  <c r="S12" i="186"/>
  <c r="S25" i="186" s="1"/>
  <c r="R12" i="186"/>
  <c r="Q12" i="186"/>
  <c r="P12" i="186"/>
  <c r="O12" i="186"/>
  <c r="O25" i="186" s="1"/>
  <c r="N12" i="186"/>
  <c r="M12" i="186"/>
  <c r="L12" i="186"/>
  <c r="K12" i="186"/>
  <c r="K25" i="186" s="1"/>
  <c r="J12" i="186"/>
  <c r="I12" i="186"/>
  <c r="H12" i="186"/>
  <c r="G12" i="186"/>
  <c r="G25" i="186" s="1"/>
  <c r="F12" i="186"/>
  <c r="E12" i="186"/>
  <c r="D12" i="186"/>
  <c r="C12" i="186"/>
  <c r="C25" i="186" s="1"/>
  <c r="AA12" i="187"/>
  <c r="Y12" i="187"/>
  <c r="Y25" i="187" s="1"/>
  <c r="X12" i="187"/>
  <c r="Z12" i="187" s="1"/>
  <c r="W12" i="187"/>
  <c r="V12" i="187"/>
  <c r="U12" i="187"/>
  <c r="U25" i="187" s="1"/>
  <c r="T12" i="187"/>
  <c r="S12" i="187"/>
  <c r="R12" i="187"/>
  <c r="Q12" i="187"/>
  <c r="Q25" i="187" s="1"/>
  <c r="P12" i="187"/>
  <c r="O12" i="187"/>
  <c r="N12" i="187"/>
  <c r="M12" i="187"/>
  <c r="M25" i="187" s="1"/>
  <c r="L12" i="187"/>
  <c r="K12" i="187"/>
  <c r="J12" i="187"/>
  <c r="I12" i="187"/>
  <c r="I25" i="187" s="1"/>
  <c r="H12" i="187"/>
  <c r="G12" i="187"/>
  <c r="F12" i="187"/>
  <c r="E12" i="187"/>
  <c r="E25" i="187" s="1"/>
  <c r="D12" i="187"/>
  <c r="C12" i="187"/>
  <c r="AA12" i="188"/>
  <c r="AA25" i="188" s="1"/>
  <c r="Y12" i="188"/>
  <c r="X12" i="188"/>
  <c r="W12" i="188"/>
  <c r="W25" i="188" s="1"/>
  <c r="V12" i="188"/>
  <c r="U12" i="188"/>
  <c r="T12" i="188"/>
  <c r="S12" i="188"/>
  <c r="S25" i="188" s="1"/>
  <c r="R12" i="188"/>
  <c r="Q12" i="188"/>
  <c r="P12" i="188"/>
  <c r="O12" i="188"/>
  <c r="O25" i="188" s="1"/>
  <c r="N12" i="188"/>
  <c r="M12" i="188"/>
  <c r="L12" i="188"/>
  <c r="K12" i="188"/>
  <c r="K25" i="188" s="1"/>
  <c r="J12" i="188"/>
  <c r="I12" i="188"/>
  <c r="H12" i="188"/>
  <c r="G12" i="188"/>
  <c r="G25" i="188" s="1"/>
  <c r="F12" i="188"/>
  <c r="E12" i="188"/>
  <c r="D12" i="188"/>
  <c r="C12" i="188"/>
  <c r="C25" i="188" s="1"/>
  <c r="AA12" i="189"/>
  <c r="Y12" i="189"/>
  <c r="Y25" i="189" s="1"/>
  <c r="X12" i="189"/>
  <c r="W12" i="189"/>
  <c r="V12" i="189"/>
  <c r="U12" i="189"/>
  <c r="U25" i="189" s="1"/>
  <c r="T12" i="189"/>
  <c r="S12" i="189"/>
  <c r="R12" i="189"/>
  <c r="Q12" i="189"/>
  <c r="Q25" i="189" s="1"/>
  <c r="P12" i="189"/>
  <c r="O12" i="189"/>
  <c r="N12" i="189"/>
  <c r="M12" i="189"/>
  <c r="M25" i="189" s="1"/>
  <c r="L12" i="189"/>
  <c r="K12" i="189"/>
  <c r="J12" i="189"/>
  <c r="I12" i="189"/>
  <c r="I25" i="189" s="1"/>
  <c r="H12" i="189"/>
  <c r="G12" i="189"/>
  <c r="F12" i="189"/>
  <c r="E12" i="189"/>
  <c r="E25" i="189" s="1"/>
  <c r="D12" i="189"/>
  <c r="C12" i="189"/>
  <c r="AA12" i="190"/>
  <c r="AA25" i="190" s="1"/>
  <c r="Y12" i="190"/>
  <c r="X12" i="190"/>
  <c r="W12" i="190"/>
  <c r="W25" i="190" s="1"/>
  <c r="V12" i="190"/>
  <c r="U12" i="190"/>
  <c r="T12" i="190"/>
  <c r="S12" i="190"/>
  <c r="S25" i="190" s="1"/>
  <c r="R12" i="190"/>
  <c r="Q12" i="190"/>
  <c r="P12" i="190"/>
  <c r="O12" i="190"/>
  <c r="O25" i="190" s="1"/>
  <c r="N12" i="190"/>
  <c r="M12" i="190"/>
  <c r="L12" i="190"/>
  <c r="K12" i="190"/>
  <c r="K25" i="190" s="1"/>
  <c r="J12" i="190"/>
  <c r="I12" i="190"/>
  <c r="H12" i="190"/>
  <c r="G12" i="190"/>
  <c r="G25" i="190" s="1"/>
  <c r="F12" i="190"/>
  <c r="E12" i="190"/>
  <c r="D12" i="190"/>
  <c r="C12" i="190"/>
  <c r="C25" i="190" s="1"/>
  <c r="AA12" i="191"/>
  <c r="Y12" i="191"/>
  <c r="Y25" i="191" s="1"/>
  <c r="X12" i="191"/>
  <c r="W12" i="191"/>
  <c r="V12" i="191"/>
  <c r="U12" i="191"/>
  <c r="U25" i="191" s="1"/>
  <c r="T12" i="191"/>
  <c r="S12" i="191"/>
  <c r="R12" i="191"/>
  <c r="Q12" i="191"/>
  <c r="Q25" i="191" s="1"/>
  <c r="P12" i="191"/>
  <c r="O12" i="191"/>
  <c r="N12" i="191"/>
  <c r="M12" i="191"/>
  <c r="M25" i="191" s="1"/>
  <c r="L12" i="191"/>
  <c r="K12" i="191"/>
  <c r="J12" i="191"/>
  <c r="I12" i="191"/>
  <c r="I25" i="191" s="1"/>
  <c r="H12" i="191"/>
  <c r="G12" i="191"/>
  <c r="F12" i="191"/>
  <c r="E12" i="191"/>
  <c r="E25" i="191" s="1"/>
  <c r="D12" i="191"/>
  <c r="C12" i="191"/>
  <c r="AA12" i="192"/>
  <c r="AA25" i="192" s="1"/>
  <c r="Y12" i="192"/>
  <c r="X12" i="192"/>
  <c r="W12" i="192"/>
  <c r="W25" i="192" s="1"/>
  <c r="V12" i="192"/>
  <c r="U12" i="192"/>
  <c r="T12" i="192"/>
  <c r="S12" i="192"/>
  <c r="S25" i="192" s="1"/>
  <c r="R12" i="192"/>
  <c r="Q12" i="192"/>
  <c r="P12" i="192"/>
  <c r="O12" i="192"/>
  <c r="O25" i="192" s="1"/>
  <c r="N12" i="192"/>
  <c r="M12" i="192"/>
  <c r="L12" i="192"/>
  <c r="K12" i="192"/>
  <c r="K25" i="192" s="1"/>
  <c r="J12" i="192"/>
  <c r="I12" i="192"/>
  <c r="H12" i="192"/>
  <c r="G12" i="192"/>
  <c r="G25" i="192" s="1"/>
  <c r="F12" i="192"/>
  <c r="E12" i="192"/>
  <c r="D12" i="192"/>
  <c r="C12" i="192"/>
  <c r="C25" i="192" s="1"/>
  <c r="AA12" i="193"/>
  <c r="Z12" i="193"/>
  <c r="Y12" i="193"/>
  <c r="Y25" i="193" s="1"/>
  <c r="X12" i="193"/>
  <c r="W12" i="193"/>
  <c r="V12" i="193"/>
  <c r="U12" i="193"/>
  <c r="U25" i="193" s="1"/>
  <c r="T12" i="193"/>
  <c r="S12" i="193"/>
  <c r="R12" i="193"/>
  <c r="Q12" i="193"/>
  <c r="Q25" i="193" s="1"/>
  <c r="P12" i="193"/>
  <c r="O12" i="193"/>
  <c r="N12" i="193"/>
  <c r="M12" i="193"/>
  <c r="M25" i="193" s="1"/>
  <c r="L12" i="193"/>
  <c r="K12" i="193"/>
  <c r="J12" i="193"/>
  <c r="I12" i="193"/>
  <c r="I25" i="193" s="1"/>
  <c r="H12" i="193"/>
  <c r="G12" i="193"/>
  <c r="F12" i="193"/>
  <c r="E12" i="193"/>
  <c r="E25" i="193" s="1"/>
  <c r="D12" i="193"/>
  <c r="C12" i="193"/>
  <c r="AA12" i="194"/>
  <c r="AA25" i="194" s="1"/>
  <c r="Y12" i="194"/>
  <c r="X12" i="194"/>
  <c r="Z12" i="194" s="1"/>
  <c r="W12" i="194"/>
  <c r="W25" i="194" s="1"/>
  <c r="V12" i="194"/>
  <c r="U12" i="194"/>
  <c r="T12" i="194"/>
  <c r="S12" i="194"/>
  <c r="S25" i="194" s="1"/>
  <c r="R12" i="194"/>
  <c r="Q12" i="194"/>
  <c r="P12" i="194"/>
  <c r="O12" i="194"/>
  <c r="O25" i="194" s="1"/>
  <c r="N12" i="194"/>
  <c r="M12" i="194"/>
  <c r="L12" i="194"/>
  <c r="K12" i="194"/>
  <c r="K25" i="194" s="1"/>
  <c r="J12" i="194"/>
  <c r="I12" i="194"/>
  <c r="H12" i="194"/>
  <c r="G12" i="194"/>
  <c r="G25" i="194" s="1"/>
  <c r="F12" i="194"/>
  <c r="E12" i="194"/>
  <c r="D12" i="194"/>
  <c r="C12" i="194"/>
  <c r="C25" i="194" s="1"/>
  <c r="AA12" i="195"/>
  <c r="Z12" i="195"/>
  <c r="Y12" i="195"/>
  <c r="Y25" i="195" s="1"/>
  <c r="X12" i="195"/>
  <c r="W12" i="195"/>
  <c r="V12" i="195"/>
  <c r="U12" i="195"/>
  <c r="U25" i="195" s="1"/>
  <c r="T12" i="195"/>
  <c r="S12" i="195"/>
  <c r="R12" i="195"/>
  <c r="Q12" i="195"/>
  <c r="Q25" i="195" s="1"/>
  <c r="P12" i="195"/>
  <c r="O12" i="195"/>
  <c r="N12" i="195"/>
  <c r="M12" i="195"/>
  <c r="M25" i="195" s="1"/>
  <c r="L12" i="195"/>
  <c r="K12" i="195"/>
  <c r="J12" i="195"/>
  <c r="I12" i="195"/>
  <c r="I25" i="195" s="1"/>
  <c r="H12" i="195"/>
  <c r="G12" i="195"/>
  <c r="F12" i="195"/>
  <c r="E12" i="195"/>
  <c r="E25" i="195" s="1"/>
  <c r="D12" i="195"/>
  <c r="C12" i="195"/>
  <c r="AA12" i="196"/>
  <c r="AA25" i="196" s="1"/>
  <c r="Y12" i="196"/>
  <c r="X12" i="196"/>
  <c r="W12" i="196"/>
  <c r="W25" i="196" s="1"/>
  <c r="V12" i="196"/>
  <c r="U12" i="196"/>
  <c r="T12" i="196"/>
  <c r="S12" i="196"/>
  <c r="S25" i="196" s="1"/>
  <c r="R12" i="196"/>
  <c r="Q12" i="196"/>
  <c r="P12" i="196"/>
  <c r="O12" i="196"/>
  <c r="O25" i="196" s="1"/>
  <c r="N12" i="196"/>
  <c r="M12" i="196"/>
  <c r="L12" i="196"/>
  <c r="K12" i="196"/>
  <c r="K25" i="196" s="1"/>
  <c r="J12" i="196"/>
  <c r="I12" i="196"/>
  <c r="H12" i="196"/>
  <c r="G12" i="196"/>
  <c r="G25" i="196" s="1"/>
  <c r="F12" i="196"/>
  <c r="E12" i="196"/>
  <c r="D12" i="196"/>
  <c r="C12" i="196"/>
  <c r="C25" i="196" s="1"/>
  <c r="AA12" i="197"/>
  <c r="Y12" i="197"/>
  <c r="Y25" i="197" s="1"/>
  <c r="X12" i="197"/>
  <c r="Z12" i="197" s="1"/>
  <c r="W12" i="197"/>
  <c r="V12" i="197"/>
  <c r="U12" i="197"/>
  <c r="U25" i="197" s="1"/>
  <c r="T12" i="197"/>
  <c r="S12" i="197"/>
  <c r="R12" i="197"/>
  <c r="Q12" i="197"/>
  <c r="Q25" i="197" s="1"/>
  <c r="P12" i="197"/>
  <c r="O12" i="197"/>
  <c r="N12" i="197"/>
  <c r="M12" i="197"/>
  <c r="M25" i="197" s="1"/>
  <c r="L12" i="197"/>
  <c r="K12" i="197"/>
  <c r="J12" i="197"/>
  <c r="I12" i="197"/>
  <c r="I25" i="197" s="1"/>
  <c r="H12" i="197"/>
  <c r="G12" i="197"/>
  <c r="F12" i="197"/>
  <c r="E12" i="197"/>
  <c r="E25" i="197" s="1"/>
  <c r="D12" i="197"/>
  <c r="C12" i="197"/>
  <c r="AA12" i="198"/>
  <c r="AA25" i="198" s="1"/>
  <c r="Y12" i="198"/>
  <c r="X12" i="198"/>
  <c r="W12" i="198"/>
  <c r="W25" i="198" s="1"/>
  <c r="V12" i="198"/>
  <c r="U12" i="198"/>
  <c r="T12" i="198"/>
  <c r="S12" i="198"/>
  <c r="S25" i="198" s="1"/>
  <c r="R12" i="198"/>
  <c r="Q12" i="198"/>
  <c r="P12" i="198"/>
  <c r="O12" i="198"/>
  <c r="O25" i="198" s="1"/>
  <c r="N12" i="198"/>
  <c r="M12" i="198"/>
  <c r="L12" i="198"/>
  <c r="K12" i="198"/>
  <c r="K25" i="198" s="1"/>
  <c r="J12" i="198"/>
  <c r="I12" i="198"/>
  <c r="H12" i="198"/>
  <c r="G12" i="198"/>
  <c r="G25" i="198" s="1"/>
  <c r="F12" i="198"/>
  <c r="E12" i="198"/>
  <c r="D12" i="198"/>
  <c r="C12" i="198"/>
  <c r="C25" i="198" s="1"/>
  <c r="AA12" i="199"/>
  <c r="Y12" i="199"/>
  <c r="Y25" i="199" s="1"/>
  <c r="X12" i="199"/>
  <c r="Z12" i="199" s="1"/>
  <c r="W12" i="199"/>
  <c r="V12" i="199"/>
  <c r="U12" i="199"/>
  <c r="U25" i="199" s="1"/>
  <c r="T12" i="199"/>
  <c r="S12" i="199"/>
  <c r="R12" i="199"/>
  <c r="Q12" i="199"/>
  <c r="Q25" i="199" s="1"/>
  <c r="P12" i="199"/>
  <c r="O12" i="199"/>
  <c r="N12" i="199"/>
  <c r="M12" i="199"/>
  <c r="M25" i="199" s="1"/>
  <c r="L12" i="199"/>
  <c r="K12" i="199"/>
  <c r="J12" i="199"/>
  <c r="I12" i="199"/>
  <c r="I25" i="199" s="1"/>
  <c r="H12" i="199"/>
  <c r="G12" i="199"/>
  <c r="F12" i="199"/>
  <c r="E12" i="199"/>
  <c r="E25" i="199" s="1"/>
  <c r="D12" i="199"/>
  <c r="C12" i="199"/>
  <c r="AA12" i="200"/>
  <c r="AA25" i="200" s="1"/>
  <c r="Y12" i="200"/>
  <c r="X12" i="200"/>
  <c r="Z12" i="200" s="1"/>
  <c r="W12" i="200"/>
  <c r="W25" i="200" s="1"/>
  <c r="V12" i="200"/>
  <c r="U12" i="200"/>
  <c r="T12" i="200"/>
  <c r="S12" i="200"/>
  <c r="S25" i="200" s="1"/>
  <c r="R12" i="200"/>
  <c r="Q12" i="200"/>
  <c r="P12" i="200"/>
  <c r="O12" i="200"/>
  <c r="O25" i="200" s="1"/>
  <c r="N12" i="200"/>
  <c r="M12" i="200"/>
  <c r="L12" i="200"/>
  <c r="K12" i="200"/>
  <c r="K25" i="200" s="1"/>
  <c r="J12" i="200"/>
  <c r="I12" i="200"/>
  <c r="H12" i="200"/>
  <c r="G12" i="200"/>
  <c r="G25" i="200" s="1"/>
  <c r="F12" i="200"/>
  <c r="E12" i="200"/>
  <c r="D12" i="200"/>
  <c r="C12" i="200"/>
  <c r="C25" i="200" s="1"/>
  <c r="AA12" i="201"/>
  <c r="Y12" i="201"/>
  <c r="Y25" i="201" s="1"/>
  <c r="X12" i="201"/>
  <c r="Z12" i="201" s="1"/>
  <c r="W12" i="201"/>
  <c r="V12" i="201"/>
  <c r="U12" i="201"/>
  <c r="U25" i="201" s="1"/>
  <c r="T12" i="201"/>
  <c r="S12" i="201"/>
  <c r="R12" i="201"/>
  <c r="Q12" i="201"/>
  <c r="Q25" i="201" s="1"/>
  <c r="P12" i="201"/>
  <c r="O12" i="201"/>
  <c r="N12" i="201"/>
  <c r="M12" i="201"/>
  <c r="M25" i="201" s="1"/>
  <c r="L12" i="201"/>
  <c r="K12" i="201"/>
  <c r="J12" i="201"/>
  <c r="I12" i="201"/>
  <c r="I25" i="201" s="1"/>
  <c r="H12" i="201"/>
  <c r="G12" i="201"/>
  <c r="F12" i="201"/>
  <c r="E12" i="201"/>
  <c r="E25" i="201" s="1"/>
  <c r="D12" i="201"/>
  <c r="C12" i="201"/>
  <c r="AA12" i="202"/>
  <c r="AA25" i="202" s="1"/>
  <c r="Y12" i="202"/>
  <c r="X12" i="202"/>
  <c r="W12" i="202"/>
  <c r="W25" i="202" s="1"/>
  <c r="V12" i="202"/>
  <c r="U12" i="202"/>
  <c r="T12" i="202"/>
  <c r="S12" i="202"/>
  <c r="S25" i="202" s="1"/>
  <c r="R12" i="202"/>
  <c r="Q12" i="202"/>
  <c r="P12" i="202"/>
  <c r="O12" i="202"/>
  <c r="O25" i="202" s="1"/>
  <c r="N12" i="202"/>
  <c r="M12" i="202"/>
  <c r="L12" i="202"/>
  <c r="K12" i="202"/>
  <c r="K25" i="202" s="1"/>
  <c r="J12" i="202"/>
  <c r="I12" i="202"/>
  <c r="H12" i="202"/>
  <c r="G12" i="202"/>
  <c r="G25" i="202" s="1"/>
  <c r="F12" i="202"/>
  <c r="E12" i="202"/>
  <c r="D12" i="202"/>
  <c r="C12" i="202"/>
  <c r="C25" i="202" s="1"/>
  <c r="AA12" i="203"/>
  <c r="Y12" i="203"/>
  <c r="Y25" i="203" s="1"/>
  <c r="X12" i="203"/>
  <c r="Z12" i="203" s="1"/>
  <c r="W12" i="203"/>
  <c r="V12" i="203"/>
  <c r="U12" i="203"/>
  <c r="U25" i="203" s="1"/>
  <c r="T12" i="203"/>
  <c r="S12" i="203"/>
  <c r="R12" i="203"/>
  <c r="Q12" i="203"/>
  <c r="Q25" i="203" s="1"/>
  <c r="P12" i="203"/>
  <c r="O12" i="203"/>
  <c r="N12" i="203"/>
  <c r="M12" i="203"/>
  <c r="M25" i="203" s="1"/>
  <c r="L12" i="203"/>
  <c r="K12" i="203"/>
  <c r="J12" i="203"/>
  <c r="I12" i="203"/>
  <c r="I25" i="203" s="1"/>
  <c r="H12" i="203"/>
  <c r="G12" i="203"/>
  <c r="F12" i="203"/>
  <c r="E12" i="203"/>
  <c r="E25" i="203" s="1"/>
  <c r="D12" i="203"/>
  <c r="C12" i="203"/>
  <c r="AA12" i="204"/>
  <c r="AA25" i="204" s="1"/>
  <c r="Y12" i="204"/>
  <c r="X12" i="204"/>
  <c r="Z12" i="204" s="1"/>
  <c r="W12" i="204"/>
  <c r="W25" i="204" s="1"/>
  <c r="V12" i="204"/>
  <c r="U12" i="204"/>
  <c r="T12" i="204"/>
  <c r="S12" i="204"/>
  <c r="S25" i="204" s="1"/>
  <c r="R12" i="204"/>
  <c r="Q12" i="204"/>
  <c r="P12" i="204"/>
  <c r="O12" i="204"/>
  <c r="O25" i="204" s="1"/>
  <c r="N12" i="204"/>
  <c r="M12" i="204"/>
  <c r="L12" i="204"/>
  <c r="K12" i="204"/>
  <c r="J12" i="204"/>
  <c r="I12" i="204"/>
  <c r="H12" i="204"/>
  <c r="G12" i="204"/>
  <c r="G25" i="204" s="1"/>
  <c r="F12" i="204"/>
  <c r="E12" i="204"/>
  <c r="D12" i="204"/>
  <c r="C12" i="204"/>
  <c r="C25" i="204" s="1"/>
  <c r="AA12" i="205"/>
  <c r="Y12" i="205"/>
  <c r="X12" i="205"/>
  <c r="Z12" i="205" s="1"/>
  <c r="W12" i="205"/>
  <c r="V12" i="205"/>
  <c r="U12" i="205"/>
  <c r="T12" i="205"/>
  <c r="S12" i="205"/>
  <c r="R12" i="205"/>
  <c r="Q12" i="205"/>
  <c r="P12" i="205"/>
  <c r="O12" i="205"/>
  <c r="N12" i="205"/>
  <c r="M12" i="205"/>
  <c r="L12" i="205"/>
  <c r="K12" i="205"/>
  <c r="J12" i="205"/>
  <c r="I12" i="205"/>
  <c r="H12" i="205"/>
  <c r="G12" i="205"/>
  <c r="F12" i="205"/>
  <c r="E12" i="205"/>
  <c r="D12" i="205"/>
  <c r="C12" i="205"/>
  <c r="AA12" i="206"/>
  <c r="Y12" i="206"/>
  <c r="X12" i="206"/>
  <c r="Z12" i="206" s="1"/>
  <c r="W12" i="206"/>
  <c r="V12" i="206"/>
  <c r="U12" i="206"/>
  <c r="T12" i="206"/>
  <c r="S12" i="206"/>
  <c r="R12" i="206"/>
  <c r="Q12" i="206"/>
  <c r="P12" i="206"/>
  <c r="O12" i="206"/>
  <c r="N12" i="206"/>
  <c r="M12" i="206"/>
  <c r="L12" i="206"/>
  <c r="K12" i="206"/>
  <c r="J12" i="206"/>
  <c r="I12" i="206"/>
  <c r="H12" i="206"/>
  <c r="G12" i="206"/>
  <c r="F12" i="206"/>
  <c r="E12" i="206"/>
  <c r="D12" i="206"/>
  <c r="C12" i="206"/>
  <c r="AA12" i="207"/>
  <c r="Y12" i="207"/>
  <c r="X12" i="207"/>
  <c r="Z12" i="207" s="1"/>
  <c r="W12" i="207"/>
  <c r="V12" i="207"/>
  <c r="U12" i="207"/>
  <c r="T12" i="207"/>
  <c r="S12" i="207"/>
  <c r="R12" i="207"/>
  <c r="Q12" i="207"/>
  <c r="P12" i="207"/>
  <c r="O12" i="207"/>
  <c r="N12" i="207"/>
  <c r="M12" i="207"/>
  <c r="L12" i="207"/>
  <c r="K12" i="207"/>
  <c r="J12" i="207"/>
  <c r="I12" i="207"/>
  <c r="H12" i="207"/>
  <c r="G12" i="207"/>
  <c r="F12" i="207"/>
  <c r="E12" i="207"/>
  <c r="D12" i="207"/>
  <c r="C12" i="207"/>
  <c r="AA12" i="208"/>
  <c r="Y12" i="208"/>
  <c r="X12" i="208"/>
  <c r="Z12" i="208" s="1"/>
  <c r="W12" i="208"/>
  <c r="V12" i="208"/>
  <c r="U12" i="208"/>
  <c r="T12" i="208"/>
  <c r="S12" i="208"/>
  <c r="R12" i="208"/>
  <c r="Q12" i="208"/>
  <c r="P12" i="208"/>
  <c r="O12" i="208"/>
  <c r="N12" i="208"/>
  <c r="M12" i="208"/>
  <c r="L12" i="208"/>
  <c r="K12" i="208"/>
  <c r="J12" i="208"/>
  <c r="I12" i="208"/>
  <c r="H12" i="208"/>
  <c r="G12" i="208"/>
  <c r="F12" i="208"/>
  <c r="E12" i="208"/>
  <c r="D12" i="208"/>
  <c r="C12" i="208"/>
  <c r="AA12" i="209"/>
  <c r="Y12" i="209"/>
  <c r="X12" i="209"/>
  <c r="Z12" i="209" s="1"/>
  <c r="W12" i="209"/>
  <c r="V12" i="209"/>
  <c r="U12" i="209"/>
  <c r="T12" i="209"/>
  <c r="S12" i="209"/>
  <c r="R12" i="209"/>
  <c r="Q12" i="209"/>
  <c r="P12" i="209"/>
  <c r="O12" i="209"/>
  <c r="N12" i="209"/>
  <c r="M12" i="209"/>
  <c r="L12" i="209"/>
  <c r="K12" i="209"/>
  <c r="J12" i="209"/>
  <c r="I12" i="209"/>
  <c r="H12" i="209"/>
  <c r="G12" i="209"/>
  <c r="F12" i="209"/>
  <c r="E12" i="209"/>
  <c r="D12" i="209"/>
  <c r="C12" i="209"/>
  <c r="AA12" i="210"/>
  <c r="Y12" i="210"/>
  <c r="X12" i="210"/>
  <c r="Z12" i="210" s="1"/>
  <c r="W12" i="210"/>
  <c r="V12" i="210"/>
  <c r="U12" i="210"/>
  <c r="T12" i="210"/>
  <c r="S12" i="210"/>
  <c r="R12" i="210"/>
  <c r="Q12" i="210"/>
  <c r="P12" i="210"/>
  <c r="O12" i="210"/>
  <c r="N12" i="210"/>
  <c r="M12" i="210"/>
  <c r="L12" i="210"/>
  <c r="K12" i="210"/>
  <c r="J12" i="210"/>
  <c r="I12" i="210"/>
  <c r="H12" i="210"/>
  <c r="G12" i="210"/>
  <c r="F12" i="210"/>
  <c r="E12" i="210"/>
  <c r="D12" i="210"/>
  <c r="D25" i="210" s="1"/>
  <c r="C12" i="210"/>
  <c r="AA12" i="211"/>
  <c r="Y12" i="211"/>
  <c r="X12" i="211"/>
  <c r="Z12" i="211" s="1"/>
  <c r="W12" i="211"/>
  <c r="V12" i="211"/>
  <c r="V25" i="211" s="1"/>
  <c r="U12" i="211"/>
  <c r="T12" i="211"/>
  <c r="S12" i="211"/>
  <c r="R12" i="211"/>
  <c r="R25" i="211" s="1"/>
  <c r="Q12" i="211"/>
  <c r="P12" i="211"/>
  <c r="O12" i="211"/>
  <c r="N12" i="211"/>
  <c r="N25" i="211" s="1"/>
  <c r="M12" i="211"/>
  <c r="L12" i="211"/>
  <c r="K12" i="211"/>
  <c r="J12" i="211"/>
  <c r="J25" i="211" s="1"/>
  <c r="I12" i="211"/>
  <c r="H12" i="211"/>
  <c r="G12" i="211"/>
  <c r="F12" i="211"/>
  <c r="F25" i="211" s="1"/>
  <c r="E12" i="211"/>
  <c r="D12" i="211"/>
  <c r="C12" i="211"/>
  <c r="AA12" i="212"/>
  <c r="Y12" i="212"/>
  <c r="X12" i="212"/>
  <c r="W12" i="212"/>
  <c r="V12" i="212"/>
  <c r="U12" i="212"/>
  <c r="T12" i="212"/>
  <c r="T25" i="212" s="1"/>
  <c r="S12" i="212"/>
  <c r="R12" i="212"/>
  <c r="Q12" i="212"/>
  <c r="P12" i="212"/>
  <c r="P25" i="212" s="1"/>
  <c r="O12" i="212"/>
  <c r="N12" i="212"/>
  <c r="M12" i="212"/>
  <c r="L12" i="212"/>
  <c r="L25" i="212" s="1"/>
  <c r="K12" i="212"/>
  <c r="J12" i="212"/>
  <c r="I12" i="212"/>
  <c r="H12" i="212"/>
  <c r="H25" i="212" s="1"/>
  <c r="G12" i="212"/>
  <c r="F12" i="212"/>
  <c r="E12" i="212"/>
  <c r="D12" i="212"/>
  <c r="D25" i="212" s="1"/>
  <c r="C12" i="212"/>
  <c r="AA12" i="213"/>
  <c r="Y12" i="213"/>
  <c r="X12" i="213"/>
  <c r="W12" i="213"/>
  <c r="V12" i="213"/>
  <c r="V25" i="213" s="1"/>
  <c r="U12" i="213"/>
  <c r="T12" i="213"/>
  <c r="S12" i="213"/>
  <c r="R12" i="213"/>
  <c r="R25" i="213" s="1"/>
  <c r="Q12" i="213"/>
  <c r="P12" i="213"/>
  <c r="O12" i="213"/>
  <c r="N12" i="213"/>
  <c r="N25" i="213" s="1"/>
  <c r="M12" i="213"/>
  <c r="L12" i="213"/>
  <c r="K12" i="213"/>
  <c r="J12" i="213"/>
  <c r="J25" i="213" s="1"/>
  <c r="I12" i="213"/>
  <c r="H12" i="213"/>
  <c r="G12" i="213"/>
  <c r="F12" i="213"/>
  <c r="F25" i="213" s="1"/>
  <c r="E12" i="213"/>
  <c r="D12" i="213"/>
  <c r="C12" i="213"/>
  <c r="AA12" i="214"/>
  <c r="Y12" i="214"/>
  <c r="X12" i="214"/>
  <c r="W12" i="214"/>
  <c r="V12" i="214"/>
  <c r="U12" i="214"/>
  <c r="T12" i="214"/>
  <c r="T25" i="214" s="1"/>
  <c r="S12" i="214"/>
  <c r="R12" i="214"/>
  <c r="Q12" i="214"/>
  <c r="P12" i="214"/>
  <c r="P25" i="214" s="1"/>
  <c r="O12" i="214"/>
  <c r="N12" i="214"/>
  <c r="M12" i="214"/>
  <c r="L12" i="214"/>
  <c r="L25" i="214" s="1"/>
  <c r="K12" i="214"/>
  <c r="J12" i="214"/>
  <c r="I12" i="214"/>
  <c r="H12" i="214"/>
  <c r="H25" i="214" s="1"/>
  <c r="G12" i="214"/>
  <c r="F12" i="214"/>
  <c r="E12" i="214"/>
  <c r="D12" i="214"/>
  <c r="D25" i="214" s="1"/>
  <c r="C12" i="214"/>
  <c r="AA12" i="215"/>
  <c r="Y12" i="215"/>
  <c r="X12" i="215"/>
  <c r="W12" i="215"/>
  <c r="V12" i="215"/>
  <c r="V25" i="215" s="1"/>
  <c r="U12" i="215"/>
  <c r="T12" i="215"/>
  <c r="S12" i="215"/>
  <c r="R12" i="215"/>
  <c r="R25" i="215" s="1"/>
  <c r="Q12" i="215"/>
  <c r="P12" i="215"/>
  <c r="O12" i="215"/>
  <c r="N12" i="215"/>
  <c r="N25" i="215" s="1"/>
  <c r="M12" i="215"/>
  <c r="L12" i="215"/>
  <c r="K12" i="215"/>
  <c r="J12" i="215"/>
  <c r="J25" i="215" s="1"/>
  <c r="I12" i="215"/>
  <c r="H12" i="215"/>
  <c r="G12" i="215"/>
  <c r="F12" i="215"/>
  <c r="F25" i="215" s="1"/>
  <c r="E12" i="215"/>
  <c r="D12" i="215"/>
  <c r="C12" i="215"/>
  <c r="AA12" i="216"/>
  <c r="Y12" i="216"/>
  <c r="X12" i="216"/>
  <c r="W12" i="216"/>
  <c r="V12" i="216"/>
  <c r="U12" i="216"/>
  <c r="T12" i="216"/>
  <c r="T25" i="216" s="1"/>
  <c r="S12" i="216"/>
  <c r="R12" i="216"/>
  <c r="Q12" i="216"/>
  <c r="P12" i="216"/>
  <c r="P25" i="216" s="1"/>
  <c r="O12" i="216"/>
  <c r="N12" i="216"/>
  <c r="M12" i="216"/>
  <c r="L12" i="216"/>
  <c r="L25" i="216" s="1"/>
  <c r="K12" i="216"/>
  <c r="J12" i="216"/>
  <c r="I12" i="216"/>
  <c r="H12" i="216"/>
  <c r="H25" i="216" s="1"/>
  <c r="G12" i="216"/>
  <c r="F12" i="216"/>
  <c r="E12" i="216"/>
  <c r="D12" i="216"/>
  <c r="D25" i="216" s="1"/>
  <c r="C12" i="216"/>
  <c r="AA12" i="217"/>
  <c r="Y12" i="217"/>
  <c r="X12" i="217"/>
  <c r="W12" i="217"/>
  <c r="V12" i="217"/>
  <c r="V25" i="217" s="1"/>
  <c r="U12" i="217"/>
  <c r="T12" i="217"/>
  <c r="S12" i="217"/>
  <c r="R12" i="217"/>
  <c r="R25" i="217" s="1"/>
  <c r="Q12" i="217"/>
  <c r="P12" i="217"/>
  <c r="O12" i="217"/>
  <c r="N12" i="217"/>
  <c r="N25" i="217" s="1"/>
  <c r="M12" i="217"/>
  <c r="L12" i="217"/>
  <c r="K12" i="217"/>
  <c r="J12" i="217"/>
  <c r="J25" i="217" s="1"/>
  <c r="I12" i="217"/>
  <c r="H12" i="217"/>
  <c r="G12" i="217"/>
  <c r="F12" i="217"/>
  <c r="F25" i="217" s="1"/>
  <c r="E12" i="217"/>
  <c r="D12" i="217"/>
  <c r="C12" i="217"/>
  <c r="AA12" i="218"/>
  <c r="Y12" i="218"/>
  <c r="X12" i="218"/>
  <c r="W12" i="218"/>
  <c r="V12" i="218"/>
  <c r="U12" i="218"/>
  <c r="T12" i="218"/>
  <c r="T25" i="218" s="1"/>
  <c r="S12" i="218"/>
  <c r="R12" i="218"/>
  <c r="Q12" i="218"/>
  <c r="P12" i="218"/>
  <c r="P25" i="218" s="1"/>
  <c r="O12" i="218"/>
  <c r="N12" i="218"/>
  <c r="M12" i="218"/>
  <c r="L12" i="218"/>
  <c r="L25" i="218" s="1"/>
  <c r="K12" i="218"/>
  <c r="J12" i="218"/>
  <c r="I12" i="218"/>
  <c r="H12" i="218"/>
  <c r="H25" i="218" s="1"/>
  <c r="G12" i="218"/>
  <c r="F12" i="218"/>
  <c r="E12" i="218"/>
  <c r="D12" i="218"/>
  <c r="D25" i="218" s="1"/>
  <c r="C12" i="218"/>
  <c r="AA12" i="219"/>
  <c r="Y12" i="219"/>
  <c r="X12" i="219"/>
  <c r="W12" i="219"/>
  <c r="V12" i="219"/>
  <c r="V25" i="219" s="1"/>
  <c r="U12" i="219"/>
  <c r="T12" i="219"/>
  <c r="S12" i="219"/>
  <c r="R12" i="219"/>
  <c r="R25" i="219" s="1"/>
  <c r="Q12" i="219"/>
  <c r="P12" i="219"/>
  <c r="O12" i="219"/>
  <c r="N12" i="219"/>
  <c r="N25" i="219" s="1"/>
  <c r="M12" i="219"/>
  <c r="L12" i="219"/>
  <c r="K12" i="219"/>
  <c r="J12" i="219"/>
  <c r="J25" i="219" s="1"/>
  <c r="I12" i="219"/>
  <c r="H12" i="219"/>
  <c r="G12" i="219"/>
  <c r="F12" i="219"/>
  <c r="F25" i="219" s="1"/>
  <c r="E12" i="219"/>
  <c r="D12" i="219"/>
  <c r="C12" i="219"/>
  <c r="AA12" i="220"/>
  <c r="Y12" i="220"/>
  <c r="X12" i="220"/>
  <c r="W12" i="220"/>
  <c r="V12" i="220"/>
  <c r="U12" i="220"/>
  <c r="T12" i="220"/>
  <c r="T25" i="220" s="1"/>
  <c r="S12" i="220"/>
  <c r="R12" i="220"/>
  <c r="Q12" i="220"/>
  <c r="P12" i="220"/>
  <c r="P25" i="220" s="1"/>
  <c r="O12" i="220"/>
  <c r="N12" i="220"/>
  <c r="M12" i="220"/>
  <c r="L12" i="220"/>
  <c r="L25" i="220" s="1"/>
  <c r="K12" i="220"/>
  <c r="J12" i="220"/>
  <c r="I12" i="220"/>
  <c r="H12" i="220"/>
  <c r="H25" i="220" s="1"/>
  <c r="G12" i="220"/>
  <c r="F12" i="220"/>
  <c r="E12" i="220"/>
  <c r="D12" i="220"/>
  <c r="D25" i="220" s="1"/>
  <c r="C12" i="220"/>
  <c r="AA12" i="221"/>
  <c r="Y12" i="221"/>
  <c r="X12" i="221"/>
  <c r="Z12" i="221" s="1"/>
  <c r="W12" i="221"/>
  <c r="V12" i="221"/>
  <c r="U12" i="221"/>
  <c r="T12" i="221"/>
  <c r="S12" i="221"/>
  <c r="R12" i="221"/>
  <c r="Q12" i="221"/>
  <c r="P12" i="221"/>
  <c r="O12" i="221"/>
  <c r="N12" i="221"/>
  <c r="M12" i="221"/>
  <c r="L12" i="221"/>
  <c r="K12" i="221"/>
  <c r="J12" i="221"/>
  <c r="I12" i="221"/>
  <c r="H12" i="221"/>
  <c r="G12" i="221"/>
  <c r="F12" i="221"/>
  <c r="E12" i="221"/>
  <c r="D12" i="221"/>
  <c r="C12" i="221"/>
  <c r="AA12" i="222"/>
  <c r="Y12" i="222"/>
  <c r="X12" i="222"/>
  <c r="Z12" i="222" s="1"/>
  <c r="W12" i="222"/>
  <c r="V12" i="222"/>
  <c r="U12" i="222"/>
  <c r="T12" i="222"/>
  <c r="S12" i="222"/>
  <c r="R12" i="222"/>
  <c r="Q12" i="222"/>
  <c r="P12" i="222"/>
  <c r="O12" i="222"/>
  <c r="N12" i="222"/>
  <c r="M12" i="222"/>
  <c r="L12" i="222"/>
  <c r="K12" i="222"/>
  <c r="J12" i="222"/>
  <c r="I12" i="222"/>
  <c r="H12" i="222"/>
  <c r="G12" i="222"/>
  <c r="F12" i="222"/>
  <c r="E12" i="222"/>
  <c r="D12" i="222"/>
  <c r="C12" i="222"/>
  <c r="AA12" i="223"/>
  <c r="Y12" i="223"/>
  <c r="X12" i="223"/>
  <c r="Z12" i="223" s="1"/>
  <c r="W12" i="223"/>
  <c r="V12" i="223"/>
  <c r="U12" i="223"/>
  <c r="T12" i="223"/>
  <c r="S12" i="223"/>
  <c r="R12" i="223"/>
  <c r="Q12" i="223"/>
  <c r="P12" i="223"/>
  <c r="O12" i="223"/>
  <c r="N12" i="223"/>
  <c r="M12" i="223"/>
  <c r="L12" i="223"/>
  <c r="K12" i="223"/>
  <c r="J12" i="223"/>
  <c r="I12" i="223"/>
  <c r="H12" i="223"/>
  <c r="G12" i="223"/>
  <c r="F12" i="223"/>
  <c r="E12" i="223"/>
  <c r="D12" i="223"/>
  <c r="C12" i="223"/>
  <c r="AA12" i="224"/>
  <c r="Y12" i="224"/>
  <c r="X12" i="224"/>
  <c r="W12" i="224"/>
  <c r="V12" i="224"/>
  <c r="U12" i="224"/>
  <c r="T12" i="224"/>
  <c r="S12" i="224"/>
  <c r="R12" i="224"/>
  <c r="Q12" i="224"/>
  <c r="P12" i="224"/>
  <c r="O12" i="224"/>
  <c r="N12" i="224"/>
  <c r="M12" i="224"/>
  <c r="L12" i="224"/>
  <c r="K12" i="224"/>
  <c r="J12" i="224"/>
  <c r="I12" i="224"/>
  <c r="H12" i="224"/>
  <c r="G12" i="224"/>
  <c r="F12" i="224"/>
  <c r="E12" i="224"/>
  <c r="D12" i="224"/>
  <c r="C12" i="224"/>
  <c r="AA12" i="225"/>
  <c r="Y12" i="225"/>
  <c r="X12" i="225"/>
  <c r="W12" i="225"/>
  <c r="V12" i="225"/>
  <c r="U12" i="225"/>
  <c r="T12" i="225"/>
  <c r="S12" i="225"/>
  <c r="R12" i="225"/>
  <c r="Q12" i="225"/>
  <c r="P12" i="225"/>
  <c r="O12" i="225"/>
  <c r="N12" i="225"/>
  <c r="M12" i="225"/>
  <c r="L12" i="225"/>
  <c r="K12" i="225"/>
  <c r="J12" i="225"/>
  <c r="I12" i="225"/>
  <c r="H12" i="225"/>
  <c r="G12" i="225"/>
  <c r="F12" i="225"/>
  <c r="E12" i="225"/>
  <c r="D12" i="225"/>
  <c r="C12" i="225"/>
  <c r="AA12" i="226"/>
  <c r="Y12" i="226"/>
  <c r="X12" i="226"/>
  <c r="W12" i="226"/>
  <c r="V12" i="226"/>
  <c r="U12" i="226"/>
  <c r="T12" i="226"/>
  <c r="S12" i="226"/>
  <c r="R12" i="226"/>
  <c r="Q12" i="226"/>
  <c r="P12" i="226"/>
  <c r="O12" i="226"/>
  <c r="N12" i="226"/>
  <c r="M12" i="226"/>
  <c r="L12" i="226"/>
  <c r="K12" i="226"/>
  <c r="J12" i="226"/>
  <c r="I12" i="226"/>
  <c r="H12" i="226"/>
  <c r="G12" i="226"/>
  <c r="F12" i="226"/>
  <c r="E12" i="226"/>
  <c r="D12" i="226"/>
  <c r="C12" i="226"/>
  <c r="AA12" i="227"/>
  <c r="Y12" i="227"/>
  <c r="X12" i="227"/>
  <c r="Z12" i="227" s="1"/>
  <c r="W12" i="227"/>
  <c r="V12" i="227"/>
  <c r="U12" i="227"/>
  <c r="T12" i="227"/>
  <c r="S12" i="227"/>
  <c r="R12" i="227"/>
  <c r="Q12" i="227"/>
  <c r="P12" i="227"/>
  <c r="O12" i="227"/>
  <c r="N12" i="227"/>
  <c r="M12" i="227"/>
  <c r="L12" i="227"/>
  <c r="K12" i="227"/>
  <c r="J12" i="227"/>
  <c r="I12" i="227"/>
  <c r="H12" i="227"/>
  <c r="G12" i="227"/>
  <c r="F12" i="227"/>
  <c r="E12" i="227"/>
  <c r="D12" i="227"/>
  <c r="C12" i="227"/>
  <c r="AA12" i="228"/>
  <c r="Z12" i="228"/>
  <c r="Y12" i="228"/>
  <c r="X12" i="228"/>
  <c r="W12" i="228"/>
  <c r="V12" i="228"/>
  <c r="U12" i="228"/>
  <c r="T12" i="228"/>
  <c r="S12" i="228"/>
  <c r="R12" i="228"/>
  <c r="Q12" i="228"/>
  <c r="P12" i="228"/>
  <c r="O12" i="228"/>
  <c r="N12" i="228"/>
  <c r="M12" i="228"/>
  <c r="L12" i="228"/>
  <c r="K12" i="228"/>
  <c r="J12" i="228"/>
  <c r="I12" i="228"/>
  <c r="H12" i="228"/>
  <c r="G12" i="228"/>
  <c r="F12" i="228"/>
  <c r="E12" i="228"/>
  <c r="D12" i="228"/>
  <c r="C12" i="228"/>
  <c r="AA12" i="229"/>
  <c r="Y12" i="229"/>
  <c r="X12" i="229"/>
  <c r="W12" i="229"/>
  <c r="V12" i="229"/>
  <c r="U12" i="229"/>
  <c r="T12" i="229"/>
  <c r="S12" i="229"/>
  <c r="R12" i="229"/>
  <c r="Q12" i="229"/>
  <c r="P12" i="229"/>
  <c r="O12" i="229"/>
  <c r="N12" i="229"/>
  <c r="M12" i="229"/>
  <c r="L12" i="229"/>
  <c r="K12" i="229"/>
  <c r="J12" i="229"/>
  <c r="I12" i="229"/>
  <c r="H12" i="229"/>
  <c r="G12" i="229"/>
  <c r="F12" i="229"/>
  <c r="E12" i="229"/>
  <c r="D12" i="229"/>
  <c r="C12" i="229"/>
  <c r="AA12" i="230"/>
  <c r="Y12" i="230"/>
  <c r="X12" i="230"/>
  <c r="W12" i="230"/>
  <c r="V12" i="230"/>
  <c r="U12" i="230"/>
  <c r="T12" i="230"/>
  <c r="S12" i="230"/>
  <c r="R12" i="230"/>
  <c r="Q12" i="230"/>
  <c r="P12" i="230"/>
  <c r="O12" i="230"/>
  <c r="N12" i="230"/>
  <c r="M12" i="230"/>
  <c r="L12" i="230"/>
  <c r="K12" i="230"/>
  <c r="J12" i="230"/>
  <c r="I12" i="230"/>
  <c r="H12" i="230"/>
  <c r="G12" i="230"/>
  <c r="F12" i="230"/>
  <c r="E12" i="230"/>
  <c r="D12" i="230"/>
  <c r="C12" i="230"/>
  <c r="AA12" i="231"/>
  <c r="Y12" i="231"/>
  <c r="X12" i="231"/>
  <c r="W12" i="231"/>
  <c r="V12" i="231"/>
  <c r="U12" i="231"/>
  <c r="T12" i="231"/>
  <c r="S12" i="231"/>
  <c r="R12" i="231"/>
  <c r="Q12" i="231"/>
  <c r="P12" i="231"/>
  <c r="O12" i="231"/>
  <c r="N12" i="231"/>
  <c r="M12" i="231"/>
  <c r="L12" i="231"/>
  <c r="K12" i="231"/>
  <c r="J12" i="231"/>
  <c r="I12" i="231"/>
  <c r="H12" i="231"/>
  <c r="G12" i="231"/>
  <c r="F12" i="231"/>
  <c r="E12" i="231"/>
  <c r="D12" i="231"/>
  <c r="C12" i="231"/>
  <c r="AA12" i="232"/>
  <c r="Y12" i="232"/>
  <c r="X12" i="232"/>
  <c r="W12" i="232"/>
  <c r="V12" i="232"/>
  <c r="U12" i="232"/>
  <c r="T12" i="232"/>
  <c r="S12" i="232"/>
  <c r="R12" i="232"/>
  <c r="Q12" i="232"/>
  <c r="P12" i="232"/>
  <c r="O12" i="232"/>
  <c r="N12" i="232"/>
  <c r="M12" i="232"/>
  <c r="L12" i="232"/>
  <c r="K12" i="232"/>
  <c r="J12" i="232"/>
  <c r="I12" i="232"/>
  <c r="H12" i="232"/>
  <c r="G12" i="232"/>
  <c r="F12" i="232"/>
  <c r="E12" i="232"/>
  <c r="D12" i="232"/>
  <c r="C12" i="232"/>
  <c r="AA12" i="233"/>
  <c r="Y12" i="233"/>
  <c r="X12" i="233"/>
  <c r="W12" i="233"/>
  <c r="V12" i="233"/>
  <c r="U12" i="233"/>
  <c r="U25" i="233" s="1"/>
  <c r="T12" i="233"/>
  <c r="S12" i="233"/>
  <c r="R12" i="233"/>
  <c r="Q12" i="233"/>
  <c r="Q25" i="233" s="1"/>
  <c r="P12" i="233"/>
  <c r="O12" i="233"/>
  <c r="N12" i="233"/>
  <c r="M12" i="233"/>
  <c r="M25" i="233" s="1"/>
  <c r="L12" i="233"/>
  <c r="K12" i="233"/>
  <c r="J12" i="233"/>
  <c r="I12" i="233"/>
  <c r="I25" i="233" s="1"/>
  <c r="H12" i="233"/>
  <c r="G12" i="233"/>
  <c r="F12" i="233"/>
  <c r="E12" i="233"/>
  <c r="E25" i="233" s="1"/>
  <c r="D12" i="233"/>
  <c r="C12" i="233"/>
  <c r="AA12" i="234"/>
  <c r="AA25" i="234" s="1"/>
  <c r="Y12" i="234"/>
  <c r="X12" i="234"/>
  <c r="W12" i="234"/>
  <c r="W25" i="234" s="1"/>
  <c r="V12" i="234"/>
  <c r="U12" i="234"/>
  <c r="T12" i="234"/>
  <c r="S12" i="234"/>
  <c r="S25" i="234" s="1"/>
  <c r="R12" i="234"/>
  <c r="Q12" i="234"/>
  <c r="P12" i="234"/>
  <c r="O12" i="234"/>
  <c r="O25" i="234" s="1"/>
  <c r="N12" i="234"/>
  <c r="M12" i="234"/>
  <c r="L12" i="234"/>
  <c r="K12" i="234"/>
  <c r="K25" i="234" s="1"/>
  <c r="J12" i="234"/>
  <c r="I12" i="234"/>
  <c r="H12" i="234"/>
  <c r="G12" i="234"/>
  <c r="G25" i="234" s="1"/>
  <c r="F12" i="234"/>
  <c r="E12" i="234"/>
  <c r="D12" i="234"/>
  <c r="C12" i="234"/>
  <c r="C25" i="234" s="1"/>
  <c r="AA12" i="235"/>
  <c r="Y12" i="235"/>
  <c r="Y25" i="235" s="1"/>
  <c r="X12" i="235"/>
  <c r="W12" i="235"/>
  <c r="V12" i="235"/>
  <c r="U12" i="235"/>
  <c r="U25" i="235" s="1"/>
  <c r="T12" i="235"/>
  <c r="S12" i="235"/>
  <c r="R12" i="235"/>
  <c r="Q12" i="235"/>
  <c r="Q25" i="235" s="1"/>
  <c r="P12" i="235"/>
  <c r="O12" i="235"/>
  <c r="N12" i="235"/>
  <c r="M12" i="235"/>
  <c r="M25" i="235" s="1"/>
  <c r="L12" i="235"/>
  <c r="K12" i="235"/>
  <c r="J12" i="235"/>
  <c r="I12" i="235"/>
  <c r="I25" i="235" s="1"/>
  <c r="H12" i="235"/>
  <c r="G12" i="235"/>
  <c r="F12" i="235"/>
  <c r="E12" i="235"/>
  <c r="E25" i="235" s="1"/>
  <c r="D12" i="235"/>
  <c r="C12" i="235"/>
  <c r="AA12" i="236"/>
  <c r="AA25" i="236" s="1"/>
  <c r="Z12" i="236"/>
  <c r="Y12" i="236"/>
  <c r="X12" i="236"/>
  <c r="W12" i="236"/>
  <c r="W25" i="236" s="1"/>
  <c r="V12" i="236"/>
  <c r="U12" i="236"/>
  <c r="T12" i="236"/>
  <c r="S12" i="236"/>
  <c r="S25" i="236" s="1"/>
  <c r="R12" i="236"/>
  <c r="Q12" i="236"/>
  <c r="P12" i="236"/>
  <c r="O12" i="236"/>
  <c r="O25" i="236" s="1"/>
  <c r="N12" i="236"/>
  <c r="M12" i="236"/>
  <c r="L12" i="236"/>
  <c r="K12" i="236"/>
  <c r="K25" i="236" s="1"/>
  <c r="J12" i="236"/>
  <c r="I12" i="236"/>
  <c r="H12" i="236"/>
  <c r="G12" i="236"/>
  <c r="G25" i="236" s="1"/>
  <c r="F12" i="236"/>
  <c r="E12" i="236"/>
  <c r="D12" i="236"/>
  <c r="C12" i="236"/>
  <c r="C25" i="236" s="1"/>
  <c r="AA12" i="237"/>
  <c r="Y12" i="237"/>
  <c r="Y25" i="237" s="1"/>
  <c r="X12" i="237"/>
  <c r="Z12" i="237" s="1"/>
  <c r="W12" i="237"/>
  <c r="V12" i="237"/>
  <c r="U12" i="237"/>
  <c r="U25" i="237" s="1"/>
  <c r="T12" i="237"/>
  <c r="S12" i="237"/>
  <c r="R12" i="237"/>
  <c r="Q12" i="237"/>
  <c r="Q25" i="237" s="1"/>
  <c r="P12" i="237"/>
  <c r="O12" i="237"/>
  <c r="N12" i="237"/>
  <c r="M12" i="237"/>
  <c r="L12" i="237"/>
  <c r="K12" i="237"/>
  <c r="J12" i="237"/>
  <c r="I12" i="237"/>
  <c r="H12" i="237"/>
  <c r="G12" i="237"/>
  <c r="F12" i="237"/>
  <c r="E12" i="237"/>
  <c r="D12" i="237"/>
  <c r="C12" i="237"/>
  <c r="AA12" i="238"/>
  <c r="Y12" i="238"/>
  <c r="X12" i="238"/>
  <c r="W12" i="238"/>
  <c r="V12" i="238"/>
  <c r="U12" i="238"/>
  <c r="T12" i="238"/>
  <c r="S12" i="238"/>
  <c r="R12" i="238"/>
  <c r="Q12" i="238"/>
  <c r="P12" i="238"/>
  <c r="O12" i="238"/>
  <c r="N12" i="238"/>
  <c r="M12" i="238"/>
  <c r="L12" i="238"/>
  <c r="K12" i="238"/>
  <c r="J12" i="238"/>
  <c r="I12" i="238"/>
  <c r="H12" i="238"/>
  <c r="G12" i="238"/>
  <c r="F12" i="238"/>
  <c r="E12" i="238"/>
  <c r="D12" i="238"/>
  <c r="C12" i="238"/>
  <c r="AA12" i="239"/>
  <c r="Y12" i="239"/>
  <c r="X12" i="239"/>
  <c r="Z12" i="239" s="1"/>
  <c r="W12" i="239"/>
  <c r="V12" i="239"/>
  <c r="U12" i="239"/>
  <c r="T12" i="239"/>
  <c r="S12" i="239"/>
  <c r="R12" i="239"/>
  <c r="Q12" i="239"/>
  <c r="P12" i="239"/>
  <c r="O12" i="239"/>
  <c r="N12" i="239"/>
  <c r="M12" i="239"/>
  <c r="L12" i="239"/>
  <c r="K12" i="239"/>
  <c r="J12" i="239"/>
  <c r="I12" i="239"/>
  <c r="H12" i="239"/>
  <c r="G12" i="239"/>
  <c r="F12" i="239"/>
  <c r="E12" i="239"/>
  <c r="D12" i="239"/>
  <c r="C12" i="239"/>
  <c r="AA12" i="240"/>
  <c r="Y12" i="240"/>
  <c r="X12" i="240"/>
  <c r="Z12" i="240" s="1"/>
  <c r="W12" i="240"/>
  <c r="V12" i="240"/>
  <c r="U12" i="240"/>
  <c r="T12" i="240"/>
  <c r="S12" i="240"/>
  <c r="R12" i="240"/>
  <c r="Q12" i="240"/>
  <c r="P12" i="240"/>
  <c r="O12" i="240"/>
  <c r="N12" i="240"/>
  <c r="M12" i="240"/>
  <c r="L12" i="240"/>
  <c r="K12" i="240"/>
  <c r="J12" i="240"/>
  <c r="I12" i="240"/>
  <c r="H12" i="240"/>
  <c r="G12" i="240"/>
  <c r="F12" i="240"/>
  <c r="E12" i="240"/>
  <c r="D12" i="240"/>
  <c r="C12" i="240"/>
  <c r="AA12" i="241"/>
  <c r="Y12" i="241"/>
  <c r="X12" i="241"/>
  <c r="Z12" i="241" s="1"/>
  <c r="W12" i="241"/>
  <c r="V12" i="241"/>
  <c r="U12" i="241"/>
  <c r="T12" i="241"/>
  <c r="S12" i="241"/>
  <c r="R12" i="241"/>
  <c r="Q12" i="241"/>
  <c r="P12" i="241"/>
  <c r="O12" i="241"/>
  <c r="N12" i="241"/>
  <c r="M12" i="241"/>
  <c r="L12" i="241"/>
  <c r="K12" i="241"/>
  <c r="J12" i="241"/>
  <c r="I12" i="241"/>
  <c r="H12" i="241"/>
  <c r="G12" i="241"/>
  <c r="F12" i="241"/>
  <c r="E12" i="241"/>
  <c r="D12" i="241"/>
  <c r="C12" i="241"/>
  <c r="AA12" i="242"/>
  <c r="Y12" i="242"/>
  <c r="X12" i="242"/>
  <c r="Z12" i="242" s="1"/>
  <c r="W12" i="242"/>
  <c r="V12" i="242"/>
  <c r="U12" i="242"/>
  <c r="T12" i="242"/>
  <c r="S12" i="242"/>
  <c r="R12" i="242"/>
  <c r="Q12" i="242"/>
  <c r="P12" i="242"/>
  <c r="O12" i="242"/>
  <c r="N12" i="242"/>
  <c r="M12" i="242"/>
  <c r="L12" i="242"/>
  <c r="K12" i="242"/>
  <c r="J12" i="242"/>
  <c r="I12" i="242"/>
  <c r="H12" i="242"/>
  <c r="G12" i="242"/>
  <c r="F12" i="242"/>
  <c r="E12" i="242"/>
  <c r="D12" i="242"/>
  <c r="C12" i="242"/>
  <c r="AA12" i="243"/>
  <c r="Y12" i="243"/>
  <c r="X12" i="243"/>
  <c r="Z12" i="243" s="1"/>
  <c r="W12" i="243"/>
  <c r="V12" i="243"/>
  <c r="U12" i="243"/>
  <c r="T12" i="243"/>
  <c r="S12" i="243"/>
  <c r="R12" i="243"/>
  <c r="Q12" i="243"/>
  <c r="P12" i="243"/>
  <c r="O12" i="243"/>
  <c r="N12" i="243"/>
  <c r="M12" i="243"/>
  <c r="L12" i="243"/>
  <c r="K12" i="243"/>
  <c r="J12" i="243"/>
  <c r="I12" i="243"/>
  <c r="H12" i="243"/>
  <c r="G12" i="243"/>
  <c r="F12" i="243"/>
  <c r="E12" i="243"/>
  <c r="D12" i="243"/>
  <c r="C12" i="243"/>
  <c r="AA12" i="244"/>
  <c r="Y12" i="244"/>
  <c r="X12" i="244"/>
  <c r="Z12" i="244" s="1"/>
  <c r="W12" i="244"/>
  <c r="V12" i="244"/>
  <c r="U12" i="244"/>
  <c r="T12" i="244"/>
  <c r="S12" i="244"/>
  <c r="R12" i="244"/>
  <c r="Q12" i="244"/>
  <c r="P12" i="244"/>
  <c r="O12" i="244"/>
  <c r="N12" i="244"/>
  <c r="M12" i="244"/>
  <c r="L12" i="244"/>
  <c r="K12" i="244"/>
  <c r="J12" i="244"/>
  <c r="I12" i="244"/>
  <c r="H12" i="244"/>
  <c r="G12" i="244"/>
  <c r="F12" i="244"/>
  <c r="E12" i="244"/>
  <c r="D12" i="244"/>
  <c r="C12" i="244"/>
  <c r="AA12" i="245"/>
  <c r="Y12" i="245"/>
  <c r="X12" i="245"/>
  <c r="Z12" i="245" s="1"/>
  <c r="W12" i="245"/>
  <c r="V12" i="245"/>
  <c r="U12" i="245"/>
  <c r="T12" i="245"/>
  <c r="S12" i="245"/>
  <c r="R12" i="245"/>
  <c r="Q12" i="245"/>
  <c r="P12" i="245"/>
  <c r="O12" i="245"/>
  <c r="N12" i="245"/>
  <c r="M12" i="245"/>
  <c r="L12" i="245"/>
  <c r="K12" i="245"/>
  <c r="J12" i="245"/>
  <c r="I12" i="245"/>
  <c r="H12" i="245"/>
  <c r="G12" i="245"/>
  <c r="F12" i="245"/>
  <c r="E12" i="245"/>
  <c r="D12" i="245"/>
  <c r="C12" i="245"/>
  <c r="AA12" i="246"/>
  <c r="Y12" i="246"/>
  <c r="X12" i="246"/>
  <c r="Z12" i="246" s="1"/>
  <c r="W12" i="246"/>
  <c r="V12" i="246"/>
  <c r="U12" i="246"/>
  <c r="T12" i="246"/>
  <c r="S12" i="246"/>
  <c r="R12" i="246"/>
  <c r="Q12" i="246"/>
  <c r="P12" i="246"/>
  <c r="O12" i="246"/>
  <c r="N12" i="246"/>
  <c r="M12" i="246"/>
  <c r="L12" i="246"/>
  <c r="K12" i="246"/>
  <c r="J12" i="246"/>
  <c r="I12" i="246"/>
  <c r="H12" i="246"/>
  <c r="G12" i="246"/>
  <c r="F12" i="246"/>
  <c r="E12" i="246"/>
  <c r="D12" i="246"/>
  <c r="C12" i="246"/>
  <c r="AA12" i="247"/>
  <c r="Y12" i="247"/>
  <c r="X12" i="247"/>
  <c r="Z12" i="247" s="1"/>
  <c r="W12" i="247"/>
  <c r="V12" i="247"/>
  <c r="U12" i="247"/>
  <c r="T12" i="247"/>
  <c r="S12" i="247"/>
  <c r="R12" i="247"/>
  <c r="Q12" i="247"/>
  <c r="P12" i="247"/>
  <c r="O12" i="247"/>
  <c r="N12" i="247"/>
  <c r="M12" i="247"/>
  <c r="L12" i="247"/>
  <c r="K12" i="247"/>
  <c r="J12" i="247"/>
  <c r="I12" i="247"/>
  <c r="H12" i="247"/>
  <c r="G12" i="247"/>
  <c r="F12" i="247"/>
  <c r="E12" i="247"/>
  <c r="D12" i="247"/>
  <c r="C12" i="247"/>
  <c r="AA12" i="248"/>
  <c r="Y12" i="248"/>
  <c r="X12" i="248"/>
  <c r="Z12" i="248" s="1"/>
  <c r="W12" i="248"/>
  <c r="V12" i="248"/>
  <c r="U12" i="248"/>
  <c r="T12" i="248"/>
  <c r="S12" i="248"/>
  <c r="R12" i="248"/>
  <c r="Q12" i="248"/>
  <c r="P12" i="248"/>
  <c r="O12" i="248"/>
  <c r="N12" i="248"/>
  <c r="M12" i="248"/>
  <c r="L12" i="248"/>
  <c r="K12" i="248"/>
  <c r="J12" i="248"/>
  <c r="I12" i="248"/>
  <c r="H12" i="248"/>
  <c r="G12" i="248"/>
  <c r="F12" i="248"/>
  <c r="E12" i="248"/>
  <c r="D12" i="248"/>
  <c r="C12" i="248"/>
  <c r="AA12" i="249"/>
  <c r="Y12" i="249"/>
  <c r="X12" i="249"/>
  <c r="Z12" i="249" s="1"/>
  <c r="W12" i="249"/>
  <c r="V12" i="249"/>
  <c r="U12" i="249"/>
  <c r="T12" i="249"/>
  <c r="S12" i="249"/>
  <c r="R12" i="249"/>
  <c r="Q12" i="249"/>
  <c r="P12" i="249"/>
  <c r="O12" i="249"/>
  <c r="N12" i="249"/>
  <c r="M12" i="249"/>
  <c r="L12" i="249"/>
  <c r="K12" i="249"/>
  <c r="J12" i="249"/>
  <c r="I12" i="249"/>
  <c r="H12" i="249"/>
  <c r="G12" i="249"/>
  <c r="F12" i="249"/>
  <c r="E12" i="249"/>
  <c r="D12" i="249"/>
  <c r="C12" i="249"/>
  <c r="AA12" i="250"/>
  <c r="Y12" i="250"/>
  <c r="X12" i="250"/>
  <c r="Z12" i="250" s="1"/>
  <c r="W12" i="250"/>
  <c r="V12" i="250"/>
  <c r="U12" i="250"/>
  <c r="T12" i="250"/>
  <c r="S12" i="250"/>
  <c r="R12" i="250"/>
  <c r="Q12" i="250"/>
  <c r="P12" i="250"/>
  <c r="O12" i="250"/>
  <c r="N12" i="250"/>
  <c r="M12" i="250"/>
  <c r="L12" i="250"/>
  <c r="K12" i="250"/>
  <c r="J12" i="250"/>
  <c r="I12" i="250"/>
  <c r="H12" i="250"/>
  <c r="G12" i="250"/>
  <c r="F12" i="250"/>
  <c r="E12" i="250"/>
  <c r="D12" i="250"/>
  <c r="C12" i="250"/>
  <c r="AA12" i="251"/>
  <c r="Y12" i="251"/>
  <c r="X12" i="251"/>
  <c r="Z12" i="251" s="1"/>
  <c r="W12" i="251"/>
  <c r="V12" i="251"/>
  <c r="U12" i="251"/>
  <c r="T12" i="251"/>
  <c r="S12" i="251"/>
  <c r="R12" i="251"/>
  <c r="Q12" i="251"/>
  <c r="P12" i="251"/>
  <c r="O12" i="251"/>
  <c r="N12" i="251"/>
  <c r="M12" i="251"/>
  <c r="L12" i="251"/>
  <c r="K12" i="251"/>
  <c r="J12" i="251"/>
  <c r="I12" i="251"/>
  <c r="H12" i="251"/>
  <c r="G12" i="251"/>
  <c r="F12" i="251"/>
  <c r="E12" i="251"/>
  <c r="D12" i="251"/>
  <c r="C12" i="251"/>
  <c r="AA12" i="252"/>
  <c r="Y12" i="252"/>
  <c r="X12" i="252"/>
  <c r="Z12" i="252" s="1"/>
  <c r="W12" i="252"/>
  <c r="V12" i="252"/>
  <c r="U12" i="252"/>
  <c r="T12" i="252"/>
  <c r="S12" i="252"/>
  <c r="R12" i="252"/>
  <c r="Q12" i="252"/>
  <c r="P12" i="252"/>
  <c r="O12" i="252"/>
  <c r="N12" i="252"/>
  <c r="M12" i="252"/>
  <c r="L12" i="252"/>
  <c r="K12" i="252"/>
  <c r="J12" i="252"/>
  <c r="I12" i="252"/>
  <c r="H12" i="252"/>
  <c r="G12" i="252"/>
  <c r="F12" i="252"/>
  <c r="E12" i="252"/>
  <c r="D12" i="252"/>
  <c r="C12" i="252"/>
  <c r="AA12" i="253"/>
  <c r="Y12" i="253"/>
  <c r="X12" i="253"/>
  <c r="Z12" i="253" s="1"/>
  <c r="W12" i="253"/>
  <c r="V12" i="253"/>
  <c r="U12" i="253"/>
  <c r="T12" i="253"/>
  <c r="S12" i="253"/>
  <c r="R12" i="253"/>
  <c r="Q12" i="253"/>
  <c r="P12" i="253"/>
  <c r="O12" i="253"/>
  <c r="N12" i="253"/>
  <c r="M12" i="253"/>
  <c r="L12" i="253"/>
  <c r="K12" i="253"/>
  <c r="J12" i="253"/>
  <c r="I12" i="253"/>
  <c r="H12" i="253"/>
  <c r="G12" i="253"/>
  <c r="F12" i="253"/>
  <c r="E12" i="253"/>
  <c r="D12" i="253"/>
  <c r="C12" i="253"/>
  <c r="AA12" i="254"/>
  <c r="Y12" i="254"/>
  <c r="X12" i="254"/>
  <c r="Z12" i="254" s="1"/>
  <c r="W12" i="254"/>
  <c r="V12" i="254"/>
  <c r="U12" i="254"/>
  <c r="T12" i="254"/>
  <c r="S12" i="254"/>
  <c r="R12" i="254"/>
  <c r="Q12" i="254"/>
  <c r="P12" i="254"/>
  <c r="O12" i="254"/>
  <c r="N12" i="254"/>
  <c r="M12" i="254"/>
  <c r="L12" i="254"/>
  <c r="K12" i="254"/>
  <c r="J12" i="254"/>
  <c r="I12" i="254"/>
  <c r="H12" i="254"/>
  <c r="G12" i="254"/>
  <c r="F12" i="254"/>
  <c r="E12" i="254"/>
  <c r="D12" i="254"/>
  <c r="C12" i="254"/>
  <c r="AA12" i="255"/>
  <c r="Y12" i="255"/>
  <c r="X12" i="255"/>
  <c r="Z12" i="255" s="1"/>
  <c r="W12" i="255"/>
  <c r="V12" i="255"/>
  <c r="U12" i="255"/>
  <c r="T12" i="255"/>
  <c r="S12" i="255"/>
  <c r="R12" i="255"/>
  <c r="Q12" i="255"/>
  <c r="P12" i="255"/>
  <c r="O12" i="255"/>
  <c r="N12" i="255"/>
  <c r="M12" i="255"/>
  <c r="L12" i="255"/>
  <c r="K12" i="255"/>
  <c r="J12" i="255"/>
  <c r="I12" i="255"/>
  <c r="H12" i="255"/>
  <c r="G12" i="255"/>
  <c r="F12" i="255"/>
  <c r="E12" i="255"/>
  <c r="D12" i="255"/>
  <c r="C12" i="255"/>
  <c r="AA12" i="256"/>
  <c r="Y12" i="256"/>
  <c r="X12" i="256"/>
  <c r="Z12" i="256" s="1"/>
  <c r="W12" i="256"/>
  <c r="V12" i="256"/>
  <c r="U12" i="256"/>
  <c r="T12" i="256"/>
  <c r="S12" i="256"/>
  <c r="R12" i="256"/>
  <c r="Q12" i="256"/>
  <c r="P12" i="256"/>
  <c r="O12" i="256"/>
  <c r="N12" i="256"/>
  <c r="M12" i="256"/>
  <c r="L12" i="256"/>
  <c r="K12" i="256"/>
  <c r="J12" i="256"/>
  <c r="I12" i="256"/>
  <c r="H12" i="256"/>
  <c r="G12" i="256"/>
  <c r="F12" i="256"/>
  <c r="E12" i="256"/>
  <c r="D12" i="256"/>
  <c r="C12" i="256"/>
  <c r="AA12" i="257"/>
  <c r="Y12" i="257"/>
  <c r="X12" i="257"/>
  <c r="Z12" i="257" s="1"/>
  <c r="W12" i="257"/>
  <c r="V12" i="257"/>
  <c r="U12" i="257"/>
  <c r="T12" i="257"/>
  <c r="S12" i="257"/>
  <c r="R12" i="257"/>
  <c r="Q12" i="257"/>
  <c r="P12" i="257"/>
  <c r="O12" i="257"/>
  <c r="N12" i="257"/>
  <c r="M12" i="257"/>
  <c r="L12" i="257"/>
  <c r="K12" i="257"/>
  <c r="J12" i="257"/>
  <c r="I12" i="257"/>
  <c r="H12" i="257"/>
  <c r="G12" i="257"/>
  <c r="F12" i="257"/>
  <c r="E12" i="257"/>
  <c r="D12" i="257"/>
  <c r="C12" i="257"/>
  <c r="AA12" i="258"/>
  <c r="Y12" i="258"/>
  <c r="X12" i="258"/>
  <c r="Z12" i="258" s="1"/>
  <c r="W12" i="258"/>
  <c r="V12" i="258"/>
  <c r="U12" i="258"/>
  <c r="T12" i="258"/>
  <c r="S12" i="258"/>
  <c r="R12" i="258"/>
  <c r="Q12" i="258"/>
  <c r="P12" i="258"/>
  <c r="O12" i="258"/>
  <c r="N12" i="258"/>
  <c r="M12" i="258"/>
  <c r="L12" i="258"/>
  <c r="K12" i="258"/>
  <c r="J12" i="258"/>
  <c r="I12" i="258"/>
  <c r="H12" i="258"/>
  <c r="G12" i="258"/>
  <c r="F12" i="258"/>
  <c r="E12" i="258"/>
  <c r="D12" i="258"/>
  <c r="C12" i="258"/>
  <c r="AA12" i="1"/>
  <c r="Y12" i="1"/>
  <c r="X12" i="1"/>
  <c r="Z12" i="1" s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Z12" i="226" l="1"/>
  <c r="Z12" i="225"/>
  <c r="Z12" i="224"/>
  <c r="Z12" i="220"/>
  <c r="X25" i="220"/>
  <c r="Z12" i="219"/>
  <c r="Z12" i="218"/>
  <c r="X25" i="218"/>
  <c r="Z12" i="217"/>
  <c r="Z12" i="216"/>
  <c r="X25" i="216"/>
  <c r="Z12" i="215"/>
  <c r="Z12" i="214"/>
  <c r="X25" i="214"/>
  <c r="Z12" i="213"/>
  <c r="Z12" i="212"/>
  <c r="X25" i="212"/>
  <c r="Z12" i="192"/>
  <c r="Z12" i="191"/>
  <c r="Z12" i="190"/>
  <c r="Z12" i="189"/>
  <c r="Z12" i="188"/>
  <c r="Z12" i="161"/>
  <c r="Z12" i="160"/>
  <c r="Z12" i="159"/>
  <c r="Z12" i="157"/>
  <c r="Z12" i="156"/>
  <c r="Z12" i="105"/>
  <c r="X25" i="105"/>
  <c r="Z25" i="103"/>
  <c r="Z12" i="96"/>
  <c r="X25" i="96"/>
  <c r="Z12" i="80"/>
  <c r="X25" i="80"/>
  <c r="Z12" i="15"/>
  <c r="X25" i="15"/>
  <c r="E25" i="213"/>
  <c r="I25" i="213"/>
  <c r="M25" i="213"/>
  <c r="Q25" i="213"/>
  <c r="U25" i="213"/>
  <c r="Y25" i="213"/>
  <c r="AA25" i="203"/>
  <c r="AA25" i="195"/>
  <c r="AA25" i="187"/>
  <c r="D25" i="160"/>
  <c r="H25" i="160"/>
  <c r="L25" i="160"/>
  <c r="P25" i="160"/>
  <c r="T25" i="160"/>
  <c r="D25" i="159"/>
  <c r="H25" i="159"/>
  <c r="L25" i="159"/>
  <c r="P25" i="159"/>
  <c r="T25" i="159"/>
  <c r="X25" i="159"/>
  <c r="D25" i="158"/>
  <c r="H25" i="158"/>
  <c r="L25" i="158"/>
  <c r="P25" i="158"/>
  <c r="T25" i="158"/>
  <c r="D25" i="157"/>
  <c r="H25" i="157"/>
  <c r="L25" i="157"/>
  <c r="P25" i="157"/>
  <c r="T25" i="157"/>
  <c r="X25" i="157"/>
  <c r="D25" i="156"/>
  <c r="H25" i="156"/>
  <c r="L25" i="156"/>
  <c r="P25" i="156"/>
  <c r="T25" i="156"/>
  <c r="D25" i="155"/>
  <c r="H25" i="155"/>
  <c r="L25" i="155"/>
  <c r="P25" i="155"/>
  <c r="T25" i="155"/>
  <c r="X25" i="155"/>
  <c r="D25" i="154"/>
  <c r="H25" i="154"/>
  <c r="L25" i="154"/>
  <c r="P25" i="154"/>
  <c r="T25" i="154"/>
  <c r="D25" i="153"/>
  <c r="H25" i="153"/>
  <c r="L25" i="153"/>
  <c r="P25" i="153"/>
  <c r="T25" i="153"/>
  <c r="X25" i="153"/>
  <c r="D25" i="152"/>
  <c r="H25" i="152"/>
  <c r="L25" i="152"/>
  <c r="P25" i="152"/>
  <c r="T25" i="152"/>
  <c r="D25" i="151"/>
  <c r="H25" i="151"/>
  <c r="L25" i="151"/>
  <c r="P25" i="151"/>
  <c r="T25" i="151"/>
  <c r="X25" i="151"/>
  <c r="D25" i="150"/>
  <c r="H25" i="150"/>
  <c r="L25" i="150"/>
  <c r="P25" i="150"/>
  <c r="T25" i="150"/>
  <c r="D25" i="149"/>
  <c r="H25" i="149"/>
  <c r="L25" i="149"/>
  <c r="P25" i="149"/>
  <c r="T25" i="149"/>
  <c r="X25" i="149"/>
  <c r="D25" i="148"/>
  <c r="H25" i="148"/>
  <c r="L25" i="148"/>
  <c r="P25" i="148"/>
  <c r="T25" i="148"/>
  <c r="D25" i="147"/>
  <c r="H25" i="147"/>
  <c r="L25" i="147"/>
  <c r="P25" i="147"/>
  <c r="T25" i="147"/>
  <c r="X25" i="147"/>
  <c r="D25" i="146"/>
  <c r="H25" i="146"/>
  <c r="L25" i="146"/>
  <c r="P25" i="146"/>
  <c r="T25" i="146"/>
  <c r="Z12" i="106"/>
  <c r="Z25" i="94"/>
  <c r="Z12" i="72"/>
  <c r="X25" i="72"/>
  <c r="F25" i="1"/>
  <c r="F42" i="1" s="1"/>
  <c r="J25" i="1"/>
  <c r="J42" i="1" s="1"/>
  <c r="N25" i="1"/>
  <c r="N42" i="1" s="1"/>
  <c r="R25" i="1"/>
  <c r="R42" i="1" s="1"/>
  <c r="V25" i="1"/>
  <c r="V42" i="1" s="1"/>
  <c r="AA25" i="1"/>
  <c r="F25" i="258"/>
  <c r="J25" i="258"/>
  <c r="N25" i="258"/>
  <c r="R25" i="258"/>
  <c r="V25" i="258"/>
  <c r="AA25" i="258"/>
  <c r="F25" i="257"/>
  <c r="J25" i="257"/>
  <c r="N25" i="257"/>
  <c r="R25" i="257"/>
  <c r="V25" i="257"/>
  <c r="AA25" i="257"/>
  <c r="F25" i="256"/>
  <c r="J25" i="256"/>
  <c r="N25" i="256"/>
  <c r="R25" i="256"/>
  <c r="V25" i="256"/>
  <c r="AA25" i="256"/>
  <c r="F25" i="255"/>
  <c r="J25" i="255"/>
  <c r="N25" i="255"/>
  <c r="R25" i="255"/>
  <c r="V25" i="255"/>
  <c r="E25" i="254"/>
  <c r="I25" i="254"/>
  <c r="M25" i="254"/>
  <c r="Q25" i="254"/>
  <c r="U25" i="254"/>
  <c r="Y25" i="254"/>
  <c r="E25" i="253"/>
  <c r="I25" i="253"/>
  <c r="M25" i="253"/>
  <c r="Q25" i="253"/>
  <c r="U25" i="253"/>
  <c r="Y25" i="253"/>
  <c r="E25" i="252"/>
  <c r="I25" i="252"/>
  <c r="M25" i="252"/>
  <c r="Q25" i="252"/>
  <c r="U25" i="252"/>
  <c r="Y25" i="252"/>
  <c r="E25" i="251"/>
  <c r="I25" i="251"/>
  <c r="M25" i="251"/>
  <c r="Q25" i="251"/>
  <c r="U25" i="251"/>
  <c r="Y25" i="251"/>
  <c r="E25" i="250"/>
  <c r="I25" i="250"/>
  <c r="M25" i="250"/>
  <c r="Q25" i="250"/>
  <c r="U25" i="250"/>
  <c r="Y25" i="250"/>
  <c r="E25" i="249"/>
  <c r="I25" i="249"/>
  <c r="M25" i="249"/>
  <c r="Q25" i="249"/>
  <c r="U25" i="249"/>
  <c r="Y25" i="249"/>
  <c r="E25" i="248"/>
  <c r="I25" i="248"/>
  <c r="M25" i="248"/>
  <c r="Q25" i="248"/>
  <c r="U25" i="248"/>
  <c r="Y25" i="248"/>
  <c r="E25" i="247"/>
  <c r="I25" i="247"/>
  <c r="M25" i="247"/>
  <c r="Q25" i="247"/>
  <c r="U25" i="247"/>
  <c r="Y25" i="247"/>
  <c r="E25" i="246"/>
  <c r="I25" i="246"/>
  <c r="M25" i="246"/>
  <c r="Q25" i="246"/>
  <c r="U25" i="246"/>
  <c r="Y25" i="246"/>
  <c r="E25" i="245"/>
  <c r="I25" i="245"/>
  <c r="M25" i="245"/>
  <c r="Q25" i="245"/>
  <c r="U25" i="245"/>
  <c r="Y25" i="245"/>
  <c r="E25" i="244"/>
  <c r="I25" i="244"/>
  <c r="M25" i="244"/>
  <c r="Q25" i="244"/>
  <c r="U25" i="244"/>
  <c r="Y25" i="244"/>
  <c r="E25" i="243"/>
  <c r="I25" i="243"/>
  <c r="M25" i="243"/>
  <c r="Q25" i="243"/>
  <c r="U25" i="243"/>
  <c r="Y25" i="243"/>
  <c r="E25" i="242"/>
  <c r="I25" i="242"/>
  <c r="M25" i="242"/>
  <c r="Q25" i="242"/>
  <c r="U25" i="242"/>
  <c r="Y25" i="242"/>
  <c r="E25" i="241"/>
  <c r="I25" i="241"/>
  <c r="M25" i="241"/>
  <c r="Q25" i="241"/>
  <c r="U25" i="241"/>
  <c r="Y25" i="241"/>
  <c r="E25" i="240"/>
  <c r="I25" i="240"/>
  <c r="M25" i="240"/>
  <c r="Q25" i="240"/>
  <c r="U25" i="240"/>
  <c r="Y25" i="240"/>
  <c r="E25" i="239"/>
  <c r="I25" i="239"/>
  <c r="M25" i="239"/>
  <c r="Q25" i="239"/>
  <c r="U25" i="239"/>
  <c r="Y25" i="239"/>
  <c r="E25" i="238"/>
  <c r="I25" i="238"/>
  <c r="M25" i="238"/>
  <c r="Q25" i="238"/>
  <c r="U25" i="238"/>
  <c r="Y25" i="238"/>
  <c r="E25" i="237"/>
  <c r="I25" i="237"/>
  <c r="M25" i="237"/>
  <c r="F25" i="235"/>
  <c r="J25" i="235"/>
  <c r="N25" i="235"/>
  <c r="R25" i="235"/>
  <c r="V25" i="235"/>
  <c r="E25" i="215"/>
  <c r="I25" i="215"/>
  <c r="M25" i="215"/>
  <c r="Q25" i="215"/>
  <c r="U25" i="215"/>
  <c r="Y25" i="215"/>
  <c r="C25" i="203"/>
  <c r="G25" i="203"/>
  <c r="K25" i="203"/>
  <c r="O25" i="203"/>
  <c r="S25" i="203"/>
  <c r="W25" i="203"/>
  <c r="F25" i="200"/>
  <c r="J25" i="200"/>
  <c r="N25" i="200"/>
  <c r="R25" i="200"/>
  <c r="V25" i="200"/>
  <c r="D25" i="198"/>
  <c r="H25" i="198"/>
  <c r="L25" i="198"/>
  <c r="P25" i="198"/>
  <c r="T25" i="198"/>
  <c r="C25" i="195"/>
  <c r="G25" i="195"/>
  <c r="K25" i="195"/>
  <c r="O25" i="195"/>
  <c r="S25" i="195"/>
  <c r="W25" i="195"/>
  <c r="F25" i="192"/>
  <c r="J25" i="192"/>
  <c r="N25" i="192"/>
  <c r="R25" i="192"/>
  <c r="V25" i="192"/>
  <c r="D25" i="190"/>
  <c r="H25" i="190"/>
  <c r="L25" i="190"/>
  <c r="P25" i="190"/>
  <c r="T25" i="190"/>
  <c r="C25" i="187"/>
  <c r="G25" i="187"/>
  <c r="K25" i="187"/>
  <c r="O25" i="187"/>
  <c r="S25" i="187"/>
  <c r="W25" i="187"/>
  <c r="Z12" i="128"/>
  <c r="X25" i="128"/>
  <c r="Z12" i="238"/>
  <c r="Z12" i="202"/>
  <c r="Z12" i="198"/>
  <c r="Z12" i="196"/>
  <c r="Z12" i="103"/>
  <c r="Z12" i="101"/>
  <c r="X25" i="101"/>
  <c r="Z12" i="100"/>
  <c r="Z12" i="39"/>
  <c r="X25" i="39"/>
  <c r="E25" i="236"/>
  <c r="I25" i="236"/>
  <c r="M25" i="236"/>
  <c r="Q25" i="236"/>
  <c r="U25" i="236"/>
  <c r="Y25" i="236"/>
  <c r="D25" i="219"/>
  <c r="D42" i="219" s="1"/>
  <c r="H25" i="219"/>
  <c r="H42" i="219" s="1"/>
  <c r="L25" i="219"/>
  <c r="L42" i="219" s="1"/>
  <c r="P25" i="219"/>
  <c r="P42" i="219" s="1"/>
  <c r="T25" i="219"/>
  <c r="T42" i="219" s="1"/>
  <c r="C25" i="218"/>
  <c r="G25" i="218"/>
  <c r="K25" i="218"/>
  <c r="O25" i="218"/>
  <c r="S25" i="218"/>
  <c r="W25" i="218"/>
  <c r="E25" i="217"/>
  <c r="I25" i="217"/>
  <c r="M25" i="217"/>
  <c r="Q25" i="217"/>
  <c r="U25" i="217"/>
  <c r="Y25" i="217"/>
  <c r="F25" i="209"/>
  <c r="J25" i="209"/>
  <c r="N25" i="209"/>
  <c r="R25" i="209"/>
  <c r="V25" i="209"/>
  <c r="AA25" i="209"/>
  <c r="F25" i="208"/>
  <c r="J25" i="208"/>
  <c r="N25" i="208"/>
  <c r="R25" i="208"/>
  <c r="V25" i="208"/>
  <c r="AA25" i="208"/>
  <c r="F25" i="207"/>
  <c r="J25" i="207"/>
  <c r="N25" i="207"/>
  <c r="R25" i="207"/>
  <c r="V25" i="207"/>
  <c r="AA25" i="207"/>
  <c r="F25" i="206"/>
  <c r="J25" i="206"/>
  <c r="N25" i="206"/>
  <c r="R25" i="206"/>
  <c r="V25" i="206"/>
  <c r="AA25" i="206"/>
  <c r="F25" i="205"/>
  <c r="J25" i="205"/>
  <c r="N25" i="205"/>
  <c r="R25" i="205"/>
  <c r="V25" i="205"/>
  <c r="E25" i="204"/>
  <c r="I25" i="204"/>
  <c r="M25" i="204"/>
  <c r="Q25" i="204"/>
  <c r="U25" i="204"/>
  <c r="Y25" i="204"/>
  <c r="AA25" i="199"/>
  <c r="AA25" i="191"/>
  <c r="D25" i="164"/>
  <c r="H25" i="164"/>
  <c r="L25" i="164"/>
  <c r="P25" i="164"/>
  <c r="T25" i="164"/>
  <c r="Z12" i="235"/>
  <c r="Z12" i="234"/>
  <c r="Z12" i="233"/>
  <c r="Z12" i="232"/>
  <c r="Z12" i="231"/>
  <c r="Z12" i="230"/>
  <c r="Z12" i="229"/>
  <c r="Z12" i="173"/>
  <c r="Z12" i="172"/>
  <c r="Z12" i="171"/>
  <c r="Z12" i="170"/>
  <c r="Z12" i="168"/>
  <c r="Z12" i="167"/>
  <c r="Z12" i="165"/>
  <c r="Z12" i="164"/>
  <c r="Z12" i="133"/>
  <c r="Z12" i="132"/>
  <c r="X25" i="132"/>
  <c r="Z12" i="122"/>
  <c r="Z12" i="117"/>
  <c r="Z12" i="113"/>
  <c r="X25" i="113"/>
  <c r="Z12" i="111"/>
  <c r="X25" i="111"/>
  <c r="Z12" i="109"/>
  <c r="X25" i="109"/>
  <c r="Z25" i="107"/>
  <c r="Z25" i="98"/>
  <c r="Z12" i="94"/>
  <c r="Z12" i="88"/>
  <c r="X25" i="88"/>
  <c r="X25" i="87"/>
  <c r="Z12" i="87"/>
  <c r="Z12" i="24"/>
  <c r="X25" i="24"/>
  <c r="Z12" i="23"/>
  <c r="X25" i="23"/>
  <c r="D25" i="233"/>
  <c r="H25" i="233"/>
  <c r="L25" i="233"/>
  <c r="P25" i="233"/>
  <c r="T25" i="233"/>
  <c r="X25" i="233"/>
  <c r="Z24" i="233"/>
  <c r="F25" i="232"/>
  <c r="J25" i="232"/>
  <c r="N25" i="232"/>
  <c r="R25" i="232"/>
  <c r="V25" i="232"/>
  <c r="AA25" i="232"/>
  <c r="F25" i="231"/>
  <c r="J25" i="231"/>
  <c r="N25" i="231"/>
  <c r="R25" i="231"/>
  <c r="V25" i="231"/>
  <c r="AA25" i="231"/>
  <c r="F25" i="230"/>
  <c r="J25" i="230"/>
  <c r="N25" i="230"/>
  <c r="R25" i="230"/>
  <c r="V25" i="230"/>
  <c r="AA25" i="230"/>
  <c r="F25" i="229"/>
  <c r="J25" i="229"/>
  <c r="N25" i="229"/>
  <c r="R25" i="229"/>
  <c r="V25" i="229"/>
  <c r="AA25" i="229"/>
  <c r="F25" i="228"/>
  <c r="J25" i="228"/>
  <c r="N25" i="228"/>
  <c r="R25" i="228"/>
  <c r="V25" i="228"/>
  <c r="AA25" i="228"/>
  <c r="F25" i="227"/>
  <c r="J25" i="227"/>
  <c r="N25" i="227"/>
  <c r="R25" i="227"/>
  <c r="V25" i="227"/>
  <c r="AA25" i="227"/>
  <c r="F25" i="226"/>
  <c r="J25" i="226"/>
  <c r="N25" i="226"/>
  <c r="R25" i="226"/>
  <c r="V25" i="226"/>
  <c r="AA25" i="226"/>
  <c r="F25" i="225"/>
  <c r="J25" i="225"/>
  <c r="N25" i="225"/>
  <c r="R25" i="225"/>
  <c r="V25" i="225"/>
  <c r="AA25" i="225"/>
  <c r="F25" i="224"/>
  <c r="J25" i="224"/>
  <c r="N25" i="224"/>
  <c r="R25" i="224"/>
  <c r="V25" i="224"/>
  <c r="AA25" i="224"/>
  <c r="F25" i="223"/>
  <c r="J25" i="223"/>
  <c r="N25" i="223"/>
  <c r="R25" i="223"/>
  <c r="V25" i="223"/>
  <c r="AA25" i="223"/>
  <c r="F25" i="222"/>
  <c r="F42" i="222" s="1"/>
  <c r="J25" i="222"/>
  <c r="J42" i="222" s="1"/>
  <c r="N25" i="222"/>
  <c r="N42" i="222" s="1"/>
  <c r="R25" i="222"/>
  <c r="R42" i="222" s="1"/>
  <c r="V25" i="222"/>
  <c r="V42" i="222" s="1"/>
  <c r="AA25" i="222"/>
  <c r="F25" i="221"/>
  <c r="J25" i="221"/>
  <c r="N25" i="221"/>
  <c r="R25" i="221"/>
  <c r="V25" i="221"/>
  <c r="AA25" i="221"/>
  <c r="F25" i="220"/>
  <c r="F42" i="220" s="1"/>
  <c r="J25" i="220"/>
  <c r="J42" i="220" s="1"/>
  <c r="N25" i="220"/>
  <c r="N42" i="220" s="1"/>
  <c r="R25" i="220"/>
  <c r="R42" i="220" s="1"/>
  <c r="V25" i="220"/>
  <c r="V42" i="220" s="1"/>
  <c r="AA25" i="220"/>
  <c r="E25" i="211"/>
  <c r="I25" i="211"/>
  <c r="M25" i="211"/>
  <c r="Q25" i="211"/>
  <c r="U25" i="211"/>
  <c r="Y25" i="211"/>
  <c r="H25" i="210"/>
  <c r="L25" i="210"/>
  <c r="P25" i="210"/>
  <c r="T25" i="210"/>
  <c r="X25" i="210"/>
  <c r="Z24" i="210"/>
  <c r="D25" i="202"/>
  <c r="H25" i="202"/>
  <c r="L25" i="202"/>
  <c r="P25" i="202"/>
  <c r="T25" i="202"/>
  <c r="C25" i="199"/>
  <c r="G25" i="199"/>
  <c r="K25" i="199"/>
  <c r="O25" i="199"/>
  <c r="S25" i="199"/>
  <c r="W25" i="199"/>
  <c r="Z24" i="197"/>
  <c r="F25" i="196"/>
  <c r="J25" i="196"/>
  <c r="N25" i="196"/>
  <c r="R25" i="196"/>
  <c r="V25" i="196"/>
  <c r="D25" i="194"/>
  <c r="H25" i="194"/>
  <c r="L25" i="194"/>
  <c r="P25" i="194"/>
  <c r="T25" i="194"/>
  <c r="C25" i="191"/>
  <c r="G25" i="191"/>
  <c r="K25" i="191"/>
  <c r="O25" i="191"/>
  <c r="S25" i="191"/>
  <c r="W25" i="191"/>
  <c r="Z24" i="189"/>
  <c r="F25" i="188"/>
  <c r="J25" i="188"/>
  <c r="N25" i="188"/>
  <c r="R25" i="188"/>
  <c r="V25" i="188"/>
  <c r="D25" i="186"/>
  <c r="H25" i="186"/>
  <c r="L25" i="186"/>
  <c r="P25" i="186"/>
  <c r="T25" i="186"/>
  <c r="Z12" i="90"/>
  <c r="Z25" i="86"/>
  <c r="Z12" i="82"/>
  <c r="Z25" i="78"/>
  <c r="Z12" i="74"/>
  <c r="Z12" i="66"/>
  <c r="Z12" i="54"/>
  <c r="Z12" i="37"/>
  <c r="X25" i="37"/>
  <c r="Z12" i="35"/>
  <c r="X25" i="35"/>
  <c r="Z12" i="33"/>
  <c r="X25" i="33"/>
  <c r="Z12" i="31"/>
  <c r="X25" i="31"/>
  <c r="Z12" i="25"/>
  <c r="Z25" i="21"/>
  <c r="Z12" i="17"/>
  <c r="C25" i="1"/>
  <c r="G25" i="1"/>
  <c r="K25" i="1"/>
  <c r="O25" i="1"/>
  <c r="S25" i="1"/>
  <c r="W25" i="1"/>
  <c r="C25" i="258"/>
  <c r="G25" i="258"/>
  <c r="K25" i="258"/>
  <c r="O25" i="258"/>
  <c r="S25" i="258"/>
  <c r="W25" i="258"/>
  <c r="C25" i="257"/>
  <c r="G25" i="257"/>
  <c r="K25" i="257"/>
  <c r="O25" i="257"/>
  <c r="S25" i="257"/>
  <c r="W25" i="257"/>
  <c r="C25" i="256"/>
  <c r="G25" i="256"/>
  <c r="K25" i="256"/>
  <c r="O25" i="256"/>
  <c r="S25" i="256"/>
  <c r="W25" i="256"/>
  <c r="C25" i="255"/>
  <c r="G25" i="255"/>
  <c r="K25" i="255"/>
  <c r="O25" i="255"/>
  <c r="S25" i="255"/>
  <c r="W25" i="255"/>
  <c r="AA25" i="255"/>
  <c r="F25" i="254"/>
  <c r="J25" i="254"/>
  <c r="N25" i="254"/>
  <c r="R25" i="254"/>
  <c r="V25" i="254"/>
  <c r="AA25" i="254"/>
  <c r="F25" i="253"/>
  <c r="J25" i="253"/>
  <c r="N25" i="253"/>
  <c r="R25" i="253"/>
  <c r="V25" i="253"/>
  <c r="AA25" i="253"/>
  <c r="F25" i="252"/>
  <c r="J25" i="252"/>
  <c r="N25" i="252"/>
  <c r="R25" i="252"/>
  <c r="V25" i="252"/>
  <c r="AA25" i="252"/>
  <c r="F25" i="251"/>
  <c r="J25" i="251"/>
  <c r="N25" i="251"/>
  <c r="R25" i="251"/>
  <c r="V25" i="251"/>
  <c r="AA25" i="251"/>
  <c r="F25" i="250"/>
  <c r="J25" i="250"/>
  <c r="N25" i="250"/>
  <c r="R25" i="250"/>
  <c r="V25" i="250"/>
  <c r="AA25" i="250"/>
  <c r="F25" i="249"/>
  <c r="J25" i="249"/>
  <c r="N25" i="249"/>
  <c r="R25" i="249"/>
  <c r="V25" i="249"/>
  <c r="AA25" i="249"/>
  <c r="F25" i="248"/>
  <c r="J25" i="248"/>
  <c r="N25" i="248"/>
  <c r="R25" i="248"/>
  <c r="V25" i="248"/>
  <c r="AA25" i="248"/>
  <c r="F25" i="247"/>
  <c r="J25" i="247"/>
  <c r="N25" i="247"/>
  <c r="R25" i="247"/>
  <c r="V25" i="247"/>
  <c r="AA25" i="247"/>
  <c r="F25" i="246"/>
  <c r="J25" i="246"/>
  <c r="N25" i="246"/>
  <c r="R25" i="246"/>
  <c r="V25" i="246"/>
  <c r="AA25" i="246"/>
  <c r="F25" i="245"/>
  <c r="J25" i="245"/>
  <c r="N25" i="245"/>
  <c r="R25" i="245"/>
  <c r="V25" i="245"/>
  <c r="AA25" i="245"/>
  <c r="F25" i="244"/>
  <c r="J25" i="244"/>
  <c r="N25" i="244"/>
  <c r="R25" i="244"/>
  <c r="V25" i="244"/>
  <c r="AA25" i="244"/>
  <c r="F25" i="243"/>
  <c r="J25" i="243"/>
  <c r="N25" i="243"/>
  <c r="R25" i="243"/>
  <c r="V25" i="243"/>
  <c r="AA25" i="243"/>
  <c r="F25" i="242"/>
  <c r="J25" i="242"/>
  <c r="N25" i="242"/>
  <c r="R25" i="242"/>
  <c r="V25" i="242"/>
  <c r="AA25" i="242"/>
  <c r="F25" i="241"/>
  <c r="J25" i="241"/>
  <c r="N25" i="241"/>
  <c r="R25" i="241"/>
  <c r="V25" i="241"/>
  <c r="AA25" i="241"/>
  <c r="F25" i="240"/>
  <c r="J25" i="240"/>
  <c r="N25" i="240"/>
  <c r="R25" i="240"/>
  <c r="V25" i="240"/>
  <c r="AA25" i="240"/>
  <c r="F25" i="239"/>
  <c r="F42" i="239" s="1"/>
  <c r="J25" i="239"/>
  <c r="N25" i="239"/>
  <c r="N42" i="239" s="1"/>
  <c r="R25" i="239"/>
  <c r="R42" i="239" s="1"/>
  <c r="V25" i="239"/>
  <c r="V42" i="239" s="1"/>
  <c r="AA25" i="239"/>
  <c r="F25" i="238"/>
  <c r="J25" i="238"/>
  <c r="N25" i="238"/>
  <c r="R25" i="238"/>
  <c r="V25" i="238"/>
  <c r="AA25" i="238"/>
  <c r="F25" i="237"/>
  <c r="F42" i="237" s="1"/>
  <c r="J25" i="237"/>
  <c r="J42" i="237" s="1"/>
  <c r="N25" i="237"/>
  <c r="N42" i="237" s="1"/>
  <c r="R25" i="237"/>
  <c r="R42" i="237" s="1"/>
  <c r="V25" i="237"/>
  <c r="F25" i="236"/>
  <c r="J25" i="236"/>
  <c r="N25" i="236"/>
  <c r="R25" i="236"/>
  <c r="V25" i="236"/>
  <c r="C25" i="235"/>
  <c r="G25" i="235"/>
  <c r="K25" i="235"/>
  <c r="O25" i="235"/>
  <c r="S25" i="235"/>
  <c r="W25" i="235"/>
  <c r="AA25" i="235"/>
  <c r="D25" i="234"/>
  <c r="H25" i="234"/>
  <c r="L25" i="234"/>
  <c r="P25" i="234"/>
  <c r="T25" i="234"/>
  <c r="Y25" i="233"/>
  <c r="C25" i="232"/>
  <c r="G25" i="232"/>
  <c r="K25" i="232"/>
  <c r="O25" i="232"/>
  <c r="S25" i="232"/>
  <c r="W25" i="232"/>
  <c r="C25" i="231"/>
  <c r="G25" i="231"/>
  <c r="K25" i="231"/>
  <c r="O25" i="231"/>
  <c r="S25" i="231"/>
  <c r="W25" i="231"/>
  <c r="C25" i="230"/>
  <c r="G25" i="230"/>
  <c r="K25" i="230"/>
  <c r="O25" i="230"/>
  <c r="S25" i="230"/>
  <c r="W25" i="230"/>
  <c r="C25" i="229"/>
  <c r="G25" i="229"/>
  <c r="K25" i="229"/>
  <c r="O25" i="229"/>
  <c r="S25" i="229"/>
  <c r="W25" i="229"/>
  <c r="C25" i="228"/>
  <c r="G25" i="228"/>
  <c r="K25" i="228"/>
  <c r="O25" i="228"/>
  <c r="S25" i="228"/>
  <c r="W25" i="228"/>
  <c r="C25" i="227"/>
  <c r="G25" i="227"/>
  <c r="K25" i="227"/>
  <c r="O25" i="227"/>
  <c r="S25" i="227"/>
  <c r="W25" i="227"/>
  <c r="C25" i="226"/>
  <c r="G25" i="226"/>
  <c r="K25" i="226"/>
  <c r="O25" i="226"/>
  <c r="S25" i="226"/>
  <c r="W25" i="226"/>
  <c r="C25" i="225"/>
  <c r="G25" i="225"/>
  <c r="K25" i="225"/>
  <c r="O25" i="225"/>
  <c r="S25" i="225"/>
  <c r="W25" i="225"/>
  <c r="C25" i="224"/>
  <c r="G25" i="224"/>
  <c r="K25" i="224"/>
  <c r="O25" i="224"/>
  <c r="S25" i="224"/>
  <c r="W25" i="224"/>
  <c r="C25" i="223"/>
  <c r="G25" i="223"/>
  <c r="K25" i="223"/>
  <c r="O25" i="223"/>
  <c r="S25" i="223"/>
  <c r="W25" i="223"/>
  <c r="C25" i="222"/>
  <c r="G25" i="222"/>
  <c r="K25" i="222"/>
  <c r="O25" i="222"/>
  <c r="S25" i="222"/>
  <c r="W25" i="222"/>
  <c r="C25" i="221"/>
  <c r="G25" i="221"/>
  <c r="K25" i="221"/>
  <c r="O25" i="221"/>
  <c r="S25" i="221"/>
  <c r="W25" i="221"/>
  <c r="C25" i="220"/>
  <c r="G25" i="220"/>
  <c r="K25" i="220"/>
  <c r="O25" i="220"/>
  <c r="S25" i="220"/>
  <c r="W25" i="220"/>
  <c r="E25" i="219"/>
  <c r="I25" i="219"/>
  <c r="M25" i="219"/>
  <c r="Q25" i="219"/>
  <c r="U25" i="219"/>
  <c r="Y25" i="219"/>
  <c r="AA25" i="217"/>
  <c r="E25" i="216"/>
  <c r="I25" i="216"/>
  <c r="M25" i="216"/>
  <c r="Q25" i="216"/>
  <c r="U25" i="216"/>
  <c r="Y25" i="216"/>
  <c r="AA25" i="215"/>
  <c r="E25" i="214"/>
  <c r="I25" i="214"/>
  <c r="M25" i="214"/>
  <c r="Q25" i="214"/>
  <c r="U25" i="214"/>
  <c r="Y25" i="214"/>
  <c r="AA25" i="213"/>
  <c r="E25" i="212"/>
  <c r="I25" i="212"/>
  <c r="M25" i="212"/>
  <c r="Q25" i="212"/>
  <c r="U25" i="212"/>
  <c r="Y25" i="212"/>
  <c r="AA25" i="211"/>
  <c r="E25" i="210"/>
  <c r="I25" i="210"/>
  <c r="M25" i="210"/>
  <c r="Q25" i="210"/>
  <c r="U25" i="210"/>
  <c r="Y25" i="210"/>
  <c r="C25" i="209"/>
  <c r="G25" i="209"/>
  <c r="K25" i="209"/>
  <c r="O25" i="209"/>
  <c r="S25" i="209"/>
  <c r="W25" i="209"/>
  <c r="C25" i="208"/>
  <c r="G25" i="208"/>
  <c r="K25" i="208"/>
  <c r="O25" i="208"/>
  <c r="S25" i="208"/>
  <c r="W25" i="208"/>
  <c r="C25" i="207"/>
  <c r="G25" i="207"/>
  <c r="K25" i="207"/>
  <c r="O25" i="207"/>
  <c r="S25" i="207"/>
  <c r="W25" i="207"/>
  <c r="C25" i="206"/>
  <c r="G25" i="206"/>
  <c r="K25" i="206"/>
  <c r="O25" i="206"/>
  <c r="S25" i="206"/>
  <c r="W25" i="206"/>
  <c r="C25" i="205"/>
  <c r="G25" i="205"/>
  <c r="K25" i="205"/>
  <c r="O25" i="205"/>
  <c r="S25" i="205"/>
  <c r="W25" i="205"/>
  <c r="AA25" i="205"/>
  <c r="F25" i="204"/>
  <c r="J25" i="204"/>
  <c r="N25" i="204"/>
  <c r="R25" i="204"/>
  <c r="V25" i="204"/>
  <c r="D25" i="203"/>
  <c r="H25" i="203"/>
  <c r="L25" i="203"/>
  <c r="P25" i="203"/>
  <c r="T25" i="203"/>
  <c r="X25" i="203"/>
  <c r="E25" i="202"/>
  <c r="I25" i="202"/>
  <c r="M25" i="202"/>
  <c r="Q25" i="202"/>
  <c r="U25" i="202"/>
  <c r="Y25" i="202"/>
  <c r="F25" i="201"/>
  <c r="J25" i="201"/>
  <c r="N25" i="201"/>
  <c r="R25" i="201"/>
  <c r="V25" i="201"/>
  <c r="D25" i="199"/>
  <c r="H25" i="199"/>
  <c r="L25" i="199"/>
  <c r="P25" i="199"/>
  <c r="T25" i="199"/>
  <c r="X25" i="199"/>
  <c r="E25" i="198"/>
  <c r="I25" i="198"/>
  <c r="M25" i="198"/>
  <c r="Q25" i="198"/>
  <c r="U25" i="198"/>
  <c r="Y25" i="198"/>
  <c r="F25" i="197"/>
  <c r="J25" i="197"/>
  <c r="N25" i="197"/>
  <c r="R25" i="197"/>
  <c r="V25" i="197"/>
  <c r="D25" i="195"/>
  <c r="H25" i="195"/>
  <c r="L25" i="195"/>
  <c r="P25" i="195"/>
  <c r="T25" i="195"/>
  <c r="X25" i="195"/>
  <c r="E25" i="194"/>
  <c r="I25" i="194"/>
  <c r="M25" i="194"/>
  <c r="Q25" i="194"/>
  <c r="U25" i="194"/>
  <c r="Y25" i="194"/>
  <c r="F25" i="193"/>
  <c r="J25" i="193"/>
  <c r="N25" i="193"/>
  <c r="R25" i="193"/>
  <c r="V25" i="193"/>
  <c r="D25" i="191"/>
  <c r="H25" i="191"/>
  <c r="L25" i="191"/>
  <c r="P25" i="191"/>
  <c r="T25" i="191"/>
  <c r="X25" i="191"/>
  <c r="E25" i="190"/>
  <c r="I25" i="190"/>
  <c r="M25" i="190"/>
  <c r="Q25" i="190"/>
  <c r="U25" i="190"/>
  <c r="Y25" i="190"/>
  <c r="F25" i="189"/>
  <c r="J25" i="189"/>
  <c r="N25" i="189"/>
  <c r="R25" i="189"/>
  <c r="V25" i="189"/>
  <c r="D25" i="187"/>
  <c r="H25" i="187"/>
  <c r="L25" i="187"/>
  <c r="P25" i="187"/>
  <c r="T25" i="187"/>
  <c r="X25" i="187"/>
  <c r="E25" i="186"/>
  <c r="I25" i="186"/>
  <c r="M25" i="186"/>
  <c r="Q25" i="186"/>
  <c r="U25" i="186"/>
  <c r="Y25" i="186"/>
  <c r="F25" i="165"/>
  <c r="J25" i="165"/>
  <c r="N25" i="165"/>
  <c r="R25" i="165"/>
  <c r="V25" i="165"/>
  <c r="AA25" i="165"/>
  <c r="E25" i="161"/>
  <c r="E42" i="161" s="1"/>
  <c r="I25" i="161"/>
  <c r="I42" i="161" s="1"/>
  <c r="M25" i="161"/>
  <c r="M42" i="161" s="1"/>
  <c r="Q25" i="161"/>
  <c r="Q42" i="161" s="1"/>
  <c r="U25" i="161"/>
  <c r="U42" i="161" s="1"/>
  <c r="Y25" i="161"/>
  <c r="Y42" i="161" s="1"/>
  <c r="Z12" i="92"/>
  <c r="X25" i="92"/>
  <c r="Z12" i="84"/>
  <c r="X25" i="84"/>
  <c r="Z25" i="83"/>
  <c r="Z12" i="76"/>
  <c r="X25" i="76"/>
  <c r="Z12" i="68"/>
  <c r="X25" i="68"/>
  <c r="Z12" i="60"/>
  <c r="Z12" i="48"/>
  <c r="Z12" i="34"/>
  <c r="Z12" i="29"/>
  <c r="X25" i="29"/>
  <c r="Z12" i="27"/>
  <c r="X25" i="27"/>
  <c r="Z25" i="26"/>
  <c r="Z12" i="19"/>
  <c r="X25" i="19"/>
  <c r="Z12" i="4"/>
  <c r="D25" i="1"/>
  <c r="H25" i="1"/>
  <c r="L25" i="1"/>
  <c r="P25" i="1"/>
  <c r="T25" i="1"/>
  <c r="D25" i="258"/>
  <c r="D42" i="258" s="1"/>
  <c r="H25" i="258"/>
  <c r="H42" i="258" s="1"/>
  <c r="L25" i="258"/>
  <c r="L42" i="258" s="1"/>
  <c r="P25" i="258"/>
  <c r="P42" i="258" s="1"/>
  <c r="T25" i="258"/>
  <c r="T42" i="258" s="1"/>
  <c r="D25" i="257"/>
  <c r="H25" i="257"/>
  <c r="L25" i="257"/>
  <c r="P25" i="257"/>
  <c r="T25" i="257"/>
  <c r="D25" i="256"/>
  <c r="H25" i="256"/>
  <c r="L25" i="256"/>
  <c r="P25" i="256"/>
  <c r="T25" i="256"/>
  <c r="D25" i="255"/>
  <c r="H25" i="255"/>
  <c r="L25" i="255"/>
  <c r="P25" i="255"/>
  <c r="T25" i="255"/>
  <c r="X25" i="255"/>
  <c r="C25" i="254"/>
  <c r="G25" i="254"/>
  <c r="K25" i="254"/>
  <c r="O25" i="254"/>
  <c r="S25" i="254"/>
  <c r="W25" i="254"/>
  <c r="C25" i="253"/>
  <c r="G25" i="253"/>
  <c r="K25" i="253"/>
  <c r="O25" i="253"/>
  <c r="S25" i="253"/>
  <c r="W25" i="253"/>
  <c r="C25" i="252"/>
  <c r="G25" i="252"/>
  <c r="K25" i="252"/>
  <c r="O25" i="252"/>
  <c r="S25" i="252"/>
  <c r="W25" i="252"/>
  <c r="C25" i="251"/>
  <c r="G25" i="251"/>
  <c r="K25" i="251"/>
  <c r="O25" i="251"/>
  <c r="S25" i="251"/>
  <c r="W25" i="251"/>
  <c r="C25" i="250"/>
  <c r="G25" i="250"/>
  <c r="K25" i="250"/>
  <c r="O25" i="250"/>
  <c r="S25" i="250"/>
  <c r="W25" i="250"/>
  <c r="C25" i="249"/>
  <c r="G25" i="249"/>
  <c r="K25" i="249"/>
  <c r="O25" i="249"/>
  <c r="S25" i="249"/>
  <c r="W25" i="249"/>
  <c r="C25" i="248"/>
  <c r="G25" i="248"/>
  <c r="K25" i="248"/>
  <c r="O25" i="248"/>
  <c r="S25" i="248"/>
  <c r="W25" i="248"/>
  <c r="C25" i="247"/>
  <c r="G25" i="247"/>
  <c r="K25" i="247"/>
  <c r="O25" i="247"/>
  <c r="S25" i="247"/>
  <c r="W25" i="247"/>
  <c r="C25" i="246"/>
  <c r="G25" i="246"/>
  <c r="K25" i="246"/>
  <c r="O25" i="246"/>
  <c r="S25" i="246"/>
  <c r="W25" i="246"/>
  <c r="C25" i="245"/>
  <c r="G25" i="245"/>
  <c r="K25" i="245"/>
  <c r="O25" i="245"/>
  <c r="S25" i="245"/>
  <c r="W25" i="245"/>
  <c r="C25" i="244"/>
  <c r="G25" i="244"/>
  <c r="K25" i="244"/>
  <c r="O25" i="244"/>
  <c r="S25" i="244"/>
  <c r="W25" i="244"/>
  <c r="C25" i="243"/>
  <c r="G25" i="243"/>
  <c r="K25" i="243"/>
  <c r="O25" i="243"/>
  <c r="S25" i="243"/>
  <c r="W25" i="243"/>
  <c r="C25" i="242"/>
  <c r="G25" i="242"/>
  <c r="K25" i="242"/>
  <c r="O25" i="242"/>
  <c r="S25" i="242"/>
  <c r="W25" i="242"/>
  <c r="C25" i="241"/>
  <c r="G25" i="241"/>
  <c r="K25" i="241"/>
  <c r="O25" i="241"/>
  <c r="S25" i="241"/>
  <c r="W25" i="241"/>
  <c r="C25" i="240"/>
  <c r="G25" i="240"/>
  <c r="K25" i="240"/>
  <c r="O25" i="240"/>
  <c r="S25" i="240"/>
  <c r="W25" i="240"/>
  <c r="C25" i="239"/>
  <c r="G25" i="239"/>
  <c r="K25" i="239"/>
  <c r="O25" i="239"/>
  <c r="S25" i="239"/>
  <c r="W25" i="239"/>
  <c r="C25" i="238"/>
  <c r="G25" i="238"/>
  <c r="K25" i="238"/>
  <c r="O25" i="238"/>
  <c r="S25" i="238"/>
  <c r="W25" i="238"/>
  <c r="C25" i="237"/>
  <c r="G25" i="237"/>
  <c r="K25" i="237"/>
  <c r="O25" i="237"/>
  <c r="S25" i="237"/>
  <c r="W25" i="237"/>
  <c r="AA25" i="237"/>
  <c r="D25" i="235"/>
  <c r="H25" i="235"/>
  <c r="L25" i="235"/>
  <c r="P25" i="235"/>
  <c r="T25" i="235"/>
  <c r="X25" i="235"/>
  <c r="E25" i="234"/>
  <c r="I25" i="234"/>
  <c r="M25" i="234"/>
  <c r="Q25" i="234"/>
  <c r="U25" i="234"/>
  <c r="Y25" i="234"/>
  <c r="F25" i="233"/>
  <c r="J25" i="233"/>
  <c r="N25" i="233"/>
  <c r="R25" i="233"/>
  <c r="V25" i="233"/>
  <c r="D25" i="232"/>
  <c r="H25" i="232"/>
  <c r="L25" i="232"/>
  <c r="P25" i="232"/>
  <c r="T25" i="232"/>
  <c r="D25" i="231"/>
  <c r="H25" i="231"/>
  <c r="L25" i="231"/>
  <c r="P25" i="231"/>
  <c r="T25" i="231"/>
  <c r="D25" i="230"/>
  <c r="H25" i="230"/>
  <c r="L25" i="230"/>
  <c r="P25" i="230"/>
  <c r="T25" i="230"/>
  <c r="D25" i="229"/>
  <c r="H25" i="229"/>
  <c r="L25" i="229"/>
  <c r="P25" i="229"/>
  <c r="T25" i="229"/>
  <c r="D25" i="228"/>
  <c r="H25" i="228"/>
  <c r="L25" i="228"/>
  <c r="P25" i="228"/>
  <c r="T25" i="228"/>
  <c r="D25" i="227"/>
  <c r="H25" i="227"/>
  <c r="L25" i="227"/>
  <c r="P25" i="227"/>
  <c r="T25" i="227"/>
  <c r="D25" i="226"/>
  <c r="H25" i="226"/>
  <c r="L25" i="226"/>
  <c r="P25" i="226"/>
  <c r="T25" i="226"/>
  <c r="D25" i="225"/>
  <c r="H25" i="225"/>
  <c r="L25" i="225"/>
  <c r="P25" i="225"/>
  <c r="T25" i="225"/>
  <c r="D25" i="224"/>
  <c r="H25" i="224"/>
  <c r="L25" i="224"/>
  <c r="P25" i="224"/>
  <c r="T25" i="224"/>
  <c r="D25" i="223"/>
  <c r="D42" i="223" s="1"/>
  <c r="H25" i="223"/>
  <c r="H42" i="223" s="1"/>
  <c r="L25" i="223"/>
  <c r="L42" i="223" s="1"/>
  <c r="P25" i="223"/>
  <c r="P42" i="223" s="1"/>
  <c r="T25" i="223"/>
  <c r="T42" i="223" s="1"/>
  <c r="D25" i="222"/>
  <c r="H25" i="222"/>
  <c r="L25" i="222"/>
  <c r="P25" i="222"/>
  <c r="T25" i="222"/>
  <c r="D25" i="221"/>
  <c r="D42" i="221" s="1"/>
  <c r="H25" i="221"/>
  <c r="H42" i="221" s="1"/>
  <c r="L25" i="221"/>
  <c r="L42" i="221" s="1"/>
  <c r="P25" i="221"/>
  <c r="P42" i="221" s="1"/>
  <c r="T25" i="221"/>
  <c r="T42" i="221" s="1"/>
  <c r="AA25" i="219"/>
  <c r="E25" i="218"/>
  <c r="I25" i="218"/>
  <c r="M25" i="218"/>
  <c r="Q25" i="218"/>
  <c r="U25" i="218"/>
  <c r="Y25" i="218"/>
  <c r="C25" i="217"/>
  <c r="G25" i="217"/>
  <c r="K25" i="217"/>
  <c r="O25" i="217"/>
  <c r="S25" i="217"/>
  <c r="W25" i="217"/>
  <c r="F25" i="216"/>
  <c r="F42" i="216" s="1"/>
  <c r="J25" i="216"/>
  <c r="J42" i="216" s="1"/>
  <c r="N25" i="216"/>
  <c r="N42" i="216" s="1"/>
  <c r="R25" i="216"/>
  <c r="R42" i="216" s="1"/>
  <c r="V25" i="216"/>
  <c r="V42" i="216" s="1"/>
  <c r="C25" i="215"/>
  <c r="G25" i="215"/>
  <c r="K25" i="215"/>
  <c r="O25" i="215"/>
  <c r="S25" i="215"/>
  <c r="W25" i="215"/>
  <c r="F25" i="214"/>
  <c r="F42" i="214" s="1"/>
  <c r="J25" i="214"/>
  <c r="J42" i="214" s="1"/>
  <c r="N25" i="214"/>
  <c r="N42" i="214" s="1"/>
  <c r="R25" i="214"/>
  <c r="R42" i="214" s="1"/>
  <c r="V25" i="214"/>
  <c r="V42" i="214" s="1"/>
  <c r="C25" i="213"/>
  <c r="G25" i="213"/>
  <c r="K25" i="213"/>
  <c r="O25" i="213"/>
  <c r="S25" i="213"/>
  <c r="W25" i="213"/>
  <c r="F25" i="212"/>
  <c r="F42" i="212" s="1"/>
  <c r="J25" i="212"/>
  <c r="J42" i="212" s="1"/>
  <c r="N25" i="212"/>
  <c r="N42" i="212" s="1"/>
  <c r="R25" i="212"/>
  <c r="R42" i="212" s="1"/>
  <c r="V25" i="212"/>
  <c r="V42" i="212" s="1"/>
  <c r="C25" i="211"/>
  <c r="G25" i="211"/>
  <c r="K25" i="211"/>
  <c r="O25" i="211"/>
  <c r="S25" i="211"/>
  <c r="W25" i="211"/>
  <c r="F25" i="210"/>
  <c r="F42" i="210" s="1"/>
  <c r="J25" i="210"/>
  <c r="J42" i="210" s="1"/>
  <c r="N25" i="210"/>
  <c r="N42" i="210" s="1"/>
  <c r="R25" i="210"/>
  <c r="R42" i="210" s="1"/>
  <c r="V25" i="210"/>
  <c r="V42" i="210" s="1"/>
  <c r="D25" i="209"/>
  <c r="D42" i="209" s="1"/>
  <c r="H25" i="209"/>
  <c r="H42" i="209" s="1"/>
  <c r="L25" i="209"/>
  <c r="L42" i="209" s="1"/>
  <c r="P25" i="209"/>
  <c r="P42" i="209" s="1"/>
  <c r="T25" i="209"/>
  <c r="T42" i="209" s="1"/>
  <c r="D25" i="208"/>
  <c r="H25" i="208"/>
  <c r="L25" i="208"/>
  <c r="P25" i="208"/>
  <c r="T25" i="208"/>
  <c r="D25" i="207"/>
  <c r="H25" i="207"/>
  <c r="L25" i="207"/>
  <c r="P25" i="207"/>
  <c r="T25" i="207"/>
  <c r="D25" i="206"/>
  <c r="H25" i="206"/>
  <c r="L25" i="206"/>
  <c r="P25" i="206"/>
  <c r="T25" i="206"/>
  <c r="D25" i="205"/>
  <c r="H25" i="205"/>
  <c r="L25" i="205"/>
  <c r="P25" i="205"/>
  <c r="T25" i="205"/>
  <c r="X25" i="205"/>
  <c r="K25" i="204"/>
  <c r="F25" i="202"/>
  <c r="J25" i="202"/>
  <c r="N25" i="202"/>
  <c r="R25" i="202"/>
  <c r="V25" i="202"/>
  <c r="C25" i="201"/>
  <c r="G25" i="201"/>
  <c r="K25" i="201"/>
  <c r="O25" i="201"/>
  <c r="S25" i="201"/>
  <c r="W25" i="201"/>
  <c r="AA25" i="201"/>
  <c r="D25" i="200"/>
  <c r="H25" i="200"/>
  <c r="L25" i="200"/>
  <c r="P25" i="200"/>
  <c r="T25" i="200"/>
  <c r="F25" i="198"/>
  <c r="J25" i="198"/>
  <c r="N25" i="198"/>
  <c r="R25" i="198"/>
  <c r="V25" i="198"/>
  <c r="C25" i="197"/>
  <c r="G25" i="197"/>
  <c r="K25" i="197"/>
  <c r="O25" i="197"/>
  <c r="S25" i="197"/>
  <c r="W25" i="197"/>
  <c r="AA25" i="197"/>
  <c r="D25" i="196"/>
  <c r="H25" i="196"/>
  <c r="L25" i="196"/>
  <c r="P25" i="196"/>
  <c r="T25" i="196"/>
  <c r="F25" i="194"/>
  <c r="J25" i="194"/>
  <c r="N25" i="194"/>
  <c r="R25" i="194"/>
  <c r="V25" i="194"/>
  <c r="C25" i="193"/>
  <c r="G25" i="193"/>
  <c r="K25" i="193"/>
  <c r="O25" i="193"/>
  <c r="S25" i="193"/>
  <c r="W25" i="193"/>
  <c r="AA25" i="193"/>
  <c r="D25" i="192"/>
  <c r="H25" i="192"/>
  <c r="L25" i="192"/>
  <c r="P25" i="192"/>
  <c r="T25" i="192"/>
  <c r="F25" i="190"/>
  <c r="J25" i="190"/>
  <c r="N25" i="190"/>
  <c r="R25" i="190"/>
  <c r="V25" i="190"/>
  <c r="C25" i="189"/>
  <c r="G25" i="189"/>
  <c r="K25" i="189"/>
  <c r="O25" i="189"/>
  <c r="S25" i="189"/>
  <c r="W25" i="189"/>
  <c r="AA25" i="189"/>
  <c r="D25" i="188"/>
  <c r="H25" i="188"/>
  <c r="L25" i="188"/>
  <c r="P25" i="188"/>
  <c r="T25" i="188"/>
  <c r="F25" i="186"/>
  <c r="J25" i="186"/>
  <c r="N25" i="186"/>
  <c r="R25" i="186"/>
  <c r="V25" i="186"/>
  <c r="F25" i="184"/>
  <c r="J25" i="184"/>
  <c r="N25" i="184"/>
  <c r="R25" i="184"/>
  <c r="V25" i="184"/>
  <c r="AA25" i="184"/>
  <c r="F25" i="183"/>
  <c r="J25" i="183"/>
  <c r="N25" i="183"/>
  <c r="R25" i="183"/>
  <c r="V25" i="183"/>
  <c r="AA25" i="183"/>
  <c r="F25" i="182"/>
  <c r="J25" i="182"/>
  <c r="N25" i="182"/>
  <c r="R25" i="182"/>
  <c r="V25" i="182"/>
  <c r="AA25" i="182"/>
  <c r="F25" i="181"/>
  <c r="J25" i="181"/>
  <c r="N25" i="181"/>
  <c r="R25" i="181"/>
  <c r="V25" i="181"/>
  <c r="AA25" i="181"/>
  <c r="F25" i="180"/>
  <c r="J25" i="180"/>
  <c r="N25" i="180"/>
  <c r="R25" i="180"/>
  <c r="V25" i="180"/>
  <c r="AA25" i="180"/>
  <c r="F25" i="179"/>
  <c r="J25" i="179"/>
  <c r="N25" i="179"/>
  <c r="R25" i="179"/>
  <c r="V25" i="179"/>
  <c r="AA25" i="179"/>
  <c r="F25" i="178"/>
  <c r="J25" i="178"/>
  <c r="N25" i="178"/>
  <c r="R25" i="178"/>
  <c r="V25" i="178"/>
  <c r="AA25" i="178"/>
  <c r="F25" i="177"/>
  <c r="J25" i="177"/>
  <c r="N25" i="177"/>
  <c r="R25" i="177"/>
  <c r="V25" i="177"/>
  <c r="AA25" i="177"/>
  <c r="F25" i="176"/>
  <c r="J25" i="176"/>
  <c r="N25" i="176"/>
  <c r="R25" i="176"/>
  <c r="V25" i="176"/>
  <c r="AA25" i="176"/>
  <c r="AA42" i="176" s="1"/>
  <c r="F25" i="175"/>
  <c r="J25" i="175"/>
  <c r="N25" i="175"/>
  <c r="R25" i="175"/>
  <c r="V25" i="175"/>
  <c r="AA25" i="175"/>
  <c r="F25" i="174"/>
  <c r="J25" i="174"/>
  <c r="N25" i="174"/>
  <c r="R25" i="174"/>
  <c r="V25" i="174"/>
  <c r="AA25" i="174"/>
  <c r="AA42" i="174" s="1"/>
  <c r="F25" i="173"/>
  <c r="J25" i="173"/>
  <c r="N25" i="173"/>
  <c r="R25" i="173"/>
  <c r="V25" i="173"/>
  <c r="AA25" i="173"/>
  <c r="F25" i="172"/>
  <c r="J25" i="172"/>
  <c r="N25" i="172"/>
  <c r="R25" i="172"/>
  <c r="V25" i="172"/>
  <c r="AA25" i="172"/>
  <c r="AA42" i="172" s="1"/>
  <c r="F25" i="171"/>
  <c r="J25" i="171"/>
  <c r="N25" i="171"/>
  <c r="R25" i="171"/>
  <c r="V25" i="171"/>
  <c r="AA25" i="171"/>
  <c r="F25" i="170"/>
  <c r="J25" i="170"/>
  <c r="N25" i="170"/>
  <c r="R25" i="170"/>
  <c r="V25" i="170"/>
  <c r="AA25" i="170"/>
  <c r="AA42" i="170" s="1"/>
  <c r="F25" i="169"/>
  <c r="J25" i="169"/>
  <c r="N25" i="169"/>
  <c r="R25" i="169"/>
  <c r="V25" i="169"/>
  <c r="AA25" i="169"/>
  <c r="F25" i="168"/>
  <c r="J25" i="168"/>
  <c r="N25" i="168"/>
  <c r="R25" i="168"/>
  <c r="V25" i="168"/>
  <c r="AA25" i="168"/>
  <c r="AA42" i="168" s="1"/>
  <c r="F25" i="167"/>
  <c r="J25" i="167"/>
  <c r="N25" i="167"/>
  <c r="R25" i="167"/>
  <c r="V25" i="167"/>
  <c r="E25" i="166"/>
  <c r="I25" i="166"/>
  <c r="M25" i="166"/>
  <c r="Q25" i="166"/>
  <c r="U25" i="166"/>
  <c r="Y25" i="166"/>
  <c r="Z25" i="90"/>
  <c r="Z12" i="86"/>
  <c r="Z25" i="82"/>
  <c r="Z12" i="78"/>
  <c r="Z12" i="70"/>
  <c r="Z12" i="56"/>
  <c r="Z12" i="43"/>
  <c r="Z25" i="25"/>
  <c r="Z12" i="21"/>
  <c r="E25" i="1"/>
  <c r="I25" i="1"/>
  <c r="M25" i="1"/>
  <c r="Q25" i="1"/>
  <c r="U25" i="1"/>
  <c r="Y25" i="1"/>
  <c r="E25" i="258"/>
  <c r="I25" i="258"/>
  <c r="M25" i="258"/>
  <c r="Q25" i="258"/>
  <c r="U25" i="258"/>
  <c r="Y25" i="258"/>
  <c r="E25" i="257"/>
  <c r="I25" i="257"/>
  <c r="M25" i="257"/>
  <c r="Q25" i="257"/>
  <c r="U25" i="257"/>
  <c r="Y25" i="257"/>
  <c r="E25" i="256"/>
  <c r="I25" i="256"/>
  <c r="M25" i="256"/>
  <c r="Q25" i="256"/>
  <c r="U25" i="256"/>
  <c r="Y25" i="256"/>
  <c r="E25" i="255"/>
  <c r="I25" i="255"/>
  <c r="M25" i="255"/>
  <c r="Q25" i="255"/>
  <c r="U25" i="255"/>
  <c r="Y25" i="255"/>
  <c r="D25" i="254"/>
  <c r="H25" i="254"/>
  <c r="L25" i="254"/>
  <c r="P25" i="254"/>
  <c r="T25" i="254"/>
  <c r="Z24" i="254"/>
  <c r="D25" i="253"/>
  <c r="H25" i="253"/>
  <c r="L25" i="253"/>
  <c r="P25" i="253"/>
  <c r="T25" i="253"/>
  <c r="D25" i="252"/>
  <c r="H25" i="252"/>
  <c r="L25" i="252"/>
  <c r="P25" i="252"/>
  <c r="T25" i="252"/>
  <c r="Z24" i="252"/>
  <c r="D25" i="251"/>
  <c r="H25" i="251"/>
  <c r="L25" i="251"/>
  <c r="P25" i="251"/>
  <c r="T25" i="251"/>
  <c r="Z24" i="251"/>
  <c r="D25" i="250"/>
  <c r="H25" i="250"/>
  <c r="L25" i="250"/>
  <c r="P25" i="250"/>
  <c r="T25" i="250"/>
  <c r="Z24" i="250"/>
  <c r="D25" i="249"/>
  <c r="H25" i="249"/>
  <c r="L25" i="249"/>
  <c r="P25" i="249"/>
  <c r="T25" i="249"/>
  <c r="Z24" i="249"/>
  <c r="D25" i="248"/>
  <c r="H25" i="248"/>
  <c r="L25" i="248"/>
  <c r="P25" i="248"/>
  <c r="T25" i="248"/>
  <c r="Z24" i="248"/>
  <c r="D25" i="247"/>
  <c r="H25" i="247"/>
  <c r="L25" i="247"/>
  <c r="P25" i="247"/>
  <c r="T25" i="247"/>
  <c r="Z24" i="247"/>
  <c r="D25" i="246"/>
  <c r="H25" i="246"/>
  <c r="L25" i="246"/>
  <c r="P25" i="246"/>
  <c r="T25" i="246"/>
  <c r="Z24" i="246"/>
  <c r="D25" i="245"/>
  <c r="H25" i="245"/>
  <c r="L25" i="245"/>
  <c r="P25" i="245"/>
  <c r="T25" i="245"/>
  <c r="D25" i="244"/>
  <c r="H25" i="244"/>
  <c r="L25" i="244"/>
  <c r="P25" i="244"/>
  <c r="T25" i="244"/>
  <c r="Z24" i="244"/>
  <c r="D25" i="243"/>
  <c r="H25" i="243"/>
  <c r="L25" i="243"/>
  <c r="P25" i="243"/>
  <c r="T25" i="243"/>
  <c r="Z24" i="243"/>
  <c r="D25" i="242"/>
  <c r="H25" i="242"/>
  <c r="L25" i="242"/>
  <c r="P25" i="242"/>
  <c r="T25" i="242"/>
  <c r="Z24" i="242"/>
  <c r="D25" i="241"/>
  <c r="H25" i="241"/>
  <c r="L25" i="241"/>
  <c r="P25" i="241"/>
  <c r="T25" i="241"/>
  <c r="Z24" i="241"/>
  <c r="D25" i="240"/>
  <c r="H25" i="240"/>
  <c r="L25" i="240"/>
  <c r="P25" i="240"/>
  <c r="T25" i="240"/>
  <c r="D25" i="239"/>
  <c r="H25" i="239"/>
  <c r="L25" i="239"/>
  <c r="P25" i="239"/>
  <c r="T25" i="239"/>
  <c r="Z24" i="239"/>
  <c r="D25" i="238"/>
  <c r="D42" i="238" s="1"/>
  <c r="H25" i="238"/>
  <c r="H42" i="238" s="1"/>
  <c r="L25" i="238"/>
  <c r="L42" i="238" s="1"/>
  <c r="P25" i="238"/>
  <c r="P42" i="238" s="1"/>
  <c r="T25" i="238"/>
  <c r="T42" i="238" s="1"/>
  <c r="Z24" i="238"/>
  <c r="D25" i="237"/>
  <c r="H25" i="237"/>
  <c r="L25" i="237"/>
  <c r="P25" i="237"/>
  <c r="T25" i="237"/>
  <c r="X25" i="237"/>
  <c r="D25" i="236"/>
  <c r="H25" i="236"/>
  <c r="L25" i="236"/>
  <c r="P25" i="236"/>
  <c r="T25" i="236"/>
  <c r="Z24" i="236"/>
  <c r="F25" i="234"/>
  <c r="J25" i="234"/>
  <c r="N25" i="234"/>
  <c r="R25" i="234"/>
  <c r="V25" i="234"/>
  <c r="C25" i="233"/>
  <c r="G25" i="233"/>
  <c r="K25" i="233"/>
  <c r="O25" i="233"/>
  <c r="S25" i="233"/>
  <c r="W25" i="233"/>
  <c r="AA25" i="233"/>
  <c r="E25" i="232"/>
  <c r="I25" i="232"/>
  <c r="M25" i="232"/>
  <c r="Q25" i="232"/>
  <c r="U25" i="232"/>
  <c r="Y25" i="232"/>
  <c r="E25" i="231"/>
  <c r="I25" i="231"/>
  <c r="M25" i="231"/>
  <c r="Q25" i="231"/>
  <c r="U25" i="231"/>
  <c r="Y25" i="231"/>
  <c r="E25" i="230"/>
  <c r="I25" i="230"/>
  <c r="M25" i="230"/>
  <c r="Q25" i="230"/>
  <c r="U25" i="230"/>
  <c r="Y25" i="230"/>
  <c r="E25" i="229"/>
  <c r="I25" i="229"/>
  <c r="M25" i="229"/>
  <c r="Q25" i="229"/>
  <c r="U25" i="229"/>
  <c r="Y25" i="229"/>
  <c r="E25" i="228"/>
  <c r="I25" i="228"/>
  <c r="M25" i="228"/>
  <c r="Q25" i="228"/>
  <c r="U25" i="228"/>
  <c r="Y25" i="228"/>
  <c r="E25" i="227"/>
  <c r="I25" i="227"/>
  <c r="M25" i="227"/>
  <c r="Q25" i="227"/>
  <c r="U25" i="227"/>
  <c r="Y25" i="227"/>
  <c r="E25" i="226"/>
  <c r="I25" i="226"/>
  <c r="M25" i="226"/>
  <c r="Q25" i="226"/>
  <c r="U25" i="226"/>
  <c r="Y25" i="226"/>
  <c r="E25" i="225"/>
  <c r="I25" i="225"/>
  <c r="M25" i="225"/>
  <c r="Q25" i="225"/>
  <c r="U25" i="225"/>
  <c r="Y25" i="225"/>
  <c r="E25" i="224"/>
  <c r="I25" i="224"/>
  <c r="M25" i="224"/>
  <c r="Q25" i="224"/>
  <c r="U25" i="224"/>
  <c r="Y25" i="224"/>
  <c r="E25" i="223"/>
  <c r="I25" i="223"/>
  <c r="M25" i="223"/>
  <c r="Q25" i="223"/>
  <c r="U25" i="223"/>
  <c r="Y25" i="223"/>
  <c r="E25" i="222"/>
  <c r="I25" i="222"/>
  <c r="M25" i="222"/>
  <c r="Q25" i="222"/>
  <c r="U25" i="222"/>
  <c r="Y25" i="222"/>
  <c r="E25" i="221"/>
  <c r="I25" i="221"/>
  <c r="M25" i="221"/>
  <c r="Q25" i="221"/>
  <c r="U25" i="221"/>
  <c r="Y25" i="221"/>
  <c r="E25" i="220"/>
  <c r="I25" i="220"/>
  <c r="M25" i="220"/>
  <c r="Q25" i="220"/>
  <c r="U25" i="220"/>
  <c r="Y25" i="220"/>
  <c r="C25" i="219"/>
  <c r="G25" i="219"/>
  <c r="K25" i="219"/>
  <c r="O25" i="219"/>
  <c r="S25" i="219"/>
  <c r="W25" i="219"/>
  <c r="F25" i="218"/>
  <c r="F42" i="218" s="1"/>
  <c r="J25" i="218"/>
  <c r="J42" i="218" s="1"/>
  <c r="N25" i="218"/>
  <c r="N42" i="218" s="1"/>
  <c r="R25" i="218"/>
  <c r="R42" i="218" s="1"/>
  <c r="V25" i="218"/>
  <c r="V42" i="218" s="1"/>
  <c r="AA25" i="218"/>
  <c r="D25" i="217"/>
  <c r="D42" i="217" s="1"/>
  <c r="H25" i="217"/>
  <c r="H42" i="217" s="1"/>
  <c r="L25" i="217"/>
  <c r="L42" i="217" s="1"/>
  <c r="P25" i="217"/>
  <c r="P42" i="217" s="1"/>
  <c r="T25" i="217"/>
  <c r="T42" i="217" s="1"/>
  <c r="Z24" i="217"/>
  <c r="C25" i="216"/>
  <c r="G25" i="216"/>
  <c r="K25" i="216"/>
  <c r="O25" i="216"/>
  <c r="S25" i="216"/>
  <c r="W25" i="216"/>
  <c r="AA25" i="216"/>
  <c r="D25" i="215"/>
  <c r="D42" i="215" s="1"/>
  <c r="H25" i="215"/>
  <c r="H42" i="215" s="1"/>
  <c r="L25" i="215"/>
  <c r="L42" i="215" s="1"/>
  <c r="P25" i="215"/>
  <c r="P42" i="215" s="1"/>
  <c r="T25" i="215"/>
  <c r="T42" i="215" s="1"/>
  <c r="C25" i="214"/>
  <c r="G25" i="214"/>
  <c r="K25" i="214"/>
  <c r="O25" i="214"/>
  <c r="S25" i="214"/>
  <c r="W25" i="214"/>
  <c r="AA25" i="214"/>
  <c r="D25" i="213"/>
  <c r="D42" i="213" s="1"/>
  <c r="H25" i="213"/>
  <c r="H42" i="213" s="1"/>
  <c r="L25" i="213"/>
  <c r="L42" i="213" s="1"/>
  <c r="P25" i="213"/>
  <c r="P42" i="213" s="1"/>
  <c r="T25" i="213"/>
  <c r="T42" i="213" s="1"/>
  <c r="Z24" i="213"/>
  <c r="C25" i="212"/>
  <c r="G25" i="212"/>
  <c r="K25" i="212"/>
  <c r="O25" i="212"/>
  <c r="S25" i="212"/>
  <c r="W25" i="212"/>
  <c r="AA25" i="212"/>
  <c r="D25" i="211"/>
  <c r="D42" i="211" s="1"/>
  <c r="H25" i="211"/>
  <c r="H42" i="211" s="1"/>
  <c r="L25" i="211"/>
  <c r="L42" i="211" s="1"/>
  <c r="P25" i="211"/>
  <c r="P42" i="211" s="1"/>
  <c r="T25" i="211"/>
  <c r="T42" i="211" s="1"/>
  <c r="Z24" i="211"/>
  <c r="C25" i="210"/>
  <c r="G25" i="210"/>
  <c r="K25" i="210"/>
  <c r="O25" i="210"/>
  <c r="S25" i="210"/>
  <c r="W25" i="210"/>
  <c r="AA25" i="210"/>
  <c r="E25" i="209"/>
  <c r="I25" i="209"/>
  <c r="M25" i="209"/>
  <c r="Q25" i="209"/>
  <c r="U25" i="209"/>
  <c r="Y25" i="209"/>
  <c r="E25" i="208"/>
  <c r="I25" i="208"/>
  <c r="M25" i="208"/>
  <c r="Q25" i="208"/>
  <c r="U25" i="208"/>
  <c r="Y25" i="208"/>
  <c r="E25" i="207"/>
  <c r="I25" i="207"/>
  <c r="M25" i="207"/>
  <c r="Q25" i="207"/>
  <c r="U25" i="207"/>
  <c r="Y25" i="207"/>
  <c r="E25" i="206"/>
  <c r="I25" i="206"/>
  <c r="M25" i="206"/>
  <c r="Q25" i="206"/>
  <c r="U25" i="206"/>
  <c r="Y25" i="206"/>
  <c r="E25" i="205"/>
  <c r="I25" i="205"/>
  <c r="M25" i="205"/>
  <c r="Q25" i="205"/>
  <c r="U25" i="205"/>
  <c r="Y25" i="205"/>
  <c r="D25" i="204"/>
  <c r="H25" i="204"/>
  <c r="L25" i="204"/>
  <c r="P25" i="204"/>
  <c r="T25" i="204"/>
  <c r="Z24" i="204"/>
  <c r="F25" i="203"/>
  <c r="J25" i="203"/>
  <c r="N25" i="203"/>
  <c r="R25" i="203"/>
  <c r="V25" i="203"/>
  <c r="Z24" i="203"/>
  <c r="D25" i="201"/>
  <c r="H25" i="201"/>
  <c r="L25" i="201"/>
  <c r="P25" i="201"/>
  <c r="T25" i="201"/>
  <c r="X25" i="201"/>
  <c r="E25" i="200"/>
  <c r="I25" i="200"/>
  <c r="M25" i="200"/>
  <c r="Q25" i="200"/>
  <c r="U25" i="200"/>
  <c r="Y25" i="200"/>
  <c r="F25" i="199"/>
  <c r="J25" i="199"/>
  <c r="N25" i="199"/>
  <c r="R25" i="199"/>
  <c r="V25" i="199"/>
  <c r="Z24" i="199"/>
  <c r="D25" i="197"/>
  <c r="H25" i="197"/>
  <c r="L25" i="197"/>
  <c r="P25" i="197"/>
  <c r="T25" i="197"/>
  <c r="X25" i="197"/>
  <c r="E25" i="196"/>
  <c r="I25" i="196"/>
  <c r="M25" i="196"/>
  <c r="Q25" i="196"/>
  <c r="U25" i="196"/>
  <c r="Y25" i="196"/>
  <c r="F25" i="195"/>
  <c r="J25" i="195"/>
  <c r="N25" i="195"/>
  <c r="R25" i="195"/>
  <c r="V25" i="195"/>
  <c r="Z24" i="195"/>
  <c r="D25" i="193"/>
  <c r="H25" i="193"/>
  <c r="L25" i="193"/>
  <c r="P25" i="193"/>
  <c r="T25" i="193"/>
  <c r="X25" i="193"/>
  <c r="E25" i="192"/>
  <c r="I25" i="192"/>
  <c r="M25" i="192"/>
  <c r="Q25" i="192"/>
  <c r="U25" i="192"/>
  <c r="Y25" i="192"/>
  <c r="F25" i="191"/>
  <c r="J25" i="191"/>
  <c r="N25" i="191"/>
  <c r="R25" i="191"/>
  <c r="V25" i="191"/>
  <c r="Z24" i="191"/>
  <c r="D25" i="189"/>
  <c r="H25" i="189"/>
  <c r="L25" i="189"/>
  <c r="P25" i="189"/>
  <c r="T25" i="189"/>
  <c r="X25" i="189"/>
  <c r="E25" i="188"/>
  <c r="I25" i="188"/>
  <c r="M25" i="188"/>
  <c r="Q25" i="188"/>
  <c r="U25" i="188"/>
  <c r="Y25" i="188"/>
  <c r="F25" i="187"/>
  <c r="J25" i="187"/>
  <c r="N25" i="187"/>
  <c r="R25" i="187"/>
  <c r="V25" i="187"/>
  <c r="Z24" i="187"/>
  <c r="F25" i="162"/>
  <c r="J25" i="162"/>
  <c r="N25" i="162"/>
  <c r="R25" i="162"/>
  <c r="V25" i="162"/>
  <c r="C25" i="185"/>
  <c r="G25" i="185"/>
  <c r="K25" i="185"/>
  <c r="O25" i="185"/>
  <c r="S25" i="185"/>
  <c r="W25" i="185"/>
  <c r="AA25" i="185"/>
  <c r="D25" i="184"/>
  <c r="H25" i="184"/>
  <c r="L25" i="184"/>
  <c r="P25" i="184"/>
  <c r="T25" i="184"/>
  <c r="D25" i="183"/>
  <c r="H25" i="183"/>
  <c r="L25" i="183"/>
  <c r="P25" i="183"/>
  <c r="T25" i="183"/>
  <c r="D25" i="182"/>
  <c r="H25" i="182"/>
  <c r="L25" i="182"/>
  <c r="P25" i="182"/>
  <c r="T25" i="182"/>
  <c r="D25" i="181"/>
  <c r="H25" i="181"/>
  <c r="L25" i="181"/>
  <c r="P25" i="181"/>
  <c r="T25" i="181"/>
  <c r="D25" i="180"/>
  <c r="H25" i="180"/>
  <c r="L25" i="180"/>
  <c r="P25" i="180"/>
  <c r="T25" i="180"/>
  <c r="D25" i="179"/>
  <c r="H25" i="179"/>
  <c r="L25" i="179"/>
  <c r="P25" i="179"/>
  <c r="T25" i="179"/>
  <c r="D25" i="178"/>
  <c r="H25" i="178"/>
  <c r="L25" i="178"/>
  <c r="P25" i="178"/>
  <c r="T25" i="178"/>
  <c r="D25" i="177"/>
  <c r="H25" i="177"/>
  <c r="L25" i="177"/>
  <c r="P25" i="177"/>
  <c r="T25" i="177"/>
  <c r="Z24" i="177"/>
  <c r="D25" i="176"/>
  <c r="H25" i="176"/>
  <c r="L25" i="176"/>
  <c r="P25" i="176"/>
  <c r="T25" i="176"/>
  <c r="Z24" i="176"/>
  <c r="D25" i="175"/>
  <c r="H25" i="175"/>
  <c r="L25" i="175"/>
  <c r="P25" i="175"/>
  <c r="T25" i="175"/>
  <c r="Z24" i="175"/>
  <c r="D25" i="174"/>
  <c r="H25" i="174"/>
  <c r="L25" i="174"/>
  <c r="P25" i="174"/>
  <c r="T25" i="174"/>
  <c r="Z24" i="174"/>
  <c r="D25" i="173"/>
  <c r="H25" i="173"/>
  <c r="L25" i="173"/>
  <c r="P25" i="173"/>
  <c r="T25" i="173"/>
  <c r="Z24" i="173"/>
  <c r="D25" i="172"/>
  <c r="H25" i="172"/>
  <c r="L25" i="172"/>
  <c r="P25" i="172"/>
  <c r="T25" i="172"/>
  <c r="Z24" i="172"/>
  <c r="D25" i="171"/>
  <c r="H25" i="171"/>
  <c r="L25" i="171"/>
  <c r="P25" i="171"/>
  <c r="T25" i="171"/>
  <c r="Z24" i="171"/>
  <c r="D25" i="170"/>
  <c r="H25" i="170"/>
  <c r="L25" i="170"/>
  <c r="P25" i="170"/>
  <c r="T25" i="170"/>
  <c r="Z24" i="170"/>
  <c r="D25" i="169"/>
  <c r="H25" i="169"/>
  <c r="L25" i="169"/>
  <c r="P25" i="169"/>
  <c r="T25" i="169"/>
  <c r="D25" i="168"/>
  <c r="H25" i="168"/>
  <c r="L25" i="168"/>
  <c r="P25" i="168"/>
  <c r="T25" i="168"/>
  <c r="D25" i="167"/>
  <c r="H25" i="167"/>
  <c r="L25" i="167"/>
  <c r="P25" i="167"/>
  <c r="T25" i="167"/>
  <c r="X25" i="167"/>
  <c r="D25" i="165"/>
  <c r="H25" i="165"/>
  <c r="L25" i="165"/>
  <c r="P25" i="165"/>
  <c r="T25" i="165"/>
  <c r="Z24" i="165"/>
  <c r="F25" i="164"/>
  <c r="J25" i="164"/>
  <c r="N25" i="164"/>
  <c r="R25" i="164"/>
  <c r="V25" i="164"/>
  <c r="C25" i="163"/>
  <c r="G25" i="163"/>
  <c r="K25" i="163"/>
  <c r="O25" i="163"/>
  <c r="S25" i="163"/>
  <c r="W25" i="163"/>
  <c r="C25" i="161"/>
  <c r="G25" i="161"/>
  <c r="K25" i="161"/>
  <c r="O25" i="161"/>
  <c r="S25" i="161"/>
  <c r="W25" i="161"/>
  <c r="AA25" i="161"/>
  <c r="F25" i="160"/>
  <c r="J25" i="160"/>
  <c r="N25" i="160"/>
  <c r="R25" i="160"/>
  <c r="V25" i="160"/>
  <c r="AA25" i="160"/>
  <c r="F25" i="159"/>
  <c r="J25" i="159"/>
  <c r="N25" i="159"/>
  <c r="R25" i="159"/>
  <c r="V25" i="159"/>
  <c r="AA25" i="159"/>
  <c r="F25" i="158"/>
  <c r="J25" i="158"/>
  <c r="N25" i="158"/>
  <c r="R25" i="158"/>
  <c r="V25" i="158"/>
  <c r="AA25" i="158"/>
  <c r="F25" i="157"/>
  <c r="J25" i="157"/>
  <c r="N25" i="157"/>
  <c r="R25" i="157"/>
  <c r="V25" i="157"/>
  <c r="AA25" i="157"/>
  <c r="F25" i="156"/>
  <c r="J25" i="156"/>
  <c r="N25" i="156"/>
  <c r="R25" i="156"/>
  <c r="V25" i="156"/>
  <c r="AA25" i="156"/>
  <c r="F25" i="155"/>
  <c r="J25" i="155"/>
  <c r="N25" i="155"/>
  <c r="R25" i="155"/>
  <c r="V25" i="155"/>
  <c r="AA25" i="155"/>
  <c r="F25" i="154"/>
  <c r="J25" i="154"/>
  <c r="N25" i="154"/>
  <c r="R25" i="154"/>
  <c r="V25" i="154"/>
  <c r="AA25" i="154"/>
  <c r="F25" i="153"/>
  <c r="J25" i="153"/>
  <c r="N25" i="153"/>
  <c r="R25" i="153"/>
  <c r="V25" i="153"/>
  <c r="AA25" i="153"/>
  <c r="F25" i="152"/>
  <c r="J25" i="152"/>
  <c r="N25" i="152"/>
  <c r="R25" i="152"/>
  <c r="V25" i="152"/>
  <c r="AA25" i="152"/>
  <c r="F25" i="151"/>
  <c r="J25" i="151"/>
  <c r="N25" i="151"/>
  <c r="R25" i="151"/>
  <c r="V25" i="151"/>
  <c r="AA25" i="151"/>
  <c r="F25" i="150"/>
  <c r="J25" i="150"/>
  <c r="N25" i="150"/>
  <c r="R25" i="150"/>
  <c r="V25" i="150"/>
  <c r="AA25" i="150"/>
  <c r="F25" i="149"/>
  <c r="J25" i="149"/>
  <c r="N25" i="149"/>
  <c r="R25" i="149"/>
  <c r="V25" i="149"/>
  <c r="AA25" i="149"/>
  <c r="F25" i="148"/>
  <c r="J25" i="148"/>
  <c r="N25" i="148"/>
  <c r="R25" i="148"/>
  <c r="V25" i="148"/>
  <c r="AA25" i="148"/>
  <c r="F25" i="147"/>
  <c r="J25" i="147"/>
  <c r="N25" i="147"/>
  <c r="R25" i="147"/>
  <c r="V25" i="147"/>
  <c r="AA25" i="147"/>
  <c r="F25" i="146"/>
  <c r="J25" i="146"/>
  <c r="N25" i="146"/>
  <c r="R25" i="146"/>
  <c r="V25" i="146"/>
  <c r="AA25" i="146"/>
  <c r="F25" i="145"/>
  <c r="J25" i="145"/>
  <c r="N25" i="145"/>
  <c r="R25" i="145"/>
  <c r="V25" i="145"/>
  <c r="AA25" i="145"/>
  <c r="F25" i="144"/>
  <c r="J25" i="144"/>
  <c r="N25" i="144"/>
  <c r="R25" i="144"/>
  <c r="V25" i="144"/>
  <c r="AA25" i="144"/>
  <c r="F25" i="143"/>
  <c r="J25" i="143"/>
  <c r="N25" i="143"/>
  <c r="R25" i="143"/>
  <c r="V25" i="143"/>
  <c r="AA25" i="143"/>
  <c r="F25" i="142"/>
  <c r="J25" i="142"/>
  <c r="N25" i="142"/>
  <c r="R25" i="142"/>
  <c r="V25" i="142"/>
  <c r="E25" i="141"/>
  <c r="I25" i="141"/>
  <c r="M25" i="141"/>
  <c r="Q25" i="141"/>
  <c r="U25" i="141"/>
  <c r="Y25" i="141"/>
  <c r="E25" i="140"/>
  <c r="E42" i="140" s="1"/>
  <c r="I25" i="140"/>
  <c r="I42" i="140" s="1"/>
  <c r="M25" i="140"/>
  <c r="M42" i="140" s="1"/>
  <c r="Q25" i="140"/>
  <c r="Q42" i="140" s="1"/>
  <c r="U25" i="140"/>
  <c r="U42" i="140" s="1"/>
  <c r="Y25" i="140"/>
  <c r="Y42" i="140" s="1"/>
  <c r="E25" i="139"/>
  <c r="I25" i="139"/>
  <c r="M25" i="139"/>
  <c r="Q25" i="139"/>
  <c r="U25" i="139"/>
  <c r="Y25" i="139"/>
  <c r="E25" i="138"/>
  <c r="E42" i="138" s="1"/>
  <c r="I25" i="138"/>
  <c r="I42" i="138" s="1"/>
  <c r="M25" i="138"/>
  <c r="M42" i="138" s="1"/>
  <c r="Q25" i="138"/>
  <c r="Q42" i="138" s="1"/>
  <c r="U25" i="138"/>
  <c r="U42" i="138" s="1"/>
  <c r="Y25" i="138"/>
  <c r="Y42" i="138" s="1"/>
  <c r="E25" i="137"/>
  <c r="I25" i="137"/>
  <c r="M25" i="137"/>
  <c r="Q25" i="137"/>
  <c r="U25" i="137"/>
  <c r="Y25" i="137"/>
  <c r="E25" i="136"/>
  <c r="E42" i="136" s="1"/>
  <c r="I25" i="136"/>
  <c r="I42" i="136" s="1"/>
  <c r="M25" i="136"/>
  <c r="M42" i="136" s="1"/>
  <c r="Q25" i="136"/>
  <c r="Q42" i="136" s="1"/>
  <c r="U25" i="136"/>
  <c r="U42" i="136" s="1"/>
  <c r="Y25" i="136"/>
  <c r="Y42" i="136" s="1"/>
  <c r="E25" i="135"/>
  <c r="E42" i="135" s="1"/>
  <c r="I25" i="135"/>
  <c r="I42" i="135" s="1"/>
  <c r="M25" i="135"/>
  <c r="M42" i="135" s="1"/>
  <c r="Q25" i="135"/>
  <c r="Q42" i="135" s="1"/>
  <c r="U25" i="135"/>
  <c r="U42" i="135" s="1"/>
  <c r="Y25" i="135"/>
  <c r="Y42" i="135" s="1"/>
  <c r="E25" i="134"/>
  <c r="E42" i="134" s="1"/>
  <c r="I25" i="134"/>
  <c r="I42" i="134" s="1"/>
  <c r="M25" i="134"/>
  <c r="M42" i="134" s="1"/>
  <c r="Q25" i="134"/>
  <c r="Q42" i="134" s="1"/>
  <c r="U25" i="134"/>
  <c r="U42" i="134" s="1"/>
  <c r="Y25" i="134"/>
  <c r="Y42" i="134" s="1"/>
  <c r="E25" i="133"/>
  <c r="E42" i="133" s="1"/>
  <c r="I25" i="133"/>
  <c r="I42" i="133" s="1"/>
  <c r="M25" i="133"/>
  <c r="M42" i="133" s="1"/>
  <c r="Q25" i="133"/>
  <c r="Q42" i="133" s="1"/>
  <c r="U25" i="133"/>
  <c r="U42" i="133" s="1"/>
  <c r="Y25" i="133"/>
  <c r="Y42" i="133" s="1"/>
  <c r="E25" i="131"/>
  <c r="E42" i="131" s="1"/>
  <c r="I25" i="131"/>
  <c r="I42" i="131" s="1"/>
  <c r="M25" i="131"/>
  <c r="M42" i="131" s="1"/>
  <c r="Q25" i="131"/>
  <c r="Q42" i="131" s="1"/>
  <c r="U25" i="131"/>
  <c r="U42" i="131" s="1"/>
  <c r="Y25" i="131"/>
  <c r="Y42" i="131" s="1"/>
  <c r="F25" i="128"/>
  <c r="J25" i="128"/>
  <c r="N25" i="128"/>
  <c r="R25" i="128"/>
  <c r="V25" i="128"/>
  <c r="D25" i="127"/>
  <c r="D42" i="127" s="1"/>
  <c r="H25" i="127"/>
  <c r="H42" i="127" s="1"/>
  <c r="L25" i="127"/>
  <c r="P25" i="127"/>
  <c r="P42" i="127" s="1"/>
  <c r="T25" i="127"/>
  <c r="T42" i="127" s="1"/>
  <c r="X25" i="127"/>
  <c r="D25" i="125"/>
  <c r="D42" i="125" s="1"/>
  <c r="H25" i="125"/>
  <c r="H42" i="125" s="1"/>
  <c r="L25" i="125"/>
  <c r="L42" i="125" s="1"/>
  <c r="P25" i="125"/>
  <c r="P42" i="125" s="1"/>
  <c r="T25" i="125"/>
  <c r="T42" i="125" s="1"/>
  <c r="X25" i="125"/>
  <c r="E25" i="124"/>
  <c r="I25" i="124"/>
  <c r="M25" i="124"/>
  <c r="Q25" i="124"/>
  <c r="U25" i="124"/>
  <c r="Y25" i="124"/>
  <c r="F25" i="123"/>
  <c r="J25" i="123"/>
  <c r="N25" i="123"/>
  <c r="R25" i="123"/>
  <c r="V25" i="123"/>
  <c r="D25" i="121"/>
  <c r="D42" i="121" s="1"/>
  <c r="H25" i="121"/>
  <c r="H42" i="121" s="1"/>
  <c r="L25" i="121"/>
  <c r="L42" i="121" s="1"/>
  <c r="P25" i="121"/>
  <c r="P42" i="121" s="1"/>
  <c r="T25" i="121"/>
  <c r="T42" i="121" s="1"/>
  <c r="X25" i="121"/>
  <c r="E25" i="120"/>
  <c r="I25" i="120"/>
  <c r="M25" i="120"/>
  <c r="Q25" i="120"/>
  <c r="U25" i="120"/>
  <c r="Y25" i="120"/>
  <c r="F25" i="119"/>
  <c r="J25" i="119"/>
  <c r="N25" i="119"/>
  <c r="R25" i="119"/>
  <c r="V25" i="119"/>
  <c r="D25" i="117"/>
  <c r="D42" i="117" s="1"/>
  <c r="H25" i="117"/>
  <c r="H42" i="117" s="1"/>
  <c r="L25" i="117"/>
  <c r="L42" i="117" s="1"/>
  <c r="P25" i="117"/>
  <c r="P42" i="117" s="1"/>
  <c r="T25" i="117"/>
  <c r="T42" i="117" s="1"/>
  <c r="X25" i="117"/>
  <c r="E25" i="116"/>
  <c r="I25" i="116"/>
  <c r="M25" i="116"/>
  <c r="Q25" i="116"/>
  <c r="U25" i="116"/>
  <c r="Y25" i="116"/>
  <c r="F25" i="115"/>
  <c r="J25" i="115"/>
  <c r="N25" i="115"/>
  <c r="R25" i="115"/>
  <c r="V25" i="115"/>
  <c r="C25" i="111"/>
  <c r="G25" i="111"/>
  <c r="K25" i="111"/>
  <c r="O25" i="111"/>
  <c r="S25" i="111"/>
  <c r="W25" i="111"/>
  <c r="AA25" i="111"/>
  <c r="F25" i="109"/>
  <c r="J25" i="109"/>
  <c r="N25" i="109"/>
  <c r="R25" i="109"/>
  <c r="V25" i="109"/>
  <c r="E25" i="108"/>
  <c r="I25" i="108"/>
  <c r="M25" i="108"/>
  <c r="Q25" i="108"/>
  <c r="U25" i="108"/>
  <c r="Y25" i="108"/>
  <c r="D25" i="106"/>
  <c r="H25" i="106"/>
  <c r="L25" i="106"/>
  <c r="P25" i="106"/>
  <c r="T25" i="106"/>
  <c r="C25" i="103"/>
  <c r="G25" i="103"/>
  <c r="K25" i="103"/>
  <c r="O25" i="103"/>
  <c r="S25" i="103"/>
  <c r="W25" i="103"/>
  <c r="AA25" i="103"/>
  <c r="F25" i="101"/>
  <c r="J25" i="101"/>
  <c r="N25" i="101"/>
  <c r="R25" i="101"/>
  <c r="V25" i="101"/>
  <c r="E25" i="100"/>
  <c r="I25" i="100"/>
  <c r="M25" i="100"/>
  <c r="Q25" i="100"/>
  <c r="U25" i="100"/>
  <c r="Y25" i="100"/>
  <c r="M25" i="99"/>
  <c r="Q25" i="99"/>
  <c r="U25" i="99"/>
  <c r="Y25" i="99"/>
  <c r="F25" i="98"/>
  <c r="J25" i="98"/>
  <c r="N25" i="98"/>
  <c r="R25" i="98"/>
  <c r="V25" i="98"/>
  <c r="AA25" i="98"/>
  <c r="D25" i="97"/>
  <c r="H25" i="97"/>
  <c r="L25" i="97"/>
  <c r="P25" i="97"/>
  <c r="T25" i="97"/>
  <c r="C25" i="96"/>
  <c r="G25" i="96"/>
  <c r="K25" i="96"/>
  <c r="O25" i="96"/>
  <c r="S25" i="96"/>
  <c r="W25" i="96"/>
  <c r="E25" i="95"/>
  <c r="I25" i="95"/>
  <c r="M25" i="95"/>
  <c r="Q25" i="95"/>
  <c r="U25" i="95"/>
  <c r="Y25" i="95"/>
  <c r="AA25" i="93"/>
  <c r="E25" i="92"/>
  <c r="I25" i="92"/>
  <c r="M25" i="92"/>
  <c r="Q25" i="92"/>
  <c r="U25" i="92"/>
  <c r="Y25" i="92"/>
  <c r="AA25" i="91"/>
  <c r="E25" i="90"/>
  <c r="I25" i="90"/>
  <c r="M25" i="90"/>
  <c r="Q25" i="90"/>
  <c r="U25" i="90"/>
  <c r="Y25" i="90"/>
  <c r="AA25" i="89"/>
  <c r="E25" i="88"/>
  <c r="I25" i="88"/>
  <c r="M25" i="88"/>
  <c r="Q25" i="88"/>
  <c r="U25" i="88"/>
  <c r="Y25" i="88"/>
  <c r="AA25" i="80"/>
  <c r="AA42" i="80" s="1"/>
  <c r="C25" i="77"/>
  <c r="G25" i="77"/>
  <c r="K25" i="77"/>
  <c r="O25" i="77"/>
  <c r="S25" i="77"/>
  <c r="W25" i="77"/>
  <c r="C25" i="75"/>
  <c r="G25" i="75"/>
  <c r="K25" i="75"/>
  <c r="O25" i="75"/>
  <c r="S25" i="75"/>
  <c r="W25" i="75"/>
  <c r="D25" i="73"/>
  <c r="H25" i="73"/>
  <c r="L25" i="73"/>
  <c r="P25" i="73"/>
  <c r="T25" i="73"/>
  <c r="X25" i="73"/>
  <c r="C25" i="72"/>
  <c r="G25" i="72"/>
  <c r="K25" i="72"/>
  <c r="O25" i="72"/>
  <c r="S25" i="72"/>
  <c r="W25" i="72"/>
  <c r="E25" i="71"/>
  <c r="I25" i="71"/>
  <c r="M25" i="71"/>
  <c r="Q25" i="71"/>
  <c r="U25" i="71"/>
  <c r="Y25" i="71"/>
  <c r="AA25" i="69"/>
  <c r="E25" i="68"/>
  <c r="I25" i="68"/>
  <c r="M25" i="68"/>
  <c r="Q25" i="68"/>
  <c r="U25" i="68"/>
  <c r="Y25" i="68"/>
  <c r="AA25" i="66"/>
  <c r="I25" i="64"/>
  <c r="Y25" i="64"/>
  <c r="F25" i="63"/>
  <c r="J25" i="63"/>
  <c r="N25" i="63"/>
  <c r="R25" i="63"/>
  <c r="V25" i="63"/>
  <c r="F25" i="59"/>
  <c r="J25" i="59"/>
  <c r="N25" i="59"/>
  <c r="R25" i="59"/>
  <c r="V25" i="59"/>
  <c r="F25" i="55"/>
  <c r="J25" i="55"/>
  <c r="N25" i="55"/>
  <c r="R25" i="55"/>
  <c r="V25" i="55"/>
  <c r="F25" i="51"/>
  <c r="J25" i="51"/>
  <c r="N25" i="51"/>
  <c r="R25" i="51"/>
  <c r="V25" i="51"/>
  <c r="F25" i="47"/>
  <c r="J25" i="47"/>
  <c r="N25" i="47"/>
  <c r="R25" i="47"/>
  <c r="V25" i="47"/>
  <c r="F25" i="43"/>
  <c r="J25" i="43"/>
  <c r="N25" i="43"/>
  <c r="R25" i="43"/>
  <c r="V25" i="43"/>
  <c r="F25" i="39"/>
  <c r="V25" i="39"/>
  <c r="AA25" i="39"/>
  <c r="AA42" i="39" s="1"/>
  <c r="E25" i="34"/>
  <c r="E42" i="34" s="1"/>
  <c r="I25" i="34"/>
  <c r="I42" i="34" s="1"/>
  <c r="M25" i="34"/>
  <c r="M42" i="34" s="1"/>
  <c r="Q25" i="34"/>
  <c r="Q42" i="34" s="1"/>
  <c r="U25" i="34"/>
  <c r="U42" i="34" s="1"/>
  <c r="Y25" i="34"/>
  <c r="Y42" i="34" s="1"/>
  <c r="E25" i="26"/>
  <c r="E42" i="26" s="1"/>
  <c r="I25" i="26"/>
  <c r="I42" i="26" s="1"/>
  <c r="M25" i="26"/>
  <c r="Q25" i="26"/>
  <c r="U25" i="26"/>
  <c r="Y25" i="26"/>
  <c r="E25" i="24"/>
  <c r="I25" i="24"/>
  <c r="M25" i="24"/>
  <c r="Q25" i="24"/>
  <c r="U25" i="24"/>
  <c r="Y25" i="24"/>
  <c r="AA25" i="18"/>
  <c r="E25" i="17"/>
  <c r="I25" i="17"/>
  <c r="M25" i="17"/>
  <c r="Q25" i="17"/>
  <c r="D25" i="185"/>
  <c r="H25" i="185"/>
  <c r="L25" i="185"/>
  <c r="P25" i="185"/>
  <c r="T25" i="185"/>
  <c r="X25" i="185"/>
  <c r="E25" i="184"/>
  <c r="I25" i="184"/>
  <c r="M25" i="184"/>
  <c r="Q25" i="184"/>
  <c r="U25" i="184"/>
  <c r="Y25" i="184"/>
  <c r="E25" i="183"/>
  <c r="I25" i="183"/>
  <c r="M25" i="183"/>
  <c r="Q25" i="183"/>
  <c r="U25" i="183"/>
  <c r="Y25" i="183"/>
  <c r="E25" i="182"/>
  <c r="I25" i="182"/>
  <c r="M25" i="182"/>
  <c r="Q25" i="182"/>
  <c r="U25" i="182"/>
  <c r="Y25" i="182"/>
  <c r="E25" i="181"/>
  <c r="I25" i="181"/>
  <c r="M25" i="181"/>
  <c r="Q25" i="181"/>
  <c r="U25" i="181"/>
  <c r="Y25" i="181"/>
  <c r="E25" i="180"/>
  <c r="I25" i="180"/>
  <c r="M25" i="180"/>
  <c r="Q25" i="180"/>
  <c r="U25" i="180"/>
  <c r="Y25" i="180"/>
  <c r="E25" i="179"/>
  <c r="I25" i="179"/>
  <c r="M25" i="179"/>
  <c r="Q25" i="179"/>
  <c r="U25" i="179"/>
  <c r="Y25" i="179"/>
  <c r="E25" i="178"/>
  <c r="I25" i="178"/>
  <c r="M25" i="178"/>
  <c r="Q25" i="178"/>
  <c r="U25" i="178"/>
  <c r="Y25" i="178"/>
  <c r="E25" i="177"/>
  <c r="E42" i="177" s="1"/>
  <c r="I25" i="177"/>
  <c r="I42" i="177" s="1"/>
  <c r="M25" i="177"/>
  <c r="M42" i="177" s="1"/>
  <c r="Q25" i="177"/>
  <c r="Q42" i="177" s="1"/>
  <c r="U25" i="177"/>
  <c r="U42" i="177" s="1"/>
  <c r="Y25" i="177"/>
  <c r="Y42" i="177" s="1"/>
  <c r="E25" i="176"/>
  <c r="I25" i="176"/>
  <c r="M25" i="176"/>
  <c r="Q25" i="176"/>
  <c r="U25" i="176"/>
  <c r="Y25" i="176"/>
  <c r="E25" i="175"/>
  <c r="E42" i="175" s="1"/>
  <c r="I25" i="175"/>
  <c r="I42" i="175" s="1"/>
  <c r="M25" i="175"/>
  <c r="M42" i="175" s="1"/>
  <c r="Q25" i="175"/>
  <c r="Q42" i="175" s="1"/>
  <c r="U25" i="175"/>
  <c r="U42" i="175" s="1"/>
  <c r="Y25" i="175"/>
  <c r="Y42" i="175" s="1"/>
  <c r="E25" i="174"/>
  <c r="I25" i="174"/>
  <c r="M25" i="174"/>
  <c r="Q25" i="174"/>
  <c r="U25" i="174"/>
  <c r="Y25" i="174"/>
  <c r="E25" i="173"/>
  <c r="E42" i="173" s="1"/>
  <c r="I25" i="173"/>
  <c r="I42" i="173" s="1"/>
  <c r="M25" i="173"/>
  <c r="M42" i="173" s="1"/>
  <c r="Q25" i="173"/>
  <c r="Q42" i="173" s="1"/>
  <c r="U25" i="173"/>
  <c r="U42" i="173" s="1"/>
  <c r="Y25" i="173"/>
  <c r="Y42" i="173" s="1"/>
  <c r="E25" i="172"/>
  <c r="I25" i="172"/>
  <c r="M25" i="172"/>
  <c r="Q25" i="172"/>
  <c r="U25" i="172"/>
  <c r="Y25" i="172"/>
  <c r="E25" i="171"/>
  <c r="E42" i="171" s="1"/>
  <c r="I25" i="171"/>
  <c r="I42" i="171" s="1"/>
  <c r="M25" i="171"/>
  <c r="M42" i="171" s="1"/>
  <c r="Q25" i="171"/>
  <c r="Q42" i="171" s="1"/>
  <c r="U25" i="171"/>
  <c r="U42" i="171" s="1"/>
  <c r="Y25" i="171"/>
  <c r="Y42" i="171" s="1"/>
  <c r="E25" i="170"/>
  <c r="I25" i="170"/>
  <c r="M25" i="170"/>
  <c r="Q25" i="170"/>
  <c r="U25" i="170"/>
  <c r="Y25" i="170"/>
  <c r="E25" i="169"/>
  <c r="E42" i="169" s="1"/>
  <c r="I25" i="169"/>
  <c r="I42" i="169" s="1"/>
  <c r="M25" i="169"/>
  <c r="M42" i="169" s="1"/>
  <c r="Q25" i="169"/>
  <c r="Q42" i="169" s="1"/>
  <c r="U25" i="169"/>
  <c r="U42" i="169" s="1"/>
  <c r="Y25" i="169"/>
  <c r="Y42" i="169" s="1"/>
  <c r="E25" i="168"/>
  <c r="I25" i="168"/>
  <c r="M25" i="168"/>
  <c r="Q25" i="168"/>
  <c r="U25" i="168"/>
  <c r="Y25" i="168"/>
  <c r="E25" i="167"/>
  <c r="E42" i="167" s="1"/>
  <c r="I25" i="167"/>
  <c r="I42" i="167" s="1"/>
  <c r="M25" i="167"/>
  <c r="M42" i="167" s="1"/>
  <c r="Q25" i="167"/>
  <c r="Q42" i="167" s="1"/>
  <c r="U25" i="167"/>
  <c r="U42" i="167" s="1"/>
  <c r="Y25" i="167"/>
  <c r="Y42" i="167" s="1"/>
  <c r="D25" i="166"/>
  <c r="H25" i="166"/>
  <c r="L25" i="166"/>
  <c r="P25" i="166"/>
  <c r="T25" i="166"/>
  <c r="Z24" i="166"/>
  <c r="D25" i="163"/>
  <c r="H25" i="163"/>
  <c r="L25" i="163"/>
  <c r="P25" i="163"/>
  <c r="T25" i="163"/>
  <c r="Z24" i="163"/>
  <c r="E25" i="162"/>
  <c r="I25" i="162"/>
  <c r="M25" i="162"/>
  <c r="Q25" i="162"/>
  <c r="U25" i="162"/>
  <c r="Y25" i="162"/>
  <c r="D25" i="161"/>
  <c r="H25" i="161"/>
  <c r="L25" i="161"/>
  <c r="P25" i="161"/>
  <c r="T25" i="161"/>
  <c r="X25" i="161"/>
  <c r="C25" i="160"/>
  <c r="C42" i="160" s="1"/>
  <c r="G25" i="160"/>
  <c r="G42" i="160" s="1"/>
  <c r="K25" i="160"/>
  <c r="K42" i="160" s="1"/>
  <c r="O25" i="160"/>
  <c r="O42" i="160" s="1"/>
  <c r="S25" i="160"/>
  <c r="W25" i="160"/>
  <c r="C25" i="159"/>
  <c r="G25" i="159"/>
  <c r="K25" i="159"/>
  <c r="O25" i="159"/>
  <c r="S25" i="159"/>
  <c r="W25" i="159"/>
  <c r="C25" i="158"/>
  <c r="G25" i="158"/>
  <c r="K25" i="158"/>
  <c r="O25" i="158"/>
  <c r="S25" i="158"/>
  <c r="W25" i="158"/>
  <c r="C25" i="157"/>
  <c r="G25" i="157"/>
  <c r="K25" i="157"/>
  <c r="O25" i="157"/>
  <c r="S25" i="157"/>
  <c r="W25" i="157"/>
  <c r="C25" i="156"/>
  <c r="G25" i="156"/>
  <c r="K25" i="156"/>
  <c r="O25" i="156"/>
  <c r="S25" i="156"/>
  <c r="W25" i="156"/>
  <c r="C25" i="155"/>
  <c r="G25" i="155"/>
  <c r="K25" i="155"/>
  <c r="O25" i="155"/>
  <c r="S25" i="155"/>
  <c r="W25" i="155"/>
  <c r="C25" i="154"/>
  <c r="G25" i="154"/>
  <c r="K25" i="154"/>
  <c r="O25" i="154"/>
  <c r="S25" i="154"/>
  <c r="W25" i="154"/>
  <c r="C25" i="153"/>
  <c r="G25" i="153"/>
  <c r="K25" i="153"/>
  <c r="O25" i="153"/>
  <c r="S25" i="153"/>
  <c r="W25" i="153"/>
  <c r="C25" i="152"/>
  <c r="G25" i="152"/>
  <c r="K25" i="152"/>
  <c r="O25" i="152"/>
  <c r="S25" i="152"/>
  <c r="W25" i="152"/>
  <c r="C25" i="151"/>
  <c r="G25" i="151"/>
  <c r="K25" i="151"/>
  <c r="O25" i="151"/>
  <c r="S25" i="151"/>
  <c r="W25" i="151"/>
  <c r="C25" i="150"/>
  <c r="G25" i="150"/>
  <c r="K25" i="150"/>
  <c r="O25" i="150"/>
  <c r="S25" i="150"/>
  <c r="W25" i="150"/>
  <c r="C25" i="149"/>
  <c r="G25" i="149"/>
  <c r="K25" i="149"/>
  <c r="O25" i="149"/>
  <c r="S25" i="149"/>
  <c r="W25" i="149"/>
  <c r="C25" i="148"/>
  <c r="G25" i="148"/>
  <c r="K25" i="148"/>
  <c r="O25" i="148"/>
  <c r="S25" i="148"/>
  <c r="W25" i="148"/>
  <c r="C25" i="147"/>
  <c r="G25" i="147"/>
  <c r="K25" i="147"/>
  <c r="O25" i="147"/>
  <c r="S25" i="147"/>
  <c r="W25" i="147"/>
  <c r="C25" i="146"/>
  <c r="G25" i="146"/>
  <c r="K25" i="146"/>
  <c r="O25" i="146"/>
  <c r="S25" i="146"/>
  <c r="W25" i="146"/>
  <c r="C25" i="145"/>
  <c r="G25" i="145"/>
  <c r="K25" i="145"/>
  <c r="O25" i="145"/>
  <c r="S25" i="145"/>
  <c r="W25" i="145"/>
  <c r="C25" i="144"/>
  <c r="G25" i="144"/>
  <c r="K25" i="144"/>
  <c r="O25" i="144"/>
  <c r="S25" i="144"/>
  <c r="W25" i="144"/>
  <c r="C25" i="143"/>
  <c r="G25" i="143"/>
  <c r="K25" i="143"/>
  <c r="O25" i="143"/>
  <c r="S25" i="143"/>
  <c r="W25" i="143"/>
  <c r="C25" i="142"/>
  <c r="G25" i="142"/>
  <c r="K25" i="142"/>
  <c r="O25" i="142"/>
  <c r="S25" i="142"/>
  <c r="W25" i="142"/>
  <c r="AA25" i="142"/>
  <c r="F25" i="141"/>
  <c r="J25" i="141"/>
  <c r="N25" i="141"/>
  <c r="R25" i="141"/>
  <c r="V25" i="141"/>
  <c r="AA25" i="141"/>
  <c r="AA42" i="141" s="1"/>
  <c r="F25" i="140"/>
  <c r="J25" i="140"/>
  <c r="N25" i="140"/>
  <c r="R25" i="140"/>
  <c r="V25" i="140"/>
  <c r="AA25" i="140"/>
  <c r="F25" i="139"/>
  <c r="F42" i="139" s="1"/>
  <c r="J25" i="139"/>
  <c r="J42" i="139" s="1"/>
  <c r="N25" i="139"/>
  <c r="N42" i="139" s="1"/>
  <c r="R25" i="139"/>
  <c r="R42" i="139" s="1"/>
  <c r="V25" i="139"/>
  <c r="V42" i="139" s="1"/>
  <c r="AA25" i="139"/>
  <c r="AA42" i="139" s="1"/>
  <c r="F25" i="138"/>
  <c r="J25" i="138"/>
  <c r="N25" i="138"/>
  <c r="R25" i="138"/>
  <c r="V25" i="138"/>
  <c r="AA25" i="138"/>
  <c r="F25" i="137"/>
  <c r="F42" i="137" s="1"/>
  <c r="J25" i="137"/>
  <c r="J42" i="137" s="1"/>
  <c r="N25" i="137"/>
  <c r="N42" i="137" s="1"/>
  <c r="R25" i="137"/>
  <c r="R42" i="137" s="1"/>
  <c r="V25" i="137"/>
  <c r="V42" i="137" s="1"/>
  <c r="AA25" i="137"/>
  <c r="AA42" i="137" s="1"/>
  <c r="F25" i="136"/>
  <c r="J25" i="136"/>
  <c r="N25" i="136"/>
  <c r="R25" i="136"/>
  <c r="V25" i="136"/>
  <c r="AA25" i="136"/>
  <c r="AA42" i="136" s="1"/>
  <c r="F25" i="135"/>
  <c r="F42" i="135" s="1"/>
  <c r="J25" i="135"/>
  <c r="J42" i="135" s="1"/>
  <c r="N25" i="135"/>
  <c r="N42" i="135" s="1"/>
  <c r="R25" i="135"/>
  <c r="R42" i="135" s="1"/>
  <c r="V25" i="135"/>
  <c r="V42" i="135" s="1"/>
  <c r="AA25" i="135"/>
  <c r="AA42" i="135" s="1"/>
  <c r="F25" i="134"/>
  <c r="J25" i="134"/>
  <c r="N25" i="134"/>
  <c r="R25" i="134"/>
  <c r="V25" i="134"/>
  <c r="AA25" i="134"/>
  <c r="AA42" i="134" s="1"/>
  <c r="AA25" i="133"/>
  <c r="AA42" i="133" s="1"/>
  <c r="E25" i="132"/>
  <c r="E42" i="132" s="1"/>
  <c r="I25" i="132"/>
  <c r="I42" i="132" s="1"/>
  <c r="M25" i="132"/>
  <c r="M42" i="132" s="1"/>
  <c r="Q25" i="132"/>
  <c r="Q42" i="132" s="1"/>
  <c r="U25" i="132"/>
  <c r="U42" i="132" s="1"/>
  <c r="Y25" i="132"/>
  <c r="Y42" i="132" s="1"/>
  <c r="AA25" i="131"/>
  <c r="AA42" i="131" s="1"/>
  <c r="E25" i="130"/>
  <c r="E42" i="130" s="1"/>
  <c r="I25" i="130"/>
  <c r="I42" i="130" s="1"/>
  <c r="M25" i="130"/>
  <c r="M42" i="130" s="1"/>
  <c r="Q25" i="130"/>
  <c r="Q42" i="130" s="1"/>
  <c r="U25" i="130"/>
  <c r="U42" i="130" s="1"/>
  <c r="Y25" i="130"/>
  <c r="Y42" i="130" s="1"/>
  <c r="AA25" i="129"/>
  <c r="I25" i="127"/>
  <c r="Y25" i="127"/>
  <c r="D25" i="126"/>
  <c r="H25" i="126"/>
  <c r="L25" i="126"/>
  <c r="P25" i="126"/>
  <c r="T25" i="126"/>
  <c r="F25" i="124"/>
  <c r="F42" i="124" s="1"/>
  <c r="J25" i="124"/>
  <c r="J42" i="124" s="1"/>
  <c r="N25" i="124"/>
  <c r="N42" i="124" s="1"/>
  <c r="R25" i="124"/>
  <c r="R42" i="124" s="1"/>
  <c r="V25" i="124"/>
  <c r="V42" i="124" s="1"/>
  <c r="C25" i="123"/>
  <c r="G25" i="123"/>
  <c r="K25" i="123"/>
  <c r="O25" i="123"/>
  <c r="S25" i="123"/>
  <c r="W25" i="123"/>
  <c r="AA25" i="123"/>
  <c r="D25" i="122"/>
  <c r="H25" i="122"/>
  <c r="L25" i="122"/>
  <c r="P25" i="122"/>
  <c r="T25" i="122"/>
  <c r="F25" i="120"/>
  <c r="F42" i="120" s="1"/>
  <c r="J25" i="120"/>
  <c r="J42" i="120" s="1"/>
  <c r="N25" i="120"/>
  <c r="N42" i="120" s="1"/>
  <c r="R25" i="120"/>
  <c r="R42" i="120" s="1"/>
  <c r="V25" i="120"/>
  <c r="V42" i="120" s="1"/>
  <c r="C25" i="119"/>
  <c r="G25" i="119"/>
  <c r="K25" i="119"/>
  <c r="O25" i="119"/>
  <c r="S25" i="119"/>
  <c r="W25" i="119"/>
  <c r="AA25" i="119"/>
  <c r="D25" i="118"/>
  <c r="H25" i="118"/>
  <c r="L25" i="118"/>
  <c r="P25" i="118"/>
  <c r="T25" i="118"/>
  <c r="F25" i="116"/>
  <c r="F42" i="116" s="1"/>
  <c r="J25" i="116"/>
  <c r="J42" i="116" s="1"/>
  <c r="N25" i="116"/>
  <c r="N42" i="116" s="1"/>
  <c r="R25" i="116"/>
  <c r="R42" i="116" s="1"/>
  <c r="V25" i="116"/>
  <c r="V42" i="116" s="1"/>
  <c r="C25" i="115"/>
  <c r="G25" i="115"/>
  <c r="K25" i="115"/>
  <c r="O25" i="115"/>
  <c r="S25" i="115"/>
  <c r="W25" i="115"/>
  <c r="AA25" i="115"/>
  <c r="D25" i="114"/>
  <c r="H25" i="114"/>
  <c r="L25" i="114"/>
  <c r="P25" i="114"/>
  <c r="T25" i="114"/>
  <c r="D25" i="112"/>
  <c r="H25" i="112"/>
  <c r="L25" i="112"/>
  <c r="P25" i="112"/>
  <c r="T25" i="112"/>
  <c r="C25" i="109"/>
  <c r="G25" i="109"/>
  <c r="K25" i="109"/>
  <c r="O25" i="109"/>
  <c r="S25" i="109"/>
  <c r="W25" i="109"/>
  <c r="AA25" i="109"/>
  <c r="F25" i="107"/>
  <c r="J25" i="107"/>
  <c r="N25" i="107"/>
  <c r="R25" i="107"/>
  <c r="V25" i="107"/>
  <c r="E25" i="106"/>
  <c r="I25" i="106"/>
  <c r="M25" i="106"/>
  <c r="Q25" i="106"/>
  <c r="U25" i="106"/>
  <c r="Y25" i="106"/>
  <c r="D25" i="104"/>
  <c r="H25" i="104"/>
  <c r="L25" i="104"/>
  <c r="P25" i="104"/>
  <c r="T25" i="104"/>
  <c r="C25" i="101"/>
  <c r="G25" i="101"/>
  <c r="K25" i="101"/>
  <c r="O25" i="101"/>
  <c r="S25" i="101"/>
  <c r="W25" i="101"/>
  <c r="AA25" i="101"/>
  <c r="F25" i="99"/>
  <c r="J25" i="99"/>
  <c r="N25" i="99"/>
  <c r="R25" i="99"/>
  <c r="V25" i="99"/>
  <c r="C25" i="98"/>
  <c r="G25" i="98"/>
  <c r="K25" i="98"/>
  <c r="O25" i="98"/>
  <c r="S25" i="98"/>
  <c r="W25" i="98"/>
  <c r="E25" i="97"/>
  <c r="I25" i="97"/>
  <c r="M25" i="97"/>
  <c r="Q25" i="97"/>
  <c r="U25" i="97"/>
  <c r="Y25" i="97"/>
  <c r="AA25" i="95"/>
  <c r="E25" i="94"/>
  <c r="I25" i="94"/>
  <c r="M25" i="94"/>
  <c r="Q25" i="94"/>
  <c r="U25" i="94"/>
  <c r="Y25" i="94"/>
  <c r="C25" i="93"/>
  <c r="G25" i="93"/>
  <c r="K25" i="93"/>
  <c r="O25" i="93"/>
  <c r="S25" i="93"/>
  <c r="W25" i="93"/>
  <c r="F25" i="92"/>
  <c r="J25" i="92"/>
  <c r="N25" i="92"/>
  <c r="R25" i="92"/>
  <c r="V25" i="92"/>
  <c r="C25" i="91"/>
  <c r="G25" i="91"/>
  <c r="K25" i="91"/>
  <c r="O25" i="91"/>
  <c r="S25" i="91"/>
  <c r="W25" i="91"/>
  <c r="F25" i="90"/>
  <c r="J25" i="90"/>
  <c r="N25" i="90"/>
  <c r="R25" i="90"/>
  <c r="V25" i="90"/>
  <c r="C25" i="89"/>
  <c r="G25" i="89"/>
  <c r="K25" i="89"/>
  <c r="O25" i="89"/>
  <c r="C25" i="85"/>
  <c r="S25" i="85"/>
  <c r="C25" i="83"/>
  <c r="C42" i="83" s="1"/>
  <c r="G25" i="83"/>
  <c r="G42" i="83" s="1"/>
  <c r="K25" i="83"/>
  <c r="K42" i="83" s="1"/>
  <c r="O25" i="83"/>
  <c r="O42" i="83" s="1"/>
  <c r="S25" i="83"/>
  <c r="S42" i="83" s="1"/>
  <c r="W25" i="83"/>
  <c r="W42" i="83" s="1"/>
  <c r="D25" i="81"/>
  <c r="H25" i="81"/>
  <c r="L25" i="81"/>
  <c r="P25" i="81"/>
  <c r="T25" i="81"/>
  <c r="X25" i="81"/>
  <c r="C25" i="80"/>
  <c r="C42" i="80" s="1"/>
  <c r="G25" i="80"/>
  <c r="G42" i="80" s="1"/>
  <c r="K25" i="80"/>
  <c r="K42" i="80" s="1"/>
  <c r="O25" i="80"/>
  <c r="O42" i="80" s="1"/>
  <c r="S25" i="80"/>
  <c r="S42" i="80" s="1"/>
  <c r="W25" i="80"/>
  <c r="W42" i="80" s="1"/>
  <c r="F25" i="76"/>
  <c r="J25" i="76"/>
  <c r="N25" i="76"/>
  <c r="R25" i="76"/>
  <c r="V25" i="76"/>
  <c r="F25" i="74"/>
  <c r="J25" i="74"/>
  <c r="N25" i="74"/>
  <c r="R25" i="74"/>
  <c r="V25" i="74"/>
  <c r="AA25" i="74"/>
  <c r="E25" i="60"/>
  <c r="I25" i="60"/>
  <c r="M25" i="60"/>
  <c r="Q25" i="60"/>
  <c r="U25" i="60"/>
  <c r="Y25" i="60"/>
  <c r="E25" i="56"/>
  <c r="E42" i="56" s="1"/>
  <c r="I25" i="56"/>
  <c r="I42" i="56" s="1"/>
  <c r="M25" i="56"/>
  <c r="M42" i="56" s="1"/>
  <c r="Q25" i="56"/>
  <c r="U25" i="56"/>
  <c r="Y25" i="56"/>
  <c r="E25" i="52"/>
  <c r="I25" i="52"/>
  <c r="M25" i="52"/>
  <c r="Q25" i="52"/>
  <c r="U25" i="52"/>
  <c r="Y25" i="52"/>
  <c r="E25" i="48"/>
  <c r="I25" i="48"/>
  <c r="M25" i="48"/>
  <c r="Q25" i="48"/>
  <c r="U25" i="48"/>
  <c r="Y25" i="48"/>
  <c r="E25" i="44"/>
  <c r="I25" i="44"/>
  <c r="M25" i="44"/>
  <c r="Q25" i="44"/>
  <c r="U25" i="44"/>
  <c r="Y25" i="44"/>
  <c r="E25" i="40"/>
  <c r="I25" i="40"/>
  <c r="M25" i="40"/>
  <c r="Q25" i="40"/>
  <c r="U25" i="40"/>
  <c r="Y25" i="40"/>
  <c r="E25" i="36"/>
  <c r="E42" i="36" s="1"/>
  <c r="I25" i="36"/>
  <c r="I42" i="36" s="1"/>
  <c r="M25" i="36"/>
  <c r="M42" i="36" s="1"/>
  <c r="Q25" i="36"/>
  <c r="Q42" i="36" s="1"/>
  <c r="U25" i="36"/>
  <c r="U42" i="36" s="1"/>
  <c r="Y25" i="36"/>
  <c r="Y42" i="36" s="1"/>
  <c r="E25" i="28"/>
  <c r="E42" i="28" s="1"/>
  <c r="I25" i="28"/>
  <c r="I42" i="28" s="1"/>
  <c r="M25" i="28"/>
  <c r="M42" i="28" s="1"/>
  <c r="Q25" i="28"/>
  <c r="Q42" i="28" s="1"/>
  <c r="U25" i="28"/>
  <c r="U42" i="28" s="1"/>
  <c r="Y25" i="28"/>
  <c r="Y42" i="28" s="1"/>
  <c r="E25" i="25"/>
  <c r="M25" i="25"/>
  <c r="Q25" i="25"/>
  <c r="U25" i="25"/>
  <c r="AA25" i="20"/>
  <c r="E25" i="19"/>
  <c r="I25" i="19"/>
  <c r="M25" i="19"/>
  <c r="Q25" i="19"/>
  <c r="U25" i="19"/>
  <c r="Y25" i="19"/>
  <c r="D25" i="145"/>
  <c r="H25" i="145"/>
  <c r="L25" i="145"/>
  <c r="P25" i="145"/>
  <c r="T25" i="145"/>
  <c r="X25" i="145"/>
  <c r="D25" i="144"/>
  <c r="H25" i="144"/>
  <c r="L25" i="144"/>
  <c r="P25" i="144"/>
  <c r="T25" i="144"/>
  <c r="Z24" i="144"/>
  <c r="D25" i="143"/>
  <c r="H25" i="143"/>
  <c r="L25" i="143"/>
  <c r="P25" i="143"/>
  <c r="T25" i="143"/>
  <c r="X25" i="143"/>
  <c r="D25" i="142"/>
  <c r="H25" i="142"/>
  <c r="L25" i="142"/>
  <c r="P25" i="142"/>
  <c r="T25" i="142"/>
  <c r="X25" i="142"/>
  <c r="C25" i="141"/>
  <c r="C42" i="141" s="1"/>
  <c r="G25" i="141"/>
  <c r="G42" i="141" s="1"/>
  <c r="K25" i="141"/>
  <c r="K42" i="141" s="1"/>
  <c r="O25" i="141"/>
  <c r="O42" i="141" s="1"/>
  <c r="S25" i="141"/>
  <c r="S42" i="141" s="1"/>
  <c r="W25" i="141"/>
  <c r="W42" i="141" s="1"/>
  <c r="C25" i="140"/>
  <c r="G25" i="140"/>
  <c r="K25" i="140"/>
  <c r="O25" i="140"/>
  <c r="S25" i="140"/>
  <c r="W25" i="140"/>
  <c r="C25" i="139"/>
  <c r="C42" i="139" s="1"/>
  <c r="G25" i="139"/>
  <c r="G42" i="139" s="1"/>
  <c r="K25" i="139"/>
  <c r="K42" i="139" s="1"/>
  <c r="O25" i="139"/>
  <c r="O42" i="139" s="1"/>
  <c r="S25" i="139"/>
  <c r="S42" i="139" s="1"/>
  <c r="W25" i="139"/>
  <c r="W42" i="139" s="1"/>
  <c r="C25" i="138"/>
  <c r="G25" i="138"/>
  <c r="K25" i="138"/>
  <c r="O25" i="138"/>
  <c r="S25" i="138"/>
  <c r="W25" i="138"/>
  <c r="C25" i="137"/>
  <c r="C42" i="137" s="1"/>
  <c r="G25" i="137"/>
  <c r="G42" i="137" s="1"/>
  <c r="K25" i="137"/>
  <c r="K42" i="137" s="1"/>
  <c r="O25" i="137"/>
  <c r="O42" i="137" s="1"/>
  <c r="S25" i="137"/>
  <c r="S42" i="137" s="1"/>
  <c r="W25" i="137"/>
  <c r="W42" i="137" s="1"/>
  <c r="C25" i="136"/>
  <c r="C42" i="136" s="1"/>
  <c r="G25" i="136"/>
  <c r="G42" i="136" s="1"/>
  <c r="K25" i="136"/>
  <c r="K42" i="136" s="1"/>
  <c r="O25" i="136"/>
  <c r="O42" i="136" s="1"/>
  <c r="S25" i="136"/>
  <c r="S42" i="136" s="1"/>
  <c r="W25" i="136"/>
  <c r="W42" i="136" s="1"/>
  <c r="C25" i="135"/>
  <c r="C42" i="135" s="1"/>
  <c r="G25" i="135"/>
  <c r="G42" i="135" s="1"/>
  <c r="K25" i="135"/>
  <c r="K42" i="135" s="1"/>
  <c r="O25" i="135"/>
  <c r="O42" i="135" s="1"/>
  <c r="S25" i="135"/>
  <c r="S42" i="135" s="1"/>
  <c r="W25" i="135"/>
  <c r="W42" i="135" s="1"/>
  <c r="C25" i="134"/>
  <c r="C42" i="134" s="1"/>
  <c r="G25" i="134"/>
  <c r="G42" i="134" s="1"/>
  <c r="K25" i="134"/>
  <c r="K42" i="134" s="1"/>
  <c r="O25" i="134"/>
  <c r="O42" i="134" s="1"/>
  <c r="S25" i="134"/>
  <c r="S42" i="134" s="1"/>
  <c r="W25" i="134"/>
  <c r="W42" i="134" s="1"/>
  <c r="C25" i="133"/>
  <c r="C42" i="133" s="1"/>
  <c r="G25" i="133"/>
  <c r="G42" i="133" s="1"/>
  <c r="K25" i="133"/>
  <c r="K42" i="133" s="1"/>
  <c r="O25" i="133"/>
  <c r="O42" i="133" s="1"/>
  <c r="S25" i="133"/>
  <c r="S42" i="133" s="1"/>
  <c r="W25" i="133"/>
  <c r="W42" i="133" s="1"/>
  <c r="F25" i="132"/>
  <c r="J25" i="132"/>
  <c r="N25" i="132"/>
  <c r="R25" i="132"/>
  <c r="V25" i="132"/>
  <c r="C25" i="131"/>
  <c r="C42" i="131" s="1"/>
  <c r="G25" i="131"/>
  <c r="G42" i="131" s="1"/>
  <c r="K25" i="131"/>
  <c r="K42" i="131" s="1"/>
  <c r="O25" i="131"/>
  <c r="O42" i="131" s="1"/>
  <c r="S25" i="131"/>
  <c r="S42" i="131" s="1"/>
  <c r="W25" i="131"/>
  <c r="W42" i="131" s="1"/>
  <c r="F25" i="130"/>
  <c r="J25" i="130"/>
  <c r="N25" i="130"/>
  <c r="R25" i="130"/>
  <c r="V25" i="130"/>
  <c r="C25" i="129"/>
  <c r="G25" i="129"/>
  <c r="K25" i="129"/>
  <c r="O25" i="129"/>
  <c r="S25" i="129"/>
  <c r="W25" i="129"/>
  <c r="J25" i="127"/>
  <c r="N25" i="127"/>
  <c r="R25" i="127"/>
  <c r="V25" i="127"/>
  <c r="AA25" i="127"/>
  <c r="E25" i="126"/>
  <c r="I25" i="126"/>
  <c r="M25" i="126"/>
  <c r="Q25" i="126"/>
  <c r="U25" i="126"/>
  <c r="Y25" i="126"/>
  <c r="F25" i="125"/>
  <c r="J25" i="125"/>
  <c r="N25" i="125"/>
  <c r="R25" i="125"/>
  <c r="V25" i="125"/>
  <c r="Z24" i="125"/>
  <c r="D25" i="123"/>
  <c r="D42" i="123" s="1"/>
  <c r="H25" i="123"/>
  <c r="H42" i="123" s="1"/>
  <c r="L25" i="123"/>
  <c r="L42" i="123" s="1"/>
  <c r="P25" i="123"/>
  <c r="P42" i="123" s="1"/>
  <c r="T25" i="123"/>
  <c r="T42" i="123" s="1"/>
  <c r="X25" i="123"/>
  <c r="E25" i="122"/>
  <c r="I25" i="122"/>
  <c r="M25" i="122"/>
  <c r="Q25" i="122"/>
  <c r="U25" i="122"/>
  <c r="Y25" i="122"/>
  <c r="F25" i="121"/>
  <c r="J25" i="121"/>
  <c r="N25" i="121"/>
  <c r="R25" i="121"/>
  <c r="V25" i="121"/>
  <c r="Z24" i="121"/>
  <c r="D25" i="119"/>
  <c r="D42" i="119" s="1"/>
  <c r="H25" i="119"/>
  <c r="H42" i="119" s="1"/>
  <c r="L25" i="119"/>
  <c r="L42" i="119" s="1"/>
  <c r="P25" i="119"/>
  <c r="P42" i="119" s="1"/>
  <c r="T25" i="119"/>
  <c r="T42" i="119" s="1"/>
  <c r="X25" i="119"/>
  <c r="E25" i="118"/>
  <c r="I25" i="118"/>
  <c r="M25" i="118"/>
  <c r="Q25" i="118"/>
  <c r="U25" i="118"/>
  <c r="Y25" i="118"/>
  <c r="F25" i="117"/>
  <c r="J25" i="117"/>
  <c r="N25" i="117"/>
  <c r="R25" i="117"/>
  <c r="V25" i="117"/>
  <c r="Z24" i="117"/>
  <c r="D25" i="115"/>
  <c r="D42" i="115" s="1"/>
  <c r="H25" i="115"/>
  <c r="H42" i="115" s="1"/>
  <c r="L25" i="115"/>
  <c r="L42" i="115" s="1"/>
  <c r="P25" i="115"/>
  <c r="P42" i="115" s="1"/>
  <c r="T25" i="115"/>
  <c r="T42" i="115" s="1"/>
  <c r="X25" i="115"/>
  <c r="E25" i="114"/>
  <c r="I25" i="114"/>
  <c r="M25" i="114"/>
  <c r="Q25" i="114"/>
  <c r="U25" i="114"/>
  <c r="Y25" i="114"/>
  <c r="F25" i="113"/>
  <c r="J25" i="113"/>
  <c r="N25" i="113"/>
  <c r="R25" i="113"/>
  <c r="V25" i="113"/>
  <c r="E25" i="112"/>
  <c r="I25" i="112"/>
  <c r="M25" i="112"/>
  <c r="Q25" i="112"/>
  <c r="U25" i="112"/>
  <c r="Y25" i="112"/>
  <c r="D25" i="110"/>
  <c r="H25" i="110"/>
  <c r="L25" i="110"/>
  <c r="P25" i="110"/>
  <c r="T25" i="110"/>
  <c r="C25" i="107"/>
  <c r="G25" i="107"/>
  <c r="K25" i="107"/>
  <c r="O25" i="107"/>
  <c r="S25" i="107"/>
  <c r="W25" i="107"/>
  <c r="AA25" i="107"/>
  <c r="F25" i="105"/>
  <c r="J25" i="105"/>
  <c r="N25" i="105"/>
  <c r="R25" i="105"/>
  <c r="V25" i="105"/>
  <c r="E25" i="104"/>
  <c r="I25" i="104"/>
  <c r="M25" i="104"/>
  <c r="Q25" i="104"/>
  <c r="U25" i="104"/>
  <c r="Y25" i="104"/>
  <c r="D25" i="102"/>
  <c r="H25" i="102"/>
  <c r="L25" i="102"/>
  <c r="P25" i="102"/>
  <c r="T25" i="102"/>
  <c r="C25" i="99"/>
  <c r="G25" i="99"/>
  <c r="K25" i="99"/>
  <c r="S25" i="99"/>
  <c r="W25" i="99"/>
  <c r="AA25" i="99"/>
  <c r="AA25" i="97"/>
  <c r="E25" i="96"/>
  <c r="I25" i="96"/>
  <c r="M25" i="96"/>
  <c r="Q25" i="96"/>
  <c r="U25" i="96"/>
  <c r="Y25" i="96"/>
  <c r="C25" i="95"/>
  <c r="G25" i="95"/>
  <c r="K25" i="95"/>
  <c r="O25" i="95"/>
  <c r="S25" i="95"/>
  <c r="W25" i="95"/>
  <c r="F25" i="94"/>
  <c r="J25" i="94"/>
  <c r="N25" i="94"/>
  <c r="R25" i="94"/>
  <c r="V25" i="94"/>
  <c r="AA25" i="94"/>
  <c r="D25" i="93"/>
  <c r="H25" i="93"/>
  <c r="L25" i="93"/>
  <c r="P25" i="93"/>
  <c r="T25" i="93"/>
  <c r="C25" i="92"/>
  <c r="G25" i="92"/>
  <c r="K25" i="92"/>
  <c r="O25" i="92"/>
  <c r="S25" i="92"/>
  <c r="W25" i="92"/>
  <c r="AA25" i="92"/>
  <c r="D25" i="91"/>
  <c r="H25" i="91"/>
  <c r="L25" i="91"/>
  <c r="P25" i="91"/>
  <c r="T25" i="91"/>
  <c r="Z24" i="91"/>
  <c r="C25" i="90"/>
  <c r="G25" i="90"/>
  <c r="K25" i="90"/>
  <c r="O25" i="90"/>
  <c r="S25" i="90"/>
  <c r="W25" i="90"/>
  <c r="AA25" i="90"/>
  <c r="D25" i="89"/>
  <c r="H25" i="89"/>
  <c r="L25" i="89"/>
  <c r="P25" i="89"/>
  <c r="T25" i="89"/>
  <c r="E25" i="84"/>
  <c r="I25" i="84"/>
  <c r="M25" i="84"/>
  <c r="Q25" i="84"/>
  <c r="U25" i="84"/>
  <c r="Y25" i="84"/>
  <c r="AA25" i="82"/>
  <c r="AA42" i="82" s="1"/>
  <c r="AA25" i="78"/>
  <c r="D25" i="61"/>
  <c r="D42" i="61" s="1"/>
  <c r="H25" i="61"/>
  <c r="H42" i="61" s="1"/>
  <c r="L25" i="61"/>
  <c r="L42" i="61" s="1"/>
  <c r="P25" i="61"/>
  <c r="P42" i="61" s="1"/>
  <c r="T25" i="61"/>
  <c r="T42" i="61" s="1"/>
  <c r="X25" i="61"/>
  <c r="Z24" i="61"/>
  <c r="D25" i="57"/>
  <c r="D42" i="57" s="1"/>
  <c r="H25" i="57"/>
  <c r="H42" i="57" s="1"/>
  <c r="L25" i="57"/>
  <c r="L42" i="57" s="1"/>
  <c r="P25" i="57"/>
  <c r="P42" i="57" s="1"/>
  <c r="T25" i="57"/>
  <c r="T42" i="57" s="1"/>
  <c r="X25" i="57"/>
  <c r="Z24" i="57"/>
  <c r="D25" i="53"/>
  <c r="H25" i="53"/>
  <c r="L25" i="53"/>
  <c r="P25" i="53"/>
  <c r="T25" i="53"/>
  <c r="X25" i="53"/>
  <c r="Z24" i="53"/>
  <c r="D25" i="49"/>
  <c r="H25" i="49"/>
  <c r="L25" i="49"/>
  <c r="P25" i="49"/>
  <c r="T25" i="49"/>
  <c r="X25" i="49"/>
  <c r="Z24" i="49"/>
  <c r="D25" i="45"/>
  <c r="H25" i="45"/>
  <c r="L25" i="45"/>
  <c r="P25" i="45"/>
  <c r="T25" i="45"/>
  <c r="X25" i="45"/>
  <c r="Z24" i="45"/>
  <c r="D25" i="41"/>
  <c r="H25" i="41"/>
  <c r="L25" i="41"/>
  <c r="P25" i="41"/>
  <c r="T25" i="41"/>
  <c r="X25" i="41"/>
  <c r="Z24" i="41"/>
  <c r="E25" i="30"/>
  <c r="E42" i="30" s="1"/>
  <c r="I25" i="30"/>
  <c r="I42" i="30" s="1"/>
  <c r="M25" i="30"/>
  <c r="M42" i="30" s="1"/>
  <c r="Q25" i="30"/>
  <c r="Q42" i="30" s="1"/>
  <c r="U25" i="30"/>
  <c r="U42" i="30" s="1"/>
  <c r="Y25" i="30"/>
  <c r="Y42" i="30" s="1"/>
  <c r="AA25" i="22"/>
  <c r="E25" i="21"/>
  <c r="I25" i="21"/>
  <c r="M25" i="21"/>
  <c r="Q25" i="21"/>
  <c r="U25" i="21"/>
  <c r="Y25" i="21"/>
  <c r="F25" i="185"/>
  <c r="J25" i="185"/>
  <c r="N25" i="185"/>
  <c r="R25" i="185"/>
  <c r="V25" i="185"/>
  <c r="Z24" i="185"/>
  <c r="C25" i="184"/>
  <c r="G25" i="184"/>
  <c r="K25" i="184"/>
  <c r="O25" i="184"/>
  <c r="S25" i="184"/>
  <c r="W25" i="184"/>
  <c r="C25" i="183"/>
  <c r="G25" i="183"/>
  <c r="K25" i="183"/>
  <c r="O25" i="183"/>
  <c r="S25" i="183"/>
  <c r="W25" i="183"/>
  <c r="C25" i="182"/>
  <c r="G25" i="182"/>
  <c r="K25" i="182"/>
  <c r="O25" i="182"/>
  <c r="S25" i="182"/>
  <c r="W25" i="182"/>
  <c r="C25" i="181"/>
  <c r="G25" i="181"/>
  <c r="K25" i="181"/>
  <c r="O25" i="181"/>
  <c r="S25" i="181"/>
  <c r="W25" i="181"/>
  <c r="C25" i="180"/>
  <c r="G25" i="180"/>
  <c r="K25" i="180"/>
  <c r="O25" i="180"/>
  <c r="S25" i="180"/>
  <c r="W25" i="180"/>
  <c r="C25" i="179"/>
  <c r="G25" i="179"/>
  <c r="K25" i="179"/>
  <c r="O25" i="179"/>
  <c r="S25" i="179"/>
  <c r="W25" i="179"/>
  <c r="C25" i="178"/>
  <c r="G25" i="178"/>
  <c r="K25" i="178"/>
  <c r="O25" i="178"/>
  <c r="S25" i="178"/>
  <c r="W25" i="178"/>
  <c r="C25" i="177"/>
  <c r="G25" i="177"/>
  <c r="K25" i="177"/>
  <c r="O25" i="177"/>
  <c r="S25" i="177"/>
  <c r="W25" i="177"/>
  <c r="C25" i="176"/>
  <c r="C42" i="176" s="1"/>
  <c r="G25" i="176"/>
  <c r="G42" i="176" s="1"/>
  <c r="K25" i="176"/>
  <c r="K42" i="176" s="1"/>
  <c r="O25" i="176"/>
  <c r="O42" i="176" s="1"/>
  <c r="S25" i="176"/>
  <c r="S42" i="176" s="1"/>
  <c r="W25" i="176"/>
  <c r="W42" i="176" s="1"/>
  <c r="C25" i="175"/>
  <c r="G25" i="175"/>
  <c r="K25" i="175"/>
  <c r="O25" i="175"/>
  <c r="S25" i="175"/>
  <c r="W25" i="175"/>
  <c r="C25" i="174"/>
  <c r="C42" i="174" s="1"/>
  <c r="G25" i="174"/>
  <c r="G42" i="174" s="1"/>
  <c r="K25" i="174"/>
  <c r="K42" i="174" s="1"/>
  <c r="O25" i="174"/>
  <c r="O42" i="174" s="1"/>
  <c r="S25" i="174"/>
  <c r="S42" i="174" s="1"/>
  <c r="W25" i="174"/>
  <c r="W42" i="174" s="1"/>
  <c r="C25" i="173"/>
  <c r="G25" i="173"/>
  <c r="K25" i="173"/>
  <c r="O25" i="173"/>
  <c r="S25" i="173"/>
  <c r="W25" i="173"/>
  <c r="C25" i="172"/>
  <c r="C42" i="172" s="1"/>
  <c r="G25" i="172"/>
  <c r="G42" i="172" s="1"/>
  <c r="K25" i="172"/>
  <c r="K42" i="172" s="1"/>
  <c r="O25" i="172"/>
  <c r="O42" i="172" s="1"/>
  <c r="S25" i="172"/>
  <c r="S42" i="172" s="1"/>
  <c r="W25" i="172"/>
  <c r="W42" i="172" s="1"/>
  <c r="C25" i="171"/>
  <c r="G25" i="171"/>
  <c r="K25" i="171"/>
  <c r="O25" i="171"/>
  <c r="S25" i="171"/>
  <c r="W25" i="171"/>
  <c r="C25" i="170"/>
  <c r="C42" i="170" s="1"/>
  <c r="G25" i="170"/>
  <c r="G42" i="170" s="1"/>
  <c r="K25" i="170"/>
  <c r="K42" i="170" s="1"/>
  <c r="O25" i="170"/>
  <c r="O42" i="170" s="1"/>
  <c r="S25" i="170"/>
  <c r="S42" i="170" s="1"/>
  <c r="W25" i="170"/>
  <c r="W42" i="170" s="1"/>
  <c r="C25" i="169"/>
  <c r="G25" i="169"/>
  <c r="K25" i="169"/>
  <c r="O25" i="169"/>
  <c r="S25" i="169"/>
  <c r="W25" i="169"/>
  <c r="C25" i="168"/>
  <c r="C42" i="168" s="1"/>
  <c r="G25" i="168"/>
  <c r="G42" i="168" s="1"/>
  <c r="K25" i="168"/>
  <c r="K42" i="168" s="1"/>
  <c r="O25" i="168"/>
  <c r="O42" i="168" s="1"/>
  <c r="S25" i="168"/>
  <c r="S42" i="168" s="1"/>
  <c r="W25" i="168"/>
  <c r="W42" i="168" s="1"/>
  <c r="C25" i="167"/>
  <c r="G25" i="167"/>
  <c r="K25" i="167"/>
  <c r="O25" i="167"/>
  <c r="S25" i="167"/>
  <c r="W25" i="167"/>
  <c r="AA25" i="167"/>
  <c r="F25" i="166"/>
  <c r="J25" i="166"/>
  <c r="N25" i="166"/>
  <c r="R25" i="166"/>
  <c r="V25" i="166"/>
  <c r="C25" i="165"/>
  <c r="G25" i="165"/>
  <c r="K25" i="165"/>
  <c r="O25" i="165"/>
  <c r="S25" i="165"/>
  <c r="W25" i="165"/>
  <c r="E25" i="164"/>
  <c r="I25" i="164"/>
  <c r="M25" i="164"/>
  <c r="Q25" i="164"/>
  <c r="U25" i="164"/>
  <c r="Y25" i="164"/>
  <c r="AA25" i="163"/>
  <c r="F25" i="161"/>
  <c r="J25" i="161"/>
  <c r="N25" i="161"/>
  <c r="R25" i="161"/>
  <c r="V25" i="161"/>
  <c r="Z24" i="161"/>
  <c r="E25" i="160"/>
  <c r="I25" i="160"/>
  <c r="M25" i="160"/>
  <c r="Q25" i="160"/>
  <c r="U25" i="160"/>
  <c r="Y25" i="160"/>
  <c r="E25" i="159"/>
  <c r="I25" i="159"/>
  <c r="M25" i="159"/>
  <c r="Q25" i="159"/>
  <c r="U25" i="159"/>
  <c r="Y25" i="159"/>
  <c r="E25" i="158"/>
  <c r="I25" i="158"/>
  <c r="M25" i="158"/>
  <c r="Q25" i="158"/>
  <c r="U25" i="158"/>
  <c r="Y25" i="158"/>
  <c r="E25" i="157"/>
  <c r="I25" i="157"/>
  <c r="M25" i="157"/>
  <c r="Q25" i="157"/>
  <c r="U25" i="157"/>
  <c r="Y25" i="157"/>
  <c r="E25" i="156"/>
  <c r="I25" i="156"/>
  <c r="M25" i="156"/>
  <c r="Q25" i="156"/>
  <c r="U25" i="156"/>
  <c r="Y25" i="156"/>
  <c r="E25" i="155"/>
  <c r="I25" i="155"/>
  <c r="M25" i="155"/>
  <c r="Q25" i="155"/>
  <c r="U25" i="155"/>
  <c r="Y25" i="155"/>
  <c r="E25" i="154"/>
  <c r="I25" i="154"/>
  <c r="M25" i="154"/>
  <c r="Q25" i="154"/>
  <c r="U25" i="154"/>
  <c r="Y25" i="154"/>
  <c r="E25" i="153"/>
  <c r="I25" i="153"/>
  <c r="M25" i="153"/>
  <c r="Q25" i="153"/>
  <c r="U25" i="153"/>
  <c r="Y25" i="153"/>
  <c r="E25" i="152"/>
  <c r="I25" i="152"/>
  <c r="M25" i="152"/>
  <c r="Q25" i="152"/>
  <c r="U25" i="152"/>
  <c r="Y25" i="152"/>
  <c r="E25" i="151"/>
  <c r="I25" i="151"/>
  <c r="M25" i="151"/>
  <c r="Q25" i="151"/>
  <c r="U25" i="151"/>
  <c r="Y25" i="151"/>
  <c r="E25" i="150"/>
  <c r="I25" i="150"/>
  <c r="M25" i="150"/>
  <c r="Q25" i="150"/>
  <c r="U25" i="150"/>
  <c r="Y25" i="150"/>
  <c r="E25" i="149"/>
  <c r="I25" i="149"/>
  <c r="M25" i="149"/>
  <c r="Q25" i="149"/>
  <c r="U25" i="149"/>
  <c r="Y25" i="149"/>
  <c r="E25" i="148"/>
  <c r="I25" i="148"/>
  <c r="M25" i="148"/>
  <c r="Q25" i="148"/>
  <c r="U25" i="148"/>
  <c r="Y25" i="148"/>
  <c r="E25" i="147"/>
  <c r="I25" i="147"/>
  <c r="M25" i="147"/>
  <c r="Q25" i="147"/>
  <c r="U25" i="147"/>
  <c r="Y25" i="147"/>
  <c r="E25" i="146"/>
  <c r="I25" i="146"/>
  <c r="M25" i="146"/>
  <c r="Q25" i="146"/>
  <c r="U25" i="146"/>
  <c r="Y25" i="146"/>
  <c r="E25" i="145"/>
  <c r="I25" i="145"/>
  <c r="M25" i="145"/>
  <c r="Q25" i="145"/>
  <c r="U25" i="145"/>
  <c r="Y25" i="145"/>
  <c r="E25" i="144"/>
  <c r="I25" i="144"/>
  <c r="M25" i="144"/>
  <c r="Q25" i="144"/>
  <c r="U25" i="144"/>
  <c r="Y25" i="144"/>
  <c r="E25" i="143"/>
  <c r="I25" i="143"/>
  <c r="M25" i="143"/>
  <c r="Q25" i="143"/>
  <c r="U25" i="143"/>
  <c r="Y25" i="143"/>
  <c r="E25" i="142"/>
  <c r="I25" i="142"/>
  <c r="M25" i="142"/>
  <c r="Q25" i="142"/>
  <c r="U25" i="142"/>
  <c r="Y25" i="142"/>
  <c r="D25" i="141"/>
  <c r="H25" i="141"/>
  <c r="L25" i="141"/>
  <c r="P25" i="141"/>
  <c r="T25" i="141"/>
  <c r="X25" i="141"/>
  <c r="D25" i="140"/>
  <c r="H25" i="140"/>
  <c r="L25" i="140"/>
  <c r="P25" i="140"/>
  <c r="T25" i="140"/>
  <c r="D25" i="139"/>
  <c r="H25" i="139"/>
  <c r="L25" i="139"/>
  <c r="P25" i="139"/>
  <c r="T25" i="139"/>
  <c r="X25" i="139"/>
  <c r="D25" i="138"/>
  <c r="D42" i="138" s="1"/>
  <c r="H25" i="138"/>
  <c r="H42" i="138" s="1"/>
  <c r="L25" i="138"/>
  <c r="L42" i="138" s="1"/>
  <c r="P25" i="138"/>
  <c r="P42" i="138" s="1"/>
  <c r="T25" i="138"/>
  <c r="T42" i="138" s="1"/>
  <c r="D25" i="137"/>
  <c r="H25" i="137"/>
  <c r="L25" i="137"/>
  <c r="P25" i="137"/>
  <c r="T25" i="137"/>
  <c r="X25" i="137"/>
  <c r="D25" i="136"/>
  <c r="D42" i="136" s="1"/>
  <c r="H25" i="136"/>
  <c r="H42" i="136" s="1"/>
  <c r="L25" i="136"/>
  <c r="L42" i="136" s="1"/>
  <c r="P25" i="136"/>
  <c r="P42" i="136" s="1"/>
  <c r="T25" i="136"/>
  <c r="T42" i="136" s="1"/>
  <c r="D25" i="135"/>
  <c r="H25" i="135"/>
  <c r="L25" i="135"/>
  <c r="P25" i="135"/>
  <c r="T25" i="135"/>
  <c r="X25" i="135"/>
  <c r="D25" i="134"/>
  <c r="D42" i="134" s="1"/>
  <c r="H25" i="134"/>
  <c r="H42" i="134" s="1"/>
  <c r="L25" i="134"/>
  <c r="L42" i="134" s="1"/>
  <c r="P25" i="134"/>
  <c r="P42" i="134" s="1"/>
  <c r="T25" i="134"/>
  <c r="T42" i="134" s="1"/>
  <c r="D25" i="133"/>
  <c r="H25" i="133"/>
  <c r="L25" i="133"/>
  <c r="P25" i="133"/>
  <c r="T25" i="133"/>
  <c r="X25" i="133"/>
  <c r="C25" i="132"/>
  <c r="C42" i="132" s="1"/>
  <c r="G25" i="132"/>
  <c r="G42" i="132" s="1"/>
  <c r="K25" i="132"/>
  <c r="K42" i="132" s="1"/>
  <c r="O25" i="132"/>
  <c r="O42" i="132" s="1"/>
  <c r="S25" i="132"/>
  <c r="S42" i="132" s="1"/>
  <c r="W25" i="132"/>
  <c r="W42" i="132" s="1"/>
  <c r="AA25" i="132"/>
  <c r="AA42" i="132" s="1"/>
  <c r="D25" i="131"/>
  <c r="H25" i="131"/>
  <c r="L25" i="131"/>
  <c r="P25" i="131"/>
  <c r="T25" i="131"/>
  <c r="X25" i="131"/>
  <c r="C25" i="130"/>
  <c r="C42" i="130" s="1"/>
  <c r="G25" i="130"/>
  <c r="G42" i="130" s="1"/>
  <c r="K25" i="130"/>
  <c r="K42" i="130" s="1"/>
  <c r="O25" i="130"/>
  <c r="O42" i="130" s="1"/>
  <c r="S25" i="130"/>
  <c r="S42" i="130" s="1"/>
  <c r="W25" i="130"/>
  <c r="W42" i="130" s="1"/>
  <c r="AA25" i="130"/>
  <c r="AA42" i="130" s="1"/>
  <c r="D25" i="129"/>
  <c r="H25" i="129"/>
  <c r="L25" i="129"/>
  <c r="P25" i="129"/>
  <c r="T25" i="129"/>
  <c r="X25" i="129"/>
  <c r="E25" i="128"/>
  <c r="I25" i="128"/>
  <c r="M25" i="128"/>
  <c r="Q25" i="128"/>
  <c r="U25" i="128"/>
  <c r="Y25" i="128"/>
  <c r="C25" i="127"/>
  <c r="G25" i="127"/>
  <c r="K25" i="127"/>
  <c r="O25" i="127"/>
  <c r="S25" i="127"/>
  <c r="W25" i="127"/>
  <c r="F25" i="126"/>
  <c r="F42" i="126" s="1"/>
  <c r="J25" i="126"/>
  <c r="J42" i="126" s="1"/>
  <c r="N25" i="126"/>
  <c r="N42" i="126" s="1"/>
  <c r="R25" i="126"/>
  <c r="R42" i="126" s="1"/>
  <c r="V25" i="126"/>
  <c r="V42" i="126" s="1"/>
  <c r="C25" i="125"/>
  <c r="G25" i="125"/>
  <c r="K25" i="125"/>
  <c r="O25" i="125"/>
  <c r="S25" i="125"/>
  <c r="W25" i="125"/>
  <c r="AA25" i="125"/>
  <c r="D25" i="124"/>
  <c r="H25" i="124"/>
  <c r="L25" i="124"/>
  <c r="P25" i="124"/>
  <c r="T25" i="124"/>
  <c r="F25" i="122"/>
  <c r="F42" i="122" s="1"/>
  <c r="J25" i="122"/>
  <c r="J42" i="122" s="1"/>
  <c r="N25" i="122"/>
  <c r="N42" i="122" s="1"/>
  <c r="R25" i="122"/>
  <c r="R42" i="122" s="1"/>
  <c r="V25" i="122"/>
  <c r="V42" i="122" s="1"/>
  <c r="C25" i="121"/>
  <c r="G25" i="121"/>
  <c r="K25" i="121"/>
  <c r="O25" i="121"/>
  <c r="S25" i="121"/>
  <c r="W25" i="121"/>
  <c r="AA25" i="121"/>
  <c r="D25" i="120"/>
  <c r="H25" i="120"/>
  <c r="L25" i="120"/>
  <c r="P25" i="120"/>
  <c r="T25" i="120"/>
  <c r="F25" i="118"/>
  <c r="F42" i="118" s="1"/>
  <c r="J25" i="118"/>
  <c r="J42" i="118" s="1"/>
  <c r="N25" i="118"/>
  <c r="N42" i="118" s="1"/>
  <c r="R25" i="118"/>
  <c r="R42" i="118" s="1"/>
  <c r="V25" i="118"/>
  <c r="V42" i="118" s="1"/>
  <c r="C25" i="117"/>
  <c r="G25" i="117"/>
  <c r="K25" i="117"/>
  <c r="O25" i="117"/>
  <c r="S25" i="117"/>
  <c r="W25" i="117"/>
  <c r="AA25" i="117"/>
  <c r="D25" i="116"/>
  <c r="H25" i="116"/>
  <c r="L25" i="116"/>
  <c r="P25" i="116"/>
  <c r="T25" i="116"/>
  <c r="F25" i="114"/>
  <c r="F42" i="114" s="1"/>
  <c r="J25" i="114"/>
  <c r="J42" i="114" s="1"/>
  <c r="N25" i="114"/>
  <c r="N42" i="114" s="1"/>
  <c r="R25" i="114"/>
  <c r="R42" i="114" s="1"/>
  <c r="V25" i="114"/>
  <c r="V42" i="114" s="1"/>
  <c r="C25" i="113"/>
  <c r="G25" i="113"/>
  <c r="K25" i="113"/>
  <c r="O25" i="113"/>
  <c r="S25" i="113"/>
  <c r="W25" i="113"/>
  <c r="AA25" i="113"/>
  <c r="F25" i="111"/>
  <c r="J25" i="111"/>
  <c r="N25" i="111"/>
  <c r="R25" i="111"/>
  <c r="V25" i="111"/>
  <c r="E25" i="110"/>
  <c r="I25" i="110"/>
  <c r="M25" i="110"/>
  <c r="Q25" i="110"/>
  <c r="U25" i="110"/>
  <c r="Y25" i="110"/>
  <c r="D25" i="108"/>
  <c r="H25" i="108"/>
  <c r="L25" i="108"/>
  <c r="P25" i="108"/>
  <c r="T25" i="108"/>
  <c r="C25" i="105"/>
  <c r="G25" i="105"/>
  <c r="K25" i="105"/>
  <c r="O25" i="105"/>
  <c r="O42" i="105" s="1"/>
  <c r="S25" i="105"/>
  <c r="W25" i="105"/>
  <c r="AA25" i="105"/>
  <c r="F25" i="103"/>
  <c r="J25" i="103"/>
  <c r="N25" i="103"/>
  <c r="R25" i="103"/>
  <c r="V25" i="103"/>
  <c r="E25" i="102"/>
  <c r="I25" i="102"/>
  <c r="M25" i="102"/>
  <c r="Q25" i="102"/>
  <c r="U25" i="102"/>
  <c r="Y25" i="102"/>
  <c r="D25" i="100"/>
  <c r="H25" i="100"/>
  <c r="L25" i="100"/>
  <c r="P25" i="100"/>
  <c r="T25" i="100"/>
  <c r="Z24" i="100"/>
  <c r="L25" i="99"/>
  <c r="P25" i="99"/>
  <c r="T25" i="99"/>
  <c r="X25" i="99"/>
  <c r="E25" i="98"/>
  <c r="I25" i="98"/>
  <c r="M25" i="98"/>
  <c r="Q25" i="98"/>
  <c r="U25" i="98"/>
  <c r="Y25" i="98"/>
  <c r="C25" i="97"/>
  <c r="G25" i="97"/>
  <c r="K25" i="97"/>
  <c r="O25" i="97"/>
  <c r="S25" i="97"/>
  <c r="W25" i="97"/>
  <c r="F25" i="96"/>
  <c r="J25" i="96"/>
  <c r="N25" i="96"/>
  <c r="R25" i="96"/>
  <c r="V25" i="96"/>
  <c r="AA25" i="96"/>
  <c r="D25" i="95"/>
  <c r="H25" i="95"/>
  <c r="L25" i="95"/>
  <c r="P25" i="95"/>
  <c r="T25" i="95"/>
  <c r="C25" i="94"/>
  <c r="G25" i="94"/>
  <c r="K25" i="94"/>
  <c r="O25" i="94"/>
  <c r="S25" i="94"/>
  <c r="W25" i="94"/>
  <c r="E25" i="93"/>
  <c r="I25" i="93"/>
  <c r="M25" i="93"/>
  <c r="Q25" i="93"/>
  <c r="U25" i="93"/>
  <c r="Y25" i="93"/>
  <c r="E25" i="91"/>
  <c r="I25" i="91"/>
  <c r="M25" i="91"/>
  <c r="Q25" i="91"/>
  <c r="U25" i="91"/>
  <c r="Y25" i="91"/>
  <c r="E25" i="89"/>
  <c r="I25" i="89"/>
  <c r="M25" i="89"/>
  <c r="Q25" i="89"/>
  <c r="AA25" i="87"/>
  <c r="C25" i="82"/>
  <c r="C42" i="82" s="1"/>
  <c r="G25" i="82"/>
  <c r="G42" i="82" s="1"/>
  <c r="K25" i="82"/>
  <c r="K42" i="82" s="1"/>
  <c r="O25" i="82"/>
  <c r="O42" i="82" s="1"/>
  <c r="S25" i="82"/>
  <c r="S42" i="82" s="1"/>
  <c r="W25" i="82"/>
  <c r="W42" i="82" s="1"/>
  <c r="D25" i="79"/>
  <c r="H25" i="79"/>
  <c r="L25" i="79"/>
  <c r="P25" i="79"/>
  <c r="T25" i="79"/>
  <c r="X25" i="79"/>
  <c r="C25" i="78"/>
  <c r="G25" i="78"/>
  <c r="K25" i="78"/>
  <c r="O25" i="78"/>
  <c r="S25" i="78"/>
  <c r="W25" i="78"/>
  <c r="C25" i="67"/>
  <c r="G25" i="67"/>
  <c r="K25" i="67"/>
  <c r="O25" i="67"/>
  <c r="S25" i="67"/>
  <c r="W25" i="67"/>
  <c r="C25" i="65"/>
  <c r="G25" i="65"/>
  <c r="K25" i="65"/>
  <c r="O25" i="65"/>
  <c r="S25" i="65"/>
  <c r="W25" i="65"/>
  <c r="AA25" i="38"/>
  <c r="E25" i="37"/>
  <c r="I25" i="37"/>
  <c r="M25" i="37"/>
  <c r="Q25" i="37"/>
  <c r="U25" i="37"/>
  <c r="Y25" i="37"/>
  <c r="E25" i="32"/>
  <c r="E42" i="32" s="1"/>
  <c r="I25" i="32"/>
  <c r="I42" i="32" s="1"/>
  <c r="M25" i="32"/>
  <c r="M42" i="32" s="1"/>
  <c r="Q25" i="32"/>
  <c r="Q42" i="32" s="1"/>
  <c r="U25" i="32"/>
  <c r="U42" i="32" s="1"/>
  <c r="Y25" i="32"/>
  <c r="Y42" i="32" s="1"/>
  <c r="E25" i="23"/>
  <c r="I25" i="23"/>
  <c r="M25" i="23"/>
  <c r="Q25" i="23"/>
  <c r="U25" i="23"/>
  <c r="Y25" i="23"/>
  <c r="U25" i="17"/>
  <c r="Y25" i="17"/>
  <c r="C25" i="16"/>
  <c r="G25" i="16"/>
  <c r="K25" i="16"/>
  <c r="O25" i="16"/>
  <c r="S25" i="16"/>
  <c r="W25" i="16"/>
  <c r="W42" i="16" s="1"/>
  <c r="F25" i="15"/>
  <c r="F42" i="15" s="1"/>
  <c r="J25" i="15"/>
  <c r="J42" i="15" s="1"/>
  <c r="N25" i="15"/>
  <c r="R25" i="15"/>
  <c r="V25" i="15"/>
  <c r="C25" i="14"/>
  <c r="C42" i="14" s="1"/>
  <c r="G25" i="14"/>
  <c r="G42" i="14" s="1"/>
  <c r="K25" i="14"/>
  <c r="K42" i="14" s="1"/>
  <c r="O25" i="14"/>
  <c r="O42" i="14" s="1"/>
  <c r="S25" i="14"/>
  <c r="W25" i="14"/>
  <c r="W42" i="14" s="1"/>
  <c r="C25" i="13"/>
  <c r="G25" i="13"/>
  <c r="K25" i="13"/>
  <c r="O25" i="13"/>
  <c r="S25" i="13"/>
  <c r="W25" i="13"/>
  <c r="C25" i="12"/>
  <c r="G25" i="12"/>
  <c r="K25" i="12"/>
  <c r="O25" i="12"/>
  <c r="S25" i="12"/>
  <c r="W25" i="12"/>
  <c r="C25" i="11"/>
  <c r="G25" i="11"/>
  <c r="K25" i="11"/>
  <c r="O25" i="11"/>
  <c r="S25" i="11"/>
  <c r="W25" i="11"/>
  <c r="C25" i="10"/>
  <c r="G25" i="10"/>
  <c r="K25" i="10"/>
  <c r="O25" i="10"/>
  <c r="S25" i="10"/>
  <c r="W25" i="10"/>
  <c r="AA25" i="10"/>
  <c r="F25" i="9"/>
  <c r="J25" i="9"/>
  <c r="N25" i="9"/>
  <c r="R25" i="9"/>
  <c r="V25" i="9"/>
  <c r="AA25" i="9"/>
  <c r="D25" i="8"/>
  <c r="H25" i="8"/>
  <c r="L25" i="8"/>
  <c r="P25" i="8"/>
  <c r="T25" i="8"/>
  <c r="X25" i="8"/>
  <c r="E25" i="7"/>
  <c r="I25" i="7"/>
  <c r="M25" i="7"/>
  <c r="Q25" i="7"/>
  <c r="U25" i="7"/>
  <c r="Y25" i="7"/>
  <c r="F25" i="6"/>
  <c r="J25" i="6"/>
  <c r="N25" i="6"/>
  <c r="R25" i="6"/>
  <c r="V25" i="6"/>
  <c r="D25" i="4"/>
  <c r="H25" i="4"/>
  <c r="L25" i="4"/>
  <c r="P25" i="4"/>
  <c r="T25" i="4"/>
  <c r="X25" i="4"/>
  <c r="E25" i="3"/>
  <c r="I25" i="3"/>
  <c r="M25" i="3"/>
  <c r="Q25" i="3"/>
  <c r="U25" i="3"/>
  <c r="Y25" i="3"/>
  <c r="F25" i="2"/>
  <c r="J25" i="2"/>
  <c r="N25" i="2"/>
  <c r="R25" i="2"/>
  <c r="V25" i="2"/>
  <c r="Z34" i="215"/>
  <c r="X40" i="215"/>
  <c r="Z40" i="215" s="1"/>
  <c r="Z34" i="132"/>
  <c r="X40" i="132"/>
  <c r="Z40" i="132" s="1"/>
  <c r="Z34" i="130"/>
  <c r="X40" i="130"/>
  <c r="Z40" i="130" s="1"/>
  <c r="Z34" i="127"/>
  <c r="X40" i="127"/>
  <c r="Z34" i="125"/>
  <c r="X40" i="125"/>
  <c r="Z34" i="123"/>
  <c r="X40" i="123"/>
  <c r="Z40" i="123" s="1"/>
  <c r="Z34" i="121"/>
  <c r="X40" i="121"/>
  <c r="Z40" i="121" s="1"/>
  <c r="Z34" i="119"/>
  <c r="X40" i="119"/>
  <c r="Z40" i="119" s="1"/>
  <c r="Z34" i="117"/>
  <c r="X40" i="117"/>
  <c r="Z34" i="115"/>
  <c r="X40" i="115"/>
  <c r="Z40" i="115" s="1"/>
  <c r="Z34" i="113"/>
  <c r="X40" i="113"/>
  <c r="Z34" i="111"/>
  <c r="X40" i="111"/>
  <c r="Z40" i="111" s="1"/>
  <c r="Z34" i="109"/>
  <c r="X40" i="109"/>
  <c r="Z40" i="109" s="1"/>
  <c r="Z34" i="107"/>
  <c r="X40" i="107"/>
  <c r="Z40" i="107" s="1"/>
  <c r="AA40" i="1"/>
  <c r="E40" i="258"/>
  <c r="I40" i="258"/>
  <c r="M40" i="258"/>
  <c r="Q40" i="258"/>
  <c r="U40" i="258"/>
  <c r="Y40" i="258"/>
  <c r="C40" i="257"/>
  <c r="G40" i="257"/>
  <c r="K40" i="257"/>
  <c r="O40" i="257"/>
  <c r="S40" i="257"/>
  <c r="W40" i="257"/>
  <c r="C40" i="256"/>
  <c r="G40" i="256"/>
  <c r="K40" i="256"/>
  <c r="O40" i="256"/>
  <c r="S40" i="256"/>
  <c r="W40" i="256"/>
  <c r="C40" i="255"/>
  <c r="G40" i="255"/>
  <c r="K40" i="255"/>
  <c r="O40" i="255"/>
  <c r="S40" i="255"/>
  <c r="W40" i="255"/>
  <c r="C40" i="254"/>
  <c r="G40" i="254"/>
  <c r="K40" i="254"/>
  <c r="O40" i="254"/>
  <c r="S40" i="254"/>
  <c r="W40" i="254"/>
  <c r="C40" i="253"/>
  <c r="G40" i="253"/>
  <c r="K40" i="253"/>
  <c r="O40" i="253"/>
  <c r="S40" i="253"/>
  <c r="W40" i="253"/>
  <c r="C40" i="252"/>
  <c r="G40" i="252"/>
  <c r="K40" i="252"/>
  <c r="O40" i="252"/>
  <c r="S40" i="252"/>
  <c r="W40" i="252"/>
  <c r="C40" i="251"/>
  <c r="G40" i="251"/>
  <c r="K40" i="251"/>
  <c r="O40" i="251"/>
  <c r="S40" i="251"/>
  <c r="W40" i="251"/>
  <c r="C40" i="250"/>
  <c r="G40" i="250"/>
  <c r="K40" i="250"/>
  <c r="O40" i="250"/>
  <c r="S40" i="250"/>
  <c r="W40" i="250"/>
  <c r="C40" i="249"/>
  <c r="G40" i="249"/>
  <c r="K40" i="249"/>
  <c r="O40" i="249"/>
  <c r="S40" i="249"/>
  <c r="W40" i="249"/>
  <c r="F40" i="238"/>
  <c r="J40" i="238"/>
  <c r="N40" i="238"/>
  <c r="R40" i="238"/>
  <c r="V40" i="238"/>
  <c r="AA40" i="238"/>
  <c r="D40" i="236"/>
  <c r="H40" i="236"/>
  <c r="L40" i="236"/>
  <c r="P40" i="236"/>
  <c r="T40" i="236"/>
  <c r="D40" i="235"/>
  <c r="H40" i="235"/>
  <c r="L40" i="235"/>
  <c r="P40" i="235"/>
  <c r="T40" i="235"/>
  <c r="D40" i="234"/>
  <c r="H40" i="234"/>
  <c r="L40" i="234"/>
  <c r="P40" i="234"/>
  <c r="T40" i="234"/>
  <c r="D40" i="233"/>
  <c r="H40" i="233"/>
  <c r="L40" i="233"/>
  <c r="P40" i="233"/>
  <c r="T40" i="233"/>
  <c r="D40" i="232"/>
  <c r="H40" i="232"/>
  <c r="L40" i="232"/>
  <c r="P40" i="232"/>
  <c r="T40" i="232"/>
  <c r="D40" i="231"/>
  <c r="H40" i="231"/>
  <c r="L40" i="231"/>
  <c r="P40" i="231"/>
  <c r="T40" i="231"/>
  <c r="D40" i="230"/>
  <c r="H40" i="230"/>
  <c r="L40" i="230"/>
  <c r="P40" i="230"/>
  <c r="T40" i="230"/>
  <c r="D40" i="229"/>
  <c r="H40" i="229"/>
  <c r="L40" i="229"/>
  <c r="P40" i="229"/>
  <c r="T40" i="229"/>
  <c r="D40" i="228"/>
  <c r="H40" i="228"/>
  <c r="L40" i="228"/>
  <c r="P40" i="228"/>
  <c r="T40" i="228"/>
  <c r="D40" i="227"/>
  <c r="H40" i="227"/>
  <c r="L40" i="227"/>
  <c r="P40" i="227"/>
  <c r="T40" i="227"/>
  <c r="D40" i="226"/>
  <c r="H40" i="226"/>
  <c r="L40" i="226"/>
  <c r="P40" i="226"/>
  <c r="T40" i="226"/>
  <c r="D40" i="225"/>
  <c r="H40" i="225"/>
  <c r="L40" i="225"/>
  <c r="P40" i="225"/>
  <c r="T40" i="225"/>
  <c r="D40" i="224"/>
  <c r="H40" i="224"/>
  <c r="L40" i="224"/>
  <c r="P40" i="224"/>
  <c r="T40" i="224"/>
  <c r="E40" i="216"/>
  <c r="I40" i="216"/>
  <c r="M40" i="216"/>
  <c r="Q40" i="216"/>
  <c r="U40" i="216"/>
  <c r="Y40" i="216"/>
  <c r="S25" i="89"/>
  <c r="W25" i="89"/>
  <c r="F25" i="88"/>
  <c r="J25" i="88"/>
  <c r="N25" i="88"/>
  <c r="R25" i="88"/>
  <c r="V25" i="88"/>
  <c r="C25" i="87"/>
  <c r="K25" i="87"/>
  <c r="O25" i="87"/>
  <c r="S25" i="87"/>
  <c r="E25" i="86"/>
  <c r="Q25" i="86"/>
  <c r="U25" i="86"/>
  <c r="D25" i="85"/>
  <c r="H25" i="85"/>
  <c r="L25" i="85"/>
  <c r="P25" i="85"/>
  <c r="T25" i="85"/>
  <c r="F25" i="84"/>
  <c r="J25" i="84"/>
  <c r="N25" i="84"/>
  <c r="R25" i="84"/>
  <c r="V25" i="84"/>
  <c r="AA25" i="84"/>
  <c r="AA42" i="84" s="1"/>
  <c r="D25" i="83"/>
  <c r="P25" i="83"/>
  <c r="T25" i="83"/>
  <c r="E25" i="81"/>
  <c r="E42" i="81" s="1"/>
  <c r="I25" i="81"/>
  <c r="I42" i="81" s="1"/>
  <c r="M25" i="81"/>
  <c r="M42" i="81" s="1"/>
  <c r="Q25" i="81"/>
  <c r="Q42" i="81" s="1"/>
  <c r="U25" i="81"/>
  <c r="U42" i="81" s="1"/>
  <c r="Y25" i="81"/>
  <c r="Y42" i="81" s="1"/>
  <c r="E25" i="79"/>
  <c r="I25" i="79"/>
  <c r="M25" i="79"/>
  <c r="Q25" i="79"/>
  <c r="U25" i="79"/>
  <c r="Y25" i="79"/>
  <c r="D25" i="77"/>
  <c r="H25" i="77"/>
  <c r="L25" i="77"/>
  <c r="P25" i="77"/>
  <c r="T25" i="77"/>
  <c r="X25" i="77"/>
  <c r="C25" i="76"/>
  <c r="G25" i="76"/>
  <c r="K25" i="76"/>
  <c r="O25" i="76"/>
  <c r="S25" i="76"/>
  <c r="W25" i="76"/>
  <c r="AA25" i="76"/>
  <c r="D25" i="75"/>
  <c r="H25" i="75"/>
  <c r="L25" i="75"/>
  <c r="P25" i="75"/>
  <c r="T25" i="75"/>
  <c r="X25" i="75"/>
  <c r="C25" i="74"/>
  <c r="G25" i="74"/>
  <c r="K25" i="74"/>
  <c r="O25" i="74"/>
  <c r="S25" i="74"/>
  <c r="W25" i="74"/>
  <c r="E25" i="73"/>
  <c r="I25" i="73"/>
  <c r="M25" i="73"/>
  <c r="Q25" i="73"/>
  <c r="U25" i="73"/>
  <c r="Y25" i="73"/>
  <c r="AA25" i="71"/>
  <c r="E25" i="70"/>
  <c r="I25" i="70"/>
  <c r="M25" i="70"/>
  <c r="Q25" i="70"/>
  <c r="U25" i="70"/>
  <c r="Y25" i="70"/>
  <c r="C25" i="69"/>
  <c r="G25" i="69"/>
  <c r="K25" i="69"/>
  <c r="O25" i="69"/>
  <c r="S25" i="69"/>
  <c r="W25" i="69"/>
  <c r="F25" i="68"/>
  <c r="J25" i="68"/>
  <c r="N25" i="68"/>
  <c r="R25" i="68"/>
  <c r="V25" i="68"/>
  <c r="AA25" i="68"/>
  <c r="D25" i="67"/>
  <c r="H25" i="67"/>
  <c r="L25" i="67"/>
  <c r="P25" i="67"/>
  <c r="T25" i="67"/>
  <c r="X25" i="67"/>
  <c r="C25" i="66"/>
  <c r="G25" i="66"/>
  <c r="K25" i="66"/>
  <c r="O25" i="66"/>
  <c r="S25" i="66"/>
  <c r="W25" i="66"/>
  <c r="X25" i="65"/>
  <c r="F25" i="64"/>
  <c r="J25" i="64"/>
  <c r="N25" i="64"/>
  <c r="R25" i="64"/>
  <c r="V25" i="64"/>
  <c r="C25" i="63"/>
  <c r="G25" i="63"/>
  <c r="K25" i="63"/>
  <c r="O25" i="63"/>
  <c r="S25" i="63"/>
  <c r="W25" i="63"/>
  <c r="AA25" i="63"/>
  <c r="D25" i="62"/>
  <c r="H25" i="62"/>
  <c r="L25" i="62"/>
  <c r="P25" i="62"/>
  <c r="T25" i="62"/>
  <c r="F25" i="60"/>
  <c r="F42" i="60" s="1"/>
  <c r="J25" i="60"/>
  <c r="J42" i="60" s="1"/>
  <c r="N25" i="60"/>
  <c r="N42" i="60" s="1"/>
  <c r="R25" i="60"/>
  <c r="R42" i="60" s="1"/>
  <c r="V25" i="60"/>
  <c r="V42" i="60" s="1"/>
  <c r="C25" i="59"/>
  <c r="G25" i="59"/>
  <c r="K25" i="59"/>
  <c r="O25" i="59"/>
  <c r="S25" i="59"/>
  <c r="W25" i="59"/>
  <c r="AA25" i="59"/>
  <c r="D25" i="58"/>
  <c r="H25" i="58"/>
  <c r="L25" i="58"/>
  <c r="P25" i="58"/>
  <c r="T25" i="58"/>
  <c r="F25" i="56"/>
  <c r="F42" i="56" s="1"/>
  <c r="J25" i="56"/>
  <c r="J42" i="56" s="1"/>
  <c r="N25" i="56"/>
  <c r="N42" i="56" s="1"/>
  <c r="R25" i="56"/>
  <c r="R42" i="56" s="1"/>
  <c r="V25" i="56"/>
  <c r="V42" i="56" s="1"/>
  <c r="C25" i="55"/>
  <c r="C42" i="55" s="1"/>
  <c r="G25" i="55"/>
  <c r="G42" i="55" s="1"/>
  <c r="K25" i="55"/>
  <c r="O25" i="55"/>
  <c r="O42" i="55" s="1"/>
  <c r="S25" i="55"/>
  <c r="W25" i="55"/>
  <c r="AA25" i="55"/>
  <c r="D25" i="54"/>
  <c r="H25" i="54"/>
  <c r="L25" i="54"/>
  <c r="P25" i="54"/>
  <c r="T25" i="54"/>
  <c r="F25" i="52"/>
  <c r="J25" i="52"/>
  <c r="N25" i="52"/>
  <c r="R25" i="52"/>
  <c r="V25" i="52"/>
  <c r="C25" i="51"/>
  <c r="G25" i="51"/>
  <c r="K25" i="51"/>
  <c r="O25" i="51"/>
  <c r="S25" i="51"/>
  <c r="W25" i="51"/>
  <c r="AA25" i="51"/>
  <c r="D25" i="50"/>
  <c r="H25" i="50"/>
  <c r="L25" i="50"/>
  <c r="P25" i="50"/>
  <c r="T25" i="50"/>
  <c r="F25" i="48"/>
  <c r="J25" i="48"/>
  <c r="N25" i="48"/>
  <c r="R25" i="48"/>
  <c r="V25" i="48"/>
  <c r="C25" i="47"/>
  <c r="G25" i="47"/>
  <c r="K25" i="47"/>
  <c r="O25" i="47"/>
  <c r="S25" i="47"/>
  <c r="W25" i="47"/>
  <c r="AA25" i="47"/>
  <c r="D25" i="46"/>
  <c r="H25" i="46"/>
  <c r="L25" i="46"/>
  <c r="P25" i="46"/>
  <c r="T25" i="46"/>
  <c r="F25" i="44"/>
  <c r="J25" i="44"/>
  <c r="N25" i="44"/>
  <c r="R25" i="44"/>
  <c r="V25" i="44"/>
  <c r="C25" i="43"/>
  <c r="G25" i="43"/>
  <c r="K25" i="43"/>
  <c r="O25" i="43"/>
  <c r="S25" i="43"/>
  <c r="W25" i="43"/>
  <c r="AA25" i="43"/>
  <c r="D25" i="42"/>
  <c r="H25" i="42"/>
  <c r="L25" i="42"/>
  <c r="P25" i="42"/>
  <c r="T25" i="42"/>
  <c r="F25" i="40"/>
  <c r="J25" i="40"/>
  <c r="V25" i="40"/>
  <c r="AA25" i="40"/>
  <c r="C25" i="39"/>
  <c r="C42" i="39" s="1"/>
  <c r="G25" i="39"/>
  <c r="G42" i="39" s="1"/>
  <c r="K25" i="39"/>
  <c r="K42" i="39" s="1"/>
  <c r="O25" i="39"/>
  <c r="O42" i="39" s="1"/>
  <c r="S25" i="39"/>
  <c r="S42" i="39" s="1"/>
  <c r="W25" i="39"/>
  <c r="W42" i="39" s="1"/>
  <c r="C25" i="38"/>
  <c r="G25" i="38"/>
  <c r="K25" i="38"/>
  <c r="O25" i="38"/>
  <c r="S25" i="38"/>
  <c r="W25" i="38"/>
  <c r="F25" i="37"/>
  <c r="J25" i="37"/>
  <c r="N25" i="37"/>
  <c r="R25" i="37"/>
  <c r="V25" i="37"/>
  <c r="AA25" i="36"/>
  <c r="E25" i="35"/>
  <c r="I25" i="35"/>
  <c r="M25" i="35"/>
  <c r="Q25" i="35"/>
  <c r="U25" i="35"/>
  <c r="Y25" i="35"/>
  <c r="AA25" i="34"/>
  <c r="E25" i="33"/>
  <c r="I25" i="33"/>
  <c r="M25" i="33"/>
  <c r="Q25" i="33"/>
  <c r="U25" i="33"/>
  <c r="Y25" i="33"/>
  <c r="AA25" i="32"/>
  <c r="E25" i="31"/>
  <c r="I25" i="31"/>
  <c r="M25" i="31"/>
  <c r="Q25" i="31"/>
  <c r="U25" i="31"/>
  <c r="Y25" i="31"/>
  <c r="AA25" i="30"/>
  <c r="E25" i="29"/>
  <c r="I25" i="29"/>
  <c r="M25" i="29"/>
  <c r="Q25" i="29"/>
  <c r="U25" i="29"/>
  <c r="Y25" i="29"/>
  <c r="AA25" i="28"/>
  <c r="E25" i="27"/>
  <c r="I25" i="27"/>
  <c r="M25" i="27"/>
  <c r="Q25" i="27"/>
  <c r="U25" i="27"/>
  <c r="Y25" i="27"/>
  <c r="R25" i="26"/>
  <c r="V25" i="26"/>
  <c r="AA25" i="26"/>
  <c r="F25" i="25"/>
  <c r="R25" i="25"/>
  <c r="V25" i="25"/>
  <c r="F25" i="23"/>
  <c r="J25" i="23"/>
  <c r="N25" i="23"/>
  <c r="R25" i="23"/>
  <c r="V25" i="23"/>
  <c r="C25" i="22"/>
  <c r="G25" i="22"/>
  <c r="K25" i="22"/>
  <c r="O25" i="22"/>
  <c r="S25" i="22"/>
  <c r="W25" i="22"/>
  <c r="F25" i="21"/>
  <c r="J25" i="21"/>
  <c r="N25" i="21"/>
  <c r="R25" i="21"/>
  <c r="V25" i="21"/>
  <c r="C25" i="20"/>
  <c r="G25" i="20"/>
  <c r="K25" i="20"/>
  <c r="O25" i="20"/>
  <c r="S25" i="20"/>
  <c r="W25" i="20"/>
  <c r="F25" i="19"/>
  <c r="J25" i="19"/>
  <c r="N25" i="19"/>
  <c r="R25" i="19"/>
  <c r="V25" i="19"/>
  <c r="C25" i="18"/>
  <c r="G25" i="18"/>
  <c r="K25" i="18"/>
  <c r="O25" i="18"/>
  <c r="S25" i="18"/>
  <c r="W25" i="18"/>
  <c r="F25" i="17"/>
  <c r="J25" i="17"/>
  <c r="N25" i="17"/>
  <c r="R25" i="17"/>
  <c r="V25" i="17"/>
  <c r="AA25" i="17"/>
  <c r="D25" i="16"/>
  <c r="H25" i="16"/>
  <c r="L25" i="16"/>
  <c r="P25" i="16"/>
  <c r="T25" i="16"/>
  <c r="X25" i="16"/>
  <c r="C25" i="15"/>
  <c r="G25" i="15"/>
  <c r="K25" i="15"/>
  <c r="O25" i="15"/>
  <c r="S25" i="15"/>
  <c r="W25" i="15"/>
  <c r="AA25" i="15"/>
  <c r="D25" i="14"/>
  <c r="D42" i="14" s="1"/>
  <c r="H25" i="14"/>
  <c r="L25" i="14"/>
  <c r="P25" i="14"/>
  <c r="T25" i="14"/>
  <c r="X25" i="14"/>
  <c r="D25" i="13"/>
  <c r="H25" i="13"/>
  <c r="L25" i="13"/>
  <c r="P25" i="13"/>
  <c r="T25" i="13"/>
  <c r="D25" i="12"/>
  <c r="H25" i="12"/>
  <c r="L25" i="12"/>
  <c r="P25" i="12"/>
  <c r="T25" i="12"/>
  <c r="D25" i="11"/>
  <c r="H25" i="11"/>
  <c r="L25" i="11"/>
  <c r="P25" i="11"/>
  <c r="T25" i="11"/>
  <c r="D25" i="10"/>
  <c r="H25" i="10"/>
  <c r="L25" i="10"/>
  <c r="P25" i="10"/>
  <c r="T25" i="10"/>
  <c r="X25" i="10"/>
  <c r="C25" i="9"/>
  <c r="G25" i="9"/>
  <c r="K25" i="9"/>
  <c r="O25" i="9"/>
  <c r="F25" i="7"/>
  <c r="J25" i="7"/>
  <c r="N25" i="7"/>
  <c r="R25" i="7"/>
  <c r="V25" i="7"/>
  <c r="C25" i="6"/>
  <c r="G25" i="6"/>
  <c r="K25" i="6"/>
  <c r="O25" i="6"/>
  <c r="S25" i="6"/>
  <c r="W25" i="6"/>
  <c r="AA25" i="6"/>
  <c r="D25" i="5"/>
  <c r="H25" i="5"/>
  <c r="L25" i="5"/>
  <c r="P25" i="5"/>
  <c r="T25" i="5"/>
  <c r="F25" i="3"/>
  <c r="J25" i="3"/>
  <c r="N25" i="3"/>
  <c r="R25" i="3"/>
  <c r="V25" i="3"/>
  <c r="C25" i="2"/>
  <c r="G25" i="2"/>
  <c r="K25" i="2"/>
  <c r="O25" i="2"/>
  <c r="S25" i="2"/>
  <c r="W25" i="2"/>
  <c r="AA25" i="2"/>
  <c r="Z34" i="211"/>
  <c r="X40" i="211"/>
  <c r="Z40" i="211" s="1"/>
  <c r="Z34" i="134"/>
  <c r="C40" i="1"/>
  <c r="G40" i="1"/>
  <c r="K40" i="1"/>
  <c r="O40" i="1"/>
  <c r="S40" i="1"/>
  <c r="W40" i="1"/>
  <c r="F40" i="258"/>
  <c r="J40" i="258"/>
  <c r="N40" i="258"/>
  <c r="R40" i="258"/>
  <c r="V40" i="258"/>
  <c r="AA40" i="258"/>
  <c r="D40" i="257"/>
  <c r="H40" i="257"/>
  <c r="L40" i="257"/>
  <c r="P40" i="257"/>
  <c r="T40" i="257"/>
  <c r="X40" i="257"/>
  <c r="Z40" i="257" s="1"/>
  <c r="D40" i="256"/>
  <c r="H40" i="256"/>
  <c r="L40" i="256"/>
  <c r="P40" i="256"/>
  <c r="T40" i="256"/>
  <c r="D40" i="255"/>
  <c r="H40" i="255"/>
  <c r="L40" i="255"/>
  <c r="P40" i="255"/>
  <c r="T40" i="255"/>
  <c r="D40" i="254"/>
  <c r="H40" i="254"/>
  <c r="L40" i="254"/>
  <c r="P40" i="254"/>
  <c r="T40" i="254"/>
  <c r="D40" i="253"/>
  <c r="H40" i="253"/>
  <c r="L40" i="253"/>
  <c r="P40" i="253"/>
  <c r="T40" i="253"/>
  <c r="D40" i="252"/>
  <c r="H40" i="252"/>
  <c r="L40" i="252"/>
  <c r="P40" i="252"/>
  <c r="T40" i="252"/>
  <c r="D40" i="251"/>
  <c r="H40" i="251"/>
  <c r="L40" i="251"/>
  <c r="P40" i="251"/>
  <c r="T40" i="251"/>
  <c r="Z39" i="251"/>
  <c r="D40" i="250"/>
  <c r="H40" i="250"/>
  <c r="L40" i="250"/>
  <c r="P40" i="250"/>
  <c r="T40" i="250"/>
  <c r="D40" i="249"/>
  <c r="H40" i="249"/>
  <c r="L40" i="249"/>
  <c r="P40" i="249"/>
  <c r="T40" i="249"/>
  <c r="E40" i="218"/>
  <c r="I40" i="218"/>
  <c r="M40" i="218"/>
  <c r="Q40" i="218"/>
  <c r="U40" i="218"/>
  <c r="Y40" i="218"/>
  <c r="C25" i="88"/>
  <c r="G25" i="88"/>
  <c r="K25" i="88"/>
  <c r="O25" i="88"/>
  <c r="S25" i="88"/>
  <c r="W25" i="88"/>
  <c r="AA25" i="88"/>
  <c r="D25" i="87"/>
  <c r="P25" i="87"/>
  <c r="T25" i="87"/>
  <c r="F25" i="86"/>
  <c r="V25" i="86"/>
  <c r="E25" i="85"/>
  <c r="E42" i="85" s="1"/>
  <c r="I25" i="85"/>
  <c r="I42" i="85" s="1"/>
  <c r="M25" i="85"/>
  <c r="M42" i="85" s="1"/>
  <c r="Q25" i="85"/>
  <c r="Q42" i="85" s="1"/>
  <c r="U25" i="85"/>
  <c r="U42" i="85" s="1"/>
  <c r="Y25" i="85"/>
  <c r="Y42" i="85" s="1"/>
  <c r="C25" i="84"/>
  <c r="C42" i="84" s="1"/>
  <c r="G25" i="84"/>
  <c r="G42" i="84" s="1"/>
  <c r="K25" i="84"/>
  <c r="K42" i="84" s="1"/>
  <c r="O25" i="84"/>
  <c r="O42" i="84" s="1"/>
  <c r="S25" i="84"/>
  <c r="S42" i="84" s="1"/>
  <c r="W25" i="84"/>
  <c r="W42" i="84" s="1"/>
  <c r="E25" i="83"/>
  <c r="E42" i="83" s="1"/>
  <c r="I25" i="83"/>
  <c r="I42" i="83" s="1"/>
  <c r="M25" i="83"/>
  <c r="M42" i="83" s="1"/>
  <c r="Q25" i="83"/>
  <c r="Q42" i="83" s="1"/>
  <c r="U25" i="83"/>
  <c r="U42" i="83" s="1"/>
  <c r="Y25" i="83"/>
  <c r="Y42" i="83" s="1"/>
  <c r="E25" i="82"/>
  <c r="I25" i="82"/>
  <c r="M25" i="82"/>
  <c r="Q25" i="82"/>
  <c r="U25" i="82"/>
  <c r="Y25" i="82"/>
  <c r="AA25" i="81"/>
  <c r="E25" i="80"/>
  <c r="I25" i="80"/>
  <c r="M25" i="80"/>
  <c r="Q25" i="80"/>
  <c r="U25" i="80"/>
  <c r="Y25" i="80"/>
  <c r="AA25" i="79"/>
  <c r="E25" i="78"/>
  <c r="I25" i="78"/>
  <c r="M25" i="78"/>
  <c r="Q25" i="78"/>
  <c r="U25" i="78"/>
  <c r="Y25" i="78"/>
  <c r="E25" i="77"/>
  <c r="I25" i="77"/>
  <c r="M25" i="77"/>
  <c r="Q25" i="77"/>
  <c r="U25" i="77"/>
  <c r="Y25" i="77"/>
  <c r="E25" i="75"/>
  <c r="I25" i="75"/>
  <c r="M25" i="75"/>
  <c r="Q25" i="75"/>
  <c r="U25" i="75"/>
  <c r="Y25" i="75"/>
  <c r="AA25" i="73"/>
  <c r="E25" i="72"/>
  <c r="I25" i="72"/>
  <c r="M25" i="72"/>
  <c r="Q25" i="72"/>
  <c r="U25" i="72"/>
  <c r="Y25" i="72"/>
  <c r="C25" i="71"/>
  <c r="G25" i="71"/>
  <c r="K25" i="71"/>
  <c r="O25" i="71"/>
  <c r="S25" i="71"/>
  <c r="W25" i="71"/>
  <c r="F25" i="70"/>
  <c r="J25" i="70"/>
  <c r="N25" i="70"/>
  <c r="R25" i="70"/>
  <c r="V25" i="70"/>
  <c r="AA25" i="70"/>
  <c r="D25" i="69"/>
  <c r="H25" i="69"/>
  <c r="L25" i="69"/>
  <c r="P25" i="69"/>
  <c r="T25" i="69"/>
  <c r="X25" i="69"/>
  <c r="C25" i="68"/>
  <c r="G25" i="68"/>
  <c r="K25" i="68"/>
  <c r="O25" i="68"/>
  <c r="S25" i="68"/>
  <c r="W25" i="68"/>
  <c r="E25" i="67"/>
  <c r="I25" i="67"/>
  <c r="M25" i="67"/>
  <c r="Q25" i="67"/>
  <c r="U25" i="67"/>
  <c r="Y25" i="67"/>
  <c r="E25" i="65"/>
  <c r="I25" i="65"/>
  <c r="M25" i="65"/>
  <c r="Q25" i="65"/>
  <c r="U25" i="65"/>
  <c r="Y25" i="65"/>
  <c r="D25" i="63"/>
  <c r="H25" i="63"/>
  <c r="L25" i="63"/>
  <c r="P25" i="63"/>
  <c r="T25" i="63"/>
  <c r="X25" i="63"/>
  <c r="E25" i="62"/>
  <c r="I25" i="62"/>
  <c r="M25" i="62"/>
  <c r="Q25" i="62"/>
  <c r="U25" i="62"/>
  <c r="Y25" i="62"/>
  <c r="F25" i="61"/>
  <c r="J25" i="61"/>
  <c r="N25" i="61"/>
  <c r="R25" i="61"/>
  <c r="V25" i="61"/>
  <c r="D25" i="59"/>
  <c r="D42" i="59" s="1"/>
  <c r="H25" i="59"/>
  <c r="H42" i="59" s="1"/>
  <c r="L25" i="59"/>
  <c r="L42" i="59" s="1"/>
  <c r="P25" i="59"/>
  <c r="P42" i="59" s="1"/>
  <c r="T25" i="59"/>
  <c r="T42" i="59" s="1"/>
  <c r="X25" i="59"/>
  <c r="E25" i="58"/>
  <c r="I25" i="58"/>
  <c r="M25" i="58"/>
  <c r="Q25" i="58"/>
  <c r="U25" i="58"/>
  <c r="Y25" i="58"/>
  <c r="F25" i="57"/>
  <c r="J25" i="57"/>
  <c r="N25" i="57"/>
  <c r="R25" i="57"/>
  <c r="V25" i="57"/>
  <c r="D25" i="55"/>
  <c r="D42" i="55" s="1"/>
  <c r="H25" i="55"/>
  <c r="H42" i="55" s="1"/>
  <c r="L25" i="55"/>
  <c r="L42" i="55" s="1"/>
  <c r="P25" i="55"/>
  <c r="T25" i="55"/>
  <c r="X25" i="55"/>
  <c r="E25" i="54"/>
  <c r="I25" i="54"/>
  <c r="M25" i="54"/>
  <c r="Q25" i="54"/>
  <c r="U25" i="54"/>
  <c r="Y25" i="54"/>
  <c r="F25" i="53"/>
  <c r="J25" i="53"/>
  <c r="N25" i="53"/>
  <c r="R25" i="53"/>
  <c r="V25" i="53"/>
  <c r="D25" i="51"/>
  <c r="H25" i="51"/>
  <c r="L25" i="51"/>
  <c r="P25" i="51"/>
  <c r="T25" i="51"/>
  <c r="X25" i="51"/>
  <c r="E25" i="50"/>
  <c r="I25" i="50"/>
  <c r="M25" i="50"/>
  <c r="Q25" i="50"/>
  <c r="U25" i="50"/>
  <c r="Y25" i="50"/>
  <c r="F25" i="49"/>
  <c r="J25" i="49"/>
  <c r="N25" i="49"/>
  <c r="R25" i="49"/>
  <c r="V25" i="49"/>
  <c r="D25" i="47"/>
  <c r="H25" i="47"/>
  <c r="L25" i="47"/>
  <c r="P25" i="47"/>
  <c r="T25" i="47"/>
  <c r="X25" i="47"/>
  <c r="E25" i="46"/>
  <c r="I25" i="46"/>
  <c r="M25" i="46"/>
  <c r="Q25" i="46"/>
  <c r="U25" i="46"/>
  <c r="Y25" i="46"/>
  <c r="F25" i="45"/>
  <c r="J25" i="45"/>
  <c r="N25" i="45"/>
  <c r="R25" i="45"/>
  <c r="V25" i="45"/>
  <c r="D25" i="43"/>
  <c r="H25" i="43"/>
  <c r="L25" i="43"/>
  <c r="P25" i="43"/>
  <c r="T25" i="43"/>
  <c r="X25" i="43"/>
  <c r="E25" i="42"/>
  <c r="I25" i="42"/>
  <c r="M25" i="42"/>
  <c r="Q25" i="42"/>
  <c r="U25" i="42"/>
  <c r="Y25" i="42"/>
  <c r="F25" i="41"/>
  <c r="F42" i="41" s="1"/>
  <c r="J25" i="41"/>
  <c r="J42" i="41" s="1"/>
  <c r="N25" i="41"/>
  <c r="N42" i="41" s="1"/>
  <c r="R25" i="41"/>
  <c r="R42" i="41" s="1"/>
  <c r="V25" i="41"/>
  <c r="V42" i="41" s="1"/>
  <c r="K25" i="40"/>
  <c r="D25" i="38"/>
  <c r="H25" i="38"/>
  <c r="L25" i="38"/>
  <c r="P25" i="38"/>
  <c r="T25" i="38"/>
  <c r="C25" i="37"/>
  <c r="C42" i="37" s="1"/>
  <c r="G25" i="37"/>
  <c r="G42" i="37" s="1"/>
  <c r="K25" i="37"/>
  <c r="K42" i="37" s="1"/>
  <c r="O25" i="37"/>
  <c r="O42" i="37" s="1"/>
  <c r="S25" i="37"/>
  <c r="S42" i="37" s="1"/>
  <c r="W25" i="37"/>
  <c r="W42" i="37" s="1"/>
  <c r="AA25" i="37"/>
  <c r="AA42" i="37" s="1"/>
  <c r="C25" i="36"/>
  <c r="G25" i="36"/>
  <c r="K25" i="36"/>
  <c r="O25" i="36"/>
  <c r="S25" i="36"/>
  <c r="W25" i="36"/>
  <c r="F25" i="35"/>
  <c r="J25" i="35"/>
  <c r="N25" i="35"/>
  <c r="R25" i="35"/>
  <c r="V25" i="35"/>
  <c r="C25" i="34"/>
  <c r="G25" i="34"/>
  <c r="K25" i="34"/>
  <c r="O25" i="34"/>
  <c r="S25" i="34"/>
  <c r="W25" i="34"/>
  <c r="F25" i="33"/>
  <c r="J25" i="33"/>
  <c r="N25" i="33"/>
  <c r="R25" i="33"/>
  <c r="V25" i="33"/>
  <c r="C25" i="32"/>
  <c r="G25" i="32"/>
  <c r="K25" i="32"/>
  <c r="O25" i="32"/>
  <c r="S25" i="32"/>
  <c r="W25" i="32"/>
  <c r="F25" i="31"/>
  <c r="J25" i="31"/>
  <c r="N25" i="31"/>
  <c r="R25" i="31"/>
  <c r="V25" i="31"/>
  <c r="C25" i="30"/>
  <c r="G25" i="30"/>
  <c r="K25" i="30"/>
  <c r="O25" i="30"/>
  <c r="S25" i="30"/>
  <c r="W25" i="30"/>
  <c r="F25" i="29"/>
  <c r="J25" i="29"/>
  <c r="N25" i="29"/>
  <c r="R25" i="29"/>
  <c r="V25" i="29"/>
  <c r="C25" i="28"/>
  <c r="G25" i="28"/>
  <c r="K25" i="28"/>
  <c r="O25" i="28"/>
  <c r="S25" i="28"/>
  <c r="W25" i="28"/>
  <c r="F25" i="27"/>
  <c r="J25" i="27"/>
  <c r="N25" i="27"/>
  <c r="R25" i="27"/>
  <c r="V25" i="27"/>
  <c r="C25" i="26"/>
  <c r="G25" i="26"/>
  <c r="K25" i="26"/>
  <c r="O25" i="26"/>
  <c r="S25" i="26"/>
  <c r="W25" i="26"/>
  <c r="C25" i="25"/>
  <c r="G25" i="25"/>
  <c r="K25" i="25"/>
  <c r="O25" i="25"/>
  <c r="S25" i="25"/>
  <c r="W25" i="25"/>
  <c r="AA25" i="25"/>
  <c r="C25" i="24"/>
  <c r="O25" i="24"/>
  <c r="S25" i="24"/>
  <c r="C25" i="23"/>
  <c r="G25" i="23"/>
  <c r="K25" i="23"/>
  <c r="O25" i="23"/>
  <c r="S25" i="23"/>
  <c r="W25" i="23"/>
  <c r="AA25" i="23"/>
  <c r="D25" i="22"/>
  <c r="H25" i="22"/>
  <c r="L25" i="22"/>
  <c r="P25" i="22"/>
  <c r="T25" i="22"/>
  <c r="X25" i="22"/>
  <c r="C25" i="21"/>
  <c r="G25" i="21"/>
  <c r="K25" i="21"/>
  <c r="O25" i="21"/>
  <c r="S25" i="21"/>
  <c r="W25" i="21"/>
  <c r="AA25" i="21"/>
  <c r="D25" i="20"/>
  <c r="H25" i="20"/>
  <c r="L25" i="20"/>
  <c r="P25" i="20"/>
  <c r="T25" i="20"/>
  <c r="X25" i="20"/>
  <c r="C25" i="19"/>
  <c r="G25" i="19"/>
  <c r="K25" i="19"/>
  <c r="O25" i="19"/>
  <c r="S25" i="19"/>
  <c r="W25" i="19"/>
  <c r="AA25" i="19"/>
  <c r="D25" i="18"/>
  <c r="H25" i="18"/>
  <c r="L25" i="18"/>
  <c r="P25" i="18"/>
  <c r="T25" i="18"/>
  <c r="X25" i="18"/>
  <c r="C25" i="17"/>
  <c r="G25" i="17"/>
  <c r="K25" i="17"/>
  <c r="O25" i="17"/>
  <c r="S25" i="17"/>
  <c r="W25" i="17"/>
  <c r="E25" i="16"/>
  <c r="I25" i="16"/>
  <c r="M25" i="16"/>
  <c r="Q25" i="16"/>
  <c r="U25" i="16"/>
  <c r="Y25" i="16"/>
  <c r="E25" i="14"/>
  <c r="I25" i="14"/>
  <c r="M25" i="14"/>
  <c r="Q25" i="14"/>
  <c r="Y25" i="14"/>
  <c r="E25" i="13"/>
  <c r="I25" i="13"/>
  <c r="M25" i="13"/>
  <c r="Q25" i="13"/>
  <c r="U25" i="13"/>
  <c r="Y25" i="13"/>
  <c r="E25" i="12"/>
  <c r="I25" i="12"/>
  <c r="M25" i="12"/>
  <c r="Q25" i="12"/>
  <c r="U25" i="12"/>
  <c r="Y25" i="12"/>
  <c r="E25" i="11"/>
  <c r="I25" i="11"/>
  <c r="M25" i="11"/>
  <c r="Q25" i="11"/>
  <c r="U25" i="11"/>
  <c r="Y25" i="11"/>
  <c r="E25" i="10"/>
  <c r="I25" i="10"/>
  <c r="M25" i="10"/>
  <c r="Q25" i="10"/>
  <c r="U25" i="10"/>
  <c r="Y25" i="10"/>
  <c r="D25" i="9"/>
  <c r="H25" i="9"/>
  <c r="L25" i="9"/>
  <c r="P25" i="9"/>
  <c r="T25" i="9"/>
  <c r="F25" i="8"/>
  <c r="J25" i="8"/>
  <c r="N25" i="8"/>
  <c r="R25" i="8"/>
  <c r="V25" i="8"/>
  <c r="Z24" i="8"/>
  <c r="D25" i="6"/>
  <c r="H25" i="6"/>
  <c r="L25" i="6"/>
  <c r="P25" i="6"/>
  <c r="T25" i="6"/>
  <c r="X25" i="6"/>
  <c r="E25" i="5"/>
  <c r="I25" i="5"/>
  <c r="M25" i="5"/>
  <c r="Q25" i="5"/>
  <c r="U25" i="5"/>
  <c r="Y25" i="5"/>
  <c r="F25" i="4"/>
  <c r="J25" i="4"/>
  <c r="N25" i="4"/>
  <c r="R25" i="4"/>
  <c r="V25" i="4"/>
  <c r="Z24" i="4"/>
  <c r="D25" i="2"/>
  <c r="H25" i="2"/>
  <c r="L25" i="2"/>
  <c r="P25" i="2"/>
  <c r="T25" i="2"/>
  <c r="X25" i="2"/>
  <c r="Z34" i="238"/>
  <c r="X40" i="238"/>
  <c r="Z34" i="213"/>
  <c r="Z34" i="180"/>
  <c r="Z34" i="176"/>
  <c r="Z34" i="172"/>
  <c r="Z34" i="171"/>
  <c r="Z34" i="61"/>
  <c r="X40" i="61"/>
  <c r="Z34" i="59"/>
  <c r="X40" i="59"/>
  <c r="Z40" i="59" s="1"/>
  <c r="Z34" i="57"/>
  <c r="X40" i="57"/>
  <c r="Z40" i="57" s="1"/>
  <c r="D40" i="1"/>
  <c r="H40" i="1"/>
  <c r="L40" i="1"/>
  <c r="P40" i="1"/>
  <c r="T40" i="1"/>
  <c r="C40" i="258"/>
  <c r="G40" i="258"/>
  <c r="K40" i="258"/>
  <c r="O40" i="258"/>
  <c r="S40" i="258"/>
  <c r="W40" i="258"/>
  <c r="E40" i="257"/>
  <c r="I40" i="257"/>
  <c r="M40" i="257"/>
  <c r="Q40" i="257"/>
  <c r="U40" i="257"/>
  <c r="Y40" i="257"/>
  <c r="E40" i="256"/>
  <c r="I40" i="256"/>
  <c r="M40" i="256"/>
  <c r="Q40" i="256"/>
  <c r="U40" i="256"/>
  <c r="Y40" i="256"/>
  <c r="E40" i="255"/>
  <c r="I40" i="255"/>
  <c r="M40" i="255"/>
  <c r="Q40" i="255"/>
  <c r="U40" i="255"/>
  <c r="Y40" i="255"/>
  <c r="E40" i="254"/>
  <c r="I40" i="254"/>
  <c r="M40" i="254"/>
  <c r="Q40" i="254"/>
  <c r="U40" i="254"/>
  <c r="Y40" i="254"/>
  <c r="E40" i="253"/>
  <c r="I40" i="253"/>
  <c r="M40" i="253"/>
  <c r="Q40" i="253"/>
  <c r="U40" i="253"/>
  <c r="Y40" i="253"/>
  <c r="E40" i="252"/>
  <c r="I40" i="252"/>
  <c r="M40" i="252"/>
  <c r="Q40" i="252"/>
  <c r="U40" i="252"/>
  <c r="Y40" i="252"/>
  <c r="E40" i="251"/>
  <c r="I40" i="251"/>
  <c r="M40" i="251"/>
  <c r="Q40" i="251"/>
  <c r="U40" i="251"/>
  <c r="Y40" i="251"/>
  <c r="E40" i="250"/>
  <c r="I40" i="250"/>
  <c r="M40" i="250"/>
  <c r="Q40" i="250"/>
  <c r="U40" i="250"/>
  <c r="Y40" i="250"/>
  <c r="E40" i="249"/>
  <c r="I40" i="249"/>
  <c r="M40" i="249"/>
  <c r="Q40" i="249"/>
  <c r="U40" i="249"/>
  <c r="Y40" i="249"/>
  <c r="E40" i="248"/>
  <c r="I40" i="248"/>
  <c r="M40" i="248"/>
  <c r="Q40" i="248"/>
  <c r="U40" i="248"/>
  <c r="Y40" i="248"/>
  <c r="E40" i="247"/>
  <c r="I40" i="247"/>
  <c r="E40" i="220"/>
  <c r="I40" i="220"/>
  <c r="M40" i="220"/>
  <c r="Q40" i="220"/>
  <c r="U40" i="220"/>
  <c r="Y40" i="220"/>
  <c r="U25" i="89"/>
  <c r="Y25" i="89"/>
  <c r="T25" i="88"/>
  <c r="E25" i="87"/>
  <c r="I25" i="87"/>
  <c r="M25" i="87"/>
  <c r="Q25" i="87"/>
  <c r="U25" i="87"/>
  <c r="Y25" i="87"/>
  <c r="C25" i="86"/>
  <c r="G25" i="86"/>
  <c r="K25" i="86"/>
  <c r="O25" i="86"/>
  <c r="S25" i="86"/>
  <c r="W25" i="86"/>
  <c r="AA25" i="86"/>
  <c r="AA25" i="83"/>
  <c r="AA42" i="83" s="1"/>
  <c r="F25" i="82"/>
  <c r="J25" i="82"/>
  <c r="N25" i="82"/>
  <c r="R25" i="82"/>
  <c r="V25" i="82"/>
  <c r="C25" i="81"/>
  <c r="G25" i="81"/>
  <c r="K25" i="81"/>
  <c r="O25" i="81"/>
  <c r="S25" i="81"/>
  <c r="W25" i="81"/>
  <c r="F25" i="80"/>
  <c r="J25" i="80"/>
  <c r="N25" i="80"/>
  <c r="R25" i="80"/>
  <c r="V25" i="80"/>
  <c r="C25" i="79"/>
  <c r="G25" i="79"/>
  <c r="K25" i="79"/>
  <c r="O25" i="79"/>
  <c r="S25" i="79"/>
  <c r="W25" i="79"/>
  <c r="F25" i="78"/>
  <c r="J25" i="78"/>
  <c r="N25" i="78"/>
  <c r="R25" i="78"/>
  <c r="V25" i="78"/>
  <c r="AA25" i="77"/>
  <c r="E25" i="76"/>
  <c r="I25" i="76"/>
  <c r="M25" i="76"/>
  <c r="Q25" i="76"/>
  <c r="U25" i="76"/>
  <c r="Y25" i="76"/>
  <c r="AA25" i="75"/>
  <c r="E25" i="74"/>
  <c r="I25" i="74"/>
  <c r="M25" i="74"/>
  <c r="Q25" i="74"/>
  <c r="U25" i="74"/>
  <c r="Y25" i="74"/>
  <c r="C25" i="73"/>
  <c r="G25" i="73"/>
  <c r="K25" i="73"/>
  <c r="O25" i="73"/>
  <c r="S25" i="73"/>
  <c r="W25" i="73"/>
  <c r="F25" i="72"/>
  <c r="J25" i="72"/>
  <c r="N25" i="72"/>
  <c r="R25" i="72"/>
  <c r="V25" i="72"/>
  <c r="AA25" i="72"/>
  <c r="D25" i="71"/>
  <c r="H25" i="71"/>
  <c r="L25" i="71"/>
  <c r="P25" i="71"/>
  <c r="T25" i="71"/>
  <c r="X25" i="71"/>
  <c r="C25" i="70"/>
  <c r="G25" i="70"/>
  <c r="K25" i="70"/>
  <c r="O25" i="70"/>
  <c r="S25" i="70"/>
  <c r="W25" i="70"/>
  <c r="E25" i="69"/>
  <c r="I25" i="69"/>
  <c r="M25" i="69"/>
  <c r="Q25" i="69"/>
  <c r="U25" i="69"/>
  <c r="Y25" i="69"/>
  <c r="AA25" i="67"/>
  <c r="E25" i="66"/>
  <c r="I25" i="66"/>
  <c r="M25" i="66"/>
  <c r="Q25" i="66"/>
  <c r="U25" i="66"/>
  <c r="Y25" i="66"/>
  <c r="AA25" i="65"/>
  <c r="D25" i="64"/>
  <c r="H25" i="64"/>
  <c r="L25" i="64"/>
  <c r="P25" i="64"/>
  <c r="T25" i="64"/>
  <c r="X25" i="64"/>
  <c r="F25" i="62"/>
  <c r="J25" i="62"/>
  <c r="N25" i="62"/>
  <c r="R25" i="62"/>
  <c r="V25" i="62"/>
  <c r="C25" i="61"/>
  <c r="G25" i="61"/>
  <c r="K25" i="61"/>
  <c r="O25" i="61"/>
  <c r="S25" i="61"/>
  <c r="W25" i="61"/>
  <c r="AA25" i="61"/>
  <c r="D25" i="60"/>
  <c r="H25" i="60"/>
  <c r="L25" i="60"/>
  <c r="P25" i="60"/>
  <c r="T25" i="60"/>
  <c r="Z24" i="60"/>
  <c r="F25" i="58"/>
  <c r="F42" i="58" s="1"/>
  <c r="J25" i="58"/>
  <c r="J42" i="58" s="1"/>
  <c r="N25" i="58"/>
  <c r="N42" i="58" s="1"/>
  <c r="R25" i="58"/>
  <c r="R42" i="58" s="1"/>
  <c r="V25" i="58"/>
  <c r="V42" i="58" s="1"/>
  <c r="C25" i="57"/>
  <c r="C42" i="57" s="1"/>
  <c r="G25" i="57"/>
  <c r="G42" i="57" s="1"/>
  <c r="K25" i="57"/>
  <c r="K42" i="57" s="1"/>
  <c r="O25" i="57"/>
  <c r="O42" i="57" s="1"/>
  <c r="S25" i="57"/>
  <c r="S42" i="57" s="1"/>
  <c r="W25" i="57"/>
  <c r="W42" i="57" s="1"/>
  <c r="AA25" i="57"/>
  <c r="AA42" i="57" s="1"/>
  <c r="D25" i="56"/>
  <c r="H25" i="56"/>
  <c r="L25" i="56"/>
  <c r="P25" i="56"/>
  <c r="T25" i="56"/>
  <c r="Z24" i="56"/>
  <c r="F25" i="54"/>
  <c r="J25" i="54"/>
  <c r="N25" i="54"/>
  <c r="R25" i="54"/>
  <c r="V25" i="54"/>
  <c r="C25" i="53"/>
  <c r="G25" i="53"/>
  <c r="K25" i="53"/>
  <c r="O25" i="53"/>
  <c r="S25" i="53"/>
  <c r="W25" i="53"/>
  <c r="AA25" i="53"/>
  <c r="D25" i="52"/>
  <c r="H25" i="52"/>
  <c r="L25" i="52"/>
  <c r="P25" i="52"/>
  <c r="T25" i="52"/>
  <c r="Z24" i="52"/>
  <c r="F25" i="50"/>
  <c r="J25" i="50"/>
  <c r="N25" i="50"/>
  <c r="R25" i="50"/>
  <c r="V25" i="50"/>
  <c r="C25" i="49"/>
  <c r="G25" i="49"/>
  <c r="K25" i="49"/>
  <c r="O25" i="49"/>
  <c r="S25" i="49"/>
  <c r="W25" i="49"/>
  <c r="AA25" i="49"/>
  <c r="D25" i="48"/>
  <c r="H25" i="48"/>
  <c r="L25" i="48"/>
  <c r="P25" i="48"/>
  <c r="T25" i="48"/>
  <c r="Z24" i="48"/>
  <c r="F25" i="46"/>
  <c r="J25" i="46"/>
  <c r="N25" i="46"/>
  <c r="R25" i="46"/>
  <c r="V25" i="46"/>
  <c r="C25" i="45"/>
  <c r="G25" i="45"/>
  <c r="K25" i="45"/>
  <c r="O25" i="45"/>
  <c r="S25" i="45"/>
  <c r="W25" i="45"/>
  <c r="AA25" i="45"/>
  <c r="D25" i="44"/>
  <c r="H25" i="44"/>
  <c r="L25" i="44"/>
  <c r="P25" i="44"/>
  <c r="T25" i="44"/>
  <c r="F25" i="42"/>
  <c r="J25" i="42"/>
  <c r="N25" i="42"/>
  <c r="R25" i="42"/>
  <c r="V25" i="42"/>
  <c r="C25" i="41"/>
  <c r="G25" i="41"/>
  <c r="K25" i="41"/>
  <c r="O25" i="41"/>
  <c r="S25" i="41"/>
  <c r="W25" i="41"/>
  <c r="AA25" i="41"/>
  <c r="D25" i="40"/>
  <c r="D42" i="40" s="1"/>
  <c r="H25" i="40"/>
  <c r="L25" i="40"/>
  <c r="P25" i="40"/>
  <c r="T25" i="40"/>
  <c r="Z24" i="40"/>
  <c r="E25" i="39"/>
  <c r="Q25" i="39"/>
  <c r="U25" i="39"/>
  <c r="E25" i="38"/>
  <c r="E42" i="38" s="1"/>
  <c r="I25" i="38"/>
  <c r="I42" i="38" s="1"/>
  <c r="M25" i="38"/>
  <c r="M42" i="38" s="1"/>
  <c r="Q25" i="38"/>
  <c r="Q42" i="38" s="1"/>
  <c r="U25" i="38"/>
  <c r="U42" i="38" s="1"/>
  <c r="Y25" i="38"/>
  <c r="Y42" i="38" s="1"/>
  <c r="D25" i="36"/>
  <c r="H25" i="36"/>
  <c r="L25" i="36"/>
  <c r="P25" i="36"/>
  <c r="T25" i="36"/>
  <c r="X25" i="36"/>
  <c r="C25" i="35"/>
  <c r="C42" i="35" s="1"/>
  <c r="G25" i="35"/>
  <c r="G42" i="35" s="1"/>
  <c r="K25" i="35"/>
  <c r="K42" i="35" s="1"/>
  <c r="O25" i="35"/>
  <c r="O42" i="35" s="1"/>
  <c r="S25" i="35"/>
  <c r="S42" i="35" s="1"/>
  <c r="W25" i="35"/>
  <c r="W42" i="35" s="1"/>
  <c r="AA25" i="35"/>
  <c r="AA42" i="35" s="1"/>
  <c r="D25" i="34"/>
  <c r="H25" i="34"/>
  <c r="L25" i="34"/>
  <c r="P25" i="34"/>
  <c r="T25" i="34"/>
  <c r="X25" i="34"/>
  <c r="C25" i="33"/>
  <c r="C42" i="33" s="1"/>
  <c r="G25" i="33"/>
  <c r="G42" i="33" s="1"/>
  <c r="K25" i="33"/>
  <c r="K42" i="33" s="1"/>
  <c r="O25" i="33"/>
  <c r="O42" i="33" s="1"/>
  <c r="S25" i="33"/>
  <c r="S42" i="33" s="1"/>
  <c r="W25" i="33"/>
  <c r="W42" i="33" s="1"/>
  <c r="AA25" i="33"/>
  <c r="AA42" i="33" s="1"/>
  <c r="D25" i="32"/>
  <c r="H25" i="32"/>
  <c r="L25" i="32"/>
  <c r="P25" i="32"/>
  <c r="T25" i="32"/>
  <c r="X25" i="32"/>
  <c r="C25" i="31"/>
  <c r="C42" i="31" s="1"/>
  <c r="G25" i="31"/>
  <c r="G42" i="31" s="1"/>
  <c r="K25" i="31"/>
  <c r="K42" i="31" s="1"/>
  <c r="O25" i="31"/>
  <c r="O42" i="31" s="1"/>
  <c r="S25" i="31"/>
  <c r="S42" i="31" s="1"/>
  <c r="W25" i="31"/>
  <c r="W42" i="31" s="1"/>
  <c r="AA25" i="31"/>
  <c r="AA42" i="31" s="1"/>
  <c r="D25" i="30"/>
  <c r="H25" i="30"/>
  <c r="L25" i="30"/>
  <c r="P25" i="30"/>
  <c r="T25" i="30"/>
  <c r="X25" i="30"/>
  <c r="C25" i="29"/>
  <c r="C42" i="29" s="1"/>
  <c r="G25" i="29"/>
  <c r="G42" i="29" s="1"/>
  <c r="K25" i="29"/>
  <c r="K42" i="29" s="1"/>
  <c r="O25" i="29"/>
  <c r="O42" i="29" s="1"/>
  <c r="S25" i="29"/>
  <c r="S42" i="29" s="1"/>
  <c r="W25" i="29"/>
  <c r="W42" i="29" s="1"/>
  <c r="AA25" i="29"/>
  <c r="AA42" i="29" s="1"/>
  <c r="D25" i="28"/>
  <c r="H25" i="28"/>
  <c r="L25" i="28"/>
  <c r="P25" i="28"/>
  <c r="T25" i="28"/>
  <c r="X25" i="28"/>
  <c r="C25" i="27"/>
  <c r="C42" i="27" s="1"/>
  <c r="G25" i="27"/>
  <c r="G42" i="27" s="1"/>
  <c r="K25" i="27"/>
  <c r="K42" i="27" s="1"/>
  <c r="O25" i="27"/>
  <c r="O42" i="27" s="1"/>
  <c r="S25" i="27"/>
  <c r="S42" i="27" s="1"/>
  <c r="W25" i="27"/>
  <c r="W42" i="27" s="1"/>
  <c r="AA25" i="27"/>
  <c r="AA42" i="27" s="1"/>
  <c r="D25" i="26"/>
  <c r="H25" i="26"/>
  <c r="L25" i="26"/>
  <c r="P25" i="26"/>
  <c r="T25" i="26"/>
  <c r="D25" i="24"/>
  <c r="H25" i="24"/>
  <c r="T25" i="24"/>
  <c r="E25" i="22"/>
  <c r="I25" i="22"/>
  <c r="M25" i="22"/>
  <c r="Q25" i="22"/>
  <c r="U25" i="22"/>
  <c r="Y25" i="22"/>
  <c r="E25" i="20"/>
  <c r="I25" i="20"/>
  <c r="M25" i="20"/>
  <c r="Q25" i="20"/>
  <c r="U25" i="20"/>
  <c r="Y25" i="20"/>
  <c r="E25" i="18"/>
  <c r="I25" i="18"/>
  <c r="M25" i="18"/>
  <c r="Q25" i="18"/>
  <c r="U25" i="18"/>
  <c r="Y25" i="18"/>
  <c r="AA25" i="16"/>
  <c r="AA42" i="16" s="1"/>
  <c r="E25" i="15"/>
  <c r="E42" i="15" s="1"/>
  <c r="I25" i="15"/>
  <c r="I42" i="15" s="1"/>
  <c r="M25" i="15"/>
  <c r="M42" i="15" s="1"/>
  <c r="Q25" i="15"/>
  <c r="Q42" i="15" s="1"/>
  <c r="U25" i="15"/>
  <c r="U42" i="15" s="1"/>
  <c r="Y25" i="15"/>
  <c r="Y42" i="15" s="1"/>
  <c r="R25" i="14"/>
  <c r="V25" i="14"/>
  <c r="AA25" i="14"/>
  <c r="F25" i="13"/>
  <c r="J25" i="13"/>
  <c r="N25" i="13"/>
  <c r="R25" i="13"/>
  <c r="V25" i="13"/>
  <c r="AA25" i="13"/>
  <c r="F25" i="12"/>
  <c r="J25" i="12"/>
  <c r="N25" i="12"/>
  <c r="R25" i="12"/>
  <c r="V25" i="12"/>
  <c r="AA25" i="12"/>
  <c r="F25" i="11"/>
  <c r="J25" i="11"/>
  <c r="N25" i="11"/>
  <c r="R25" i="11"/>
  <c r="V25" i="11"/>
  <c r="AA25" i="11"/>
  <c r="F25" i="10"/>
  <c r="J25" i="10"/>
  <c r="N25" i="10"/>
  <c r="R25" i="10"/>
  <c r="V25" i="10"/>
  <c r="Z24" i="10"/>
  <c r="E25" i="9"/>
  <c r="I25" i="9"/>
  <c r="M25" i="9"/>
  <c r="Q25" i="9"/>
  <c r="U25" i="9"/>
  <c r="Y25" i="9"/>
  <c r="C25" i="8"/>
  <c r="G25" i="8"/>
  <c r="K25" i="8"/>
  <c r="O25" i="8"/>
  <c r="S25" i="8"/>
  <c r="W25" i="8"/>
  <c r="AA25" i="8"/>
  <c r="D25" i="7"/>
  <c r="H25" i="7"/>
  <c r="L25" i="7"/>
  <c r="P25" i="7"/>
  <c r="T25" i="7"/>
  <c r="Z24" i="7"/>
  <c r="F25" i="5"/>
  <c r="J25" i="5"/>
  <c r="N25" i="5"/>
  <c r="R25" i="5"/>
  <c r="V25" i="5"/>
  <c r="C25" i="4"/>
  <c r="G25" i="4"/>
  <c r="K25" i="4"/>
  <c r="O25" i="4"/>
  <c r="S25" i="4"/>
  <c r="W25" i="4"/>
  <c r="AA25" i="4"/>
  <c r="D25" i="3"/>
  <c r="H25" i="3"/>
  <c r="L25" i="3"/>
  <c r="P25" i="3"/>
  <c r="T25" i="3"/>
  <c r="Z24" i="3"/>
  <c r="Z34" i="229"/>
  <c r="Z34" i="226"/>
  <c r="Z34" i="225"/>
  <c r="Z34" i="224"/>
  <c r="Z34" i="223"/>
  <c r="X40" i="223"/>
  <c r="Z40" i="223" s="1"/>
  <c r="Z34" i="221"/>
  <c r="X40" i="221"/>
  <c r="Z40" i="221" s="1"/>
  <c r="Z34" i="219"/>
  <c r="X40" i="219"/>
  <c r="Z34" i="218"/>
  <c r="Z34" i="217"/>
  <c r="X40" i="217"/>
  <c r="Z40" i="217" s="1"/>
  <c r="Z34" i="168"/>
  <c r="Z34" i="167"/>
  <c r="Z34" i="166"/>
  <c r="Z34" i="165"/>
  <c r="Z34" i="164"/>
  <c r="Z34" i="163"/>
  <c r="Z34" i="161"/>
  <c r="Z34" i="160"/>
  <c r="Z34" i="159"/>
  <c r="Z34" i="158"/>
  <c r="Z34" i="157"/>
  <c r="Z34" i="156"/>
  <c r="Z34" i="154"/>
  <c r="Z34" i="148"/>
  <c r="Z34" i="146"/>
  <c r="Z34" i="143"/>
  <c r="Z34" i="141"/>
  <c r="Z34" i="140"/>
  <c r="Z34" i="138"/>
  <c r="X40" i="138"/>
  <c r="Z40" i="138" s="1"/>
  <c r="Z34" i="136"/>
  <c r="X40" i="136"/>
  <c r="Z40" i="136" s="1"/>
  <c r="Z34" i="47"/>
  <c r="Z34" i="46"/>
  <c r="Z34" i="43"/>
  <c r="Z34" i="40"/>
  <c r="Z34" i="34"/>
  <c r="E40" i="1"/>
  <c r="I40" i="1"/>
  <c r="M40" i="1"/>
  <c r="Q40" i="1"/>
  <c r="U40" i="1"/>
  <c r="Y40" i="1"/>
  <c r="X40" i="258"/>
  <c r="Z40" i="258" s="1"/>
  <c r="F40" i="257"/>
  <c r="J40" i="257"/>
  <c r="N40" i="257"/>
  <c r="R40" i="257"/>
  <c r="V40" i="257"/>
  <c r="AA40" i="257"/>
  <c r="F40" i="256"/>
  <c r="J40" i="256"/>
  <c r="N40" i="256"/>
  <c r="R40" i="256"/>
  <c r="V40" i="256"/>
  <c r="AA40" i="256"/>
  <c r="F40" i="255"/>
  <c r="J40" i="255"/>
  <c r="N40" i="255"/>
  <c r="R40" i="255"/>
  <c r="V40" i="255"/>
  <c r="AA40" i="255"/>
  <c r="F40" i="254"/>
  <c r="J40" i="254"/>
  <c r="N40" i="254"/>
  <c r="R40" i="254"/>
  <c r="V40" i="254"/>
  <c r="AA40" i="254"/>
  <c r="F40" i="253"/>
  <c r="J40" i="253"/>
  <c r="N40" i="253"/>
  <c r="R40" i="253"/>
  <c r="V40" i="253"/>
  <c r="AA40" i="253"/>
  <c r="F40" i="252"/>
  <c r="J40" i="252"/>
  <c r="N40" i="252"/>
  <c r="R40" i="252"/>
  <c r="V40" i="252"/>
  <c r="AA40" i="252"/>
  <c r="F40" i="251"/>
  <c r="J40" i="251"/>
  <c r="N40" i="251"/>
  <c r="R40" i="251"/>
  <c r="V40" i="251"/>
  <c r="AA40" i="251"/>
  <c r="F40" i="250"/>
  <c r="J40" i="250"/>
  <c r="N40" i="250"/>
  <c r="R40" i="250"/>
  <c r="V40" i="250"/>
  <c r="AA40" i="250"/>
  <c r="F40" i="249"/>
  <c r="J40" i="249"/>
  <c r="N40" i="249"/>
  <c r="R40" i="249"/>
  <c r="V40" i="249"/>
  <c r="AA40" i="249"/>
  <c r="F40" i="248"/>
  <c r="J40" i="248"/>
  <c r="N40" i="248"/>
  <c r="R40" i="248"/>
  <c r="V40" i="248"/>
  <c r="AA40" i="248"/>
  <c r="F40" i="247"/>
  <c r="J40" i="247"/>
  <c r="N40" i="247"/>
  <c r="R40" i="247"/>
  <c r="V40" i="247"/>
  <c r="AA40" i="247"/>
  <c r="F40" i="246"/>
  <c r="J40" i="246"/>
  <c r="N40" i="246"/>
  <c r="R40" i="246"/>
  <c r="V40" i="246"/>
  <c r="AA40" i="246"/>
  <c r="F40" i="245"/>
  <c r="J40" i="245"/>
  <c r="N40" i="245"/>
  <c r="R40" i="245"/>
  <c r="V40" i="245"/>
  <c r="AA40" i="245"/>
  <c r="F40" i="244"/>
  <c r="J40" i="244"/>
  <c r="N40" i="244"/>
  <c r="R40" i="244"/>
  <c r="V40" i="244"/>
  <c r="AA40" i="244"/>
  <c r="F40" i="243"/>
  <c r="J40" i="243"/>
  <c r="N40" i="243"/>
  <c r="R40" i="243"/>
  <c r="V40" i="243"/>
  <c r="AA40" i="243"/>
  <c r="F40" i="242"/>
  <c r="J40" i="242"/>
  <c r="N40" i="242"/>
  <c r="R40" i="242"/>
  <c r="V40" i="242"/>
  <c r="AA40" i="242"/>
  <c r="F40" i="241"/>
  <c r="J40" i="241"/>
  <c r="N40" i="241"/>
  <c r="R40" i="241"/>
  <c r="V40" i="241"/>
  <c r="AA40" i="241"/>
  <c r="F40" i="240"/>
  <c r="J40" i="240"/>
  <c r="N40" i="240"/>
  <c r="R40" i="240"/>
  <c r="V40" i="240"/>
  <c r="AA40" i="240"/>
  <c r="J40" i="239"/>
  <c r="AA40" i="239"/>
  <c r="D40" i="237"/>
  <c r="H40" i="237"/>
  <c r="L40" i="237"/>
  <c r="P40" i="237"/>
  <c r="T40" i="237"/>
  <c r="E40" i="222"/>
  <c r="I40" i="222"/>
  <c r="M40" i="222"/>
  <c r="Q40" i="222"/>
  <c r="U40" i="222"/>
  <c r="Y40" i="222"/>
  <c r="M40" i="247"/>
  <c r="Q40" i="247"/>
  <c r="U40" i="247"/>
  <c r="Y40" i="247"/>
  <c r="E40" i="246"/>
  <c r="I40" i="246"/>
  <c r="M40" i="246"/>
  <c r="Q40" i="246"/>
  <c r="U40" i="246"/>
  <c r="Y40" i="246"/>
  <c r="E40" i="245"/>
  <c r="I40" i="245"/>
  <c r="M40" i="245"/>
  <c r="Q40" i="245"/>
  <c r="U40" i="245"/>
  <c r="Y40" i="245"/>
  <c r="E40" i="244"/>
  <c r="I40" i="244"/>
  <c r="M40" i="244"/>
  <c r="Q40" i="244"/>
  <c r="U40" i="244"/>
  <c r="Y40" i="244"/>
  <c r="E40" i="243"/>
  <c r="I40" i="243"/>
  <c r="M40" i="243"/>
  <c r="Q40" i="243"/>
  <c r="U40" i="243"/>
  <c r="Y40" i="243"/>
  <c r="E40" i="242"/>
  <c r="I40" i="242"/>
  <c r="M40" i="242"/>
  <c r="Q40" i="242"/>
  <c r="U40" i="242"/>
  <c r="Y40" i="242"/>
  <c r="E40" i="241"/>
  <c r="I40" i="241"/>
  <c r="M40" i="241"/>
  <c r="Q40" i="241"/>
  <c r="U40" i="241"/>
  <c r="Y40" i="241"/>
  <c r="E40" i="240"/>
  <c r="I40" i="240"/>
  <c r="M40" i="240"/>
  <c r="Q40" i="240"/>
  <c r="U40" i="240"/>
  <c r="Y40" i="240"/>
  <c r="E40" i="239"/>
  <c r="I40" i="239"/>
  <c r="M40" i="239"/>
  <c r="Q40" i="239"/>
  <c r="U40" i="239"/>
  <c r="Y40" i="239"/>
  <c r="E40" i="238"/>
  <c r="I40" i="238"/>
  <c r="M40" i="238"/>
  <c r="Q40" i="238"/>
  <c r="U40" i="238"/>
  <c r="Y40" i="238"/>
  <c r="C40" i="237"/>
  <c r="G40" i="237"/>
  <c r="K40" i="237"/>
  <c r="O40" i="237"/>
  <c r="S40" i="237"/>
  <c r="W40" i="237"/>
  <c r="C40" i="236"/>
  <c r="C42" i="236" s="1"/>
  <c r="G40" i="236"/>
  <c r="G42" i="236" s="1"/>
  <c r="K40" i="236"/>
  <c r="K42" i="236" s="1"/>
  <c r="O40" i="236"/>
  <c r="O42" i="236" s="1"/>
  <c r="S40" i="236"/>
  <c r="S42" i="236" s="1"/>
  <c r="W40" i="236"/>
  <c r="W42" i="236" s="1"/>
  <c r="C40" i="235"/>
  <c r="G40" i="235"/>
  <c r="K40" i="235"/>
  <c r="O40" i="235"/>
  <c r="S40" i="235"/>
  <c r="W40" i="235"/>
  <c r="C40" i="234"/>
  <c r="C42" i="234" s="1"/>
  <c r="G40" i="234"/>
  <c r="G42" i="234" s="1"/>
  <c r="K40" i="234"/>
  <c r="K42" i="234" s="1"/>
  <c r="O40" i="234"/>
  <c r="O42" i="234" s="1"/>
  <c r="S40" i="234"/>
  <c r="S42" i="234" s="1"/>
  <c r="W40" i="234"/>
  <c r="W42" i="234" s="1"/>
  <c r="C40" i="233"/>
  <c r="G40" i="233"/>
  <c r="K40" i="233"/>
  <c r="O40" i="233"/>
  <c r="S40" i="233"/>
  <c r="W40" i="233"/>
  <c r="C40" i="232"/>
  <c r="G40" i="232"/>
  <c r="K40" i="232"/>
  <c r="O40" i="232"/>
  <c r="S40" i="232"/>
  <c r="W40" i="232"/>
  <c r="C40" i="231"/>
  <c r="G40" i="231"/>
  <c r="K40" i="231"/>
  <c r="O40" i="231"/>
  <c r="S40" i="231"/>
  <c r="W40" i="231"/>
  <c r="C40" i="230"/>
  <c r="G40" i="230"/>
  <c r="K40" i="230"/>
  <c r="O40" i="230"/>
  <c r="S40" i="230"/>
  <c r="W40" i="230"/>
  <c r="C40" i="229"/>
  <c r="G40" i="229"/>
  <c r="K40" i="229"/>
  <c r="O40" i="229"/>
  <c r="S40" i="229"/>
  <c r="W40" i="229"/>
  <c r="C40" i="228"/>
  <c r="G40" i="228"/>
  <c r="K40" i="228"/>
  <c r="O40" i="228"/>
  <c r="S40" i="228"/>
  <c r="W40" i="228"/>
  <c r="C40" i="227"/>
  <c r="G40" i="227"/>
  <c r="K40" i="227"/>
  <c r="O40" i="227"/>
  <c r="S40" i="227"/>
  <c r="W40" i="227"/>
  <c r="C40" i="226"/>
  <c r="G40" i="226"/>
  <c r="K40" i="226"/>
  <c r="O40" i="226"/>
  <c r="S40" i="226"/>
  <c r="W40" i="226"/>
  <c r="C40" i="225"/>
  <c r="G40" i="225"/>
  <c r="K40" i="225"/>
  <c r="O40" i="225"/>
  <c r="S40" i="225"/>
  <c r="W40" i="225"/>
  <c r="C40" i="224"/>
  <c r="G40" i="224"/>
  <c r="K40" i="224"/>
  <c r="O40" i="224"/>
  <c r="S40" i="224"/>
  <c r="W40" i="224"/>
  <c r="C40" i="223"/>
  <c r="G40" i="223"/>
  <c r="K40" i="223"/>
  <c r="O40" i="223"/>
  <c r="S40" i="223"/>
  <c r="W40" i="223"/>
  <c r="AA40" i="223"/>
  <c r="D40" i="222"/>
  <c r="H40" i="222"/>
  <c r="L40" i="222"/>
  <c r="P40" i="222"/>
  <c r="T40" i="222"/>
  <c r="C40" i="221"/>
  <c r="G40" i="221"/>
  <c r="K40" i="221"/>
  <c r="O40" i="221"/>
  <c r="S40" i="221"/>
  <c r="W40" i="221"/>
  <c r="AA40" i="221"/>
  <c r="D40" i="220"/>
  <c r="D42" i="220" s="1"/>
  <c r="H40" i="220"/>
  <c r="H42" i="220" s="1"/>
  <c r="L40" i="220"/>
  <c r="L42" i="220" s="1"/>
  <c r="P40" i="220"/>
  <c r="P42" i="220" s="1"/>
  <c r="T40" i="220"/>
  <c r="T42" i="220" s="1"/>
  <c r="C40" i="219"/>
  <c r="G40" i="219"/>
  <c r="K40" i="219"/>
  <c r="O40" i="219"/>
  <c r="S40" i="219"/>
  <c r="W40" i="219"/>
  <c r="AA40" i="219"/>
  <c r="D40" i="218"/>
  <c r="D42" i="218" s="1"/>
  <c r="H40" i="218"/>
  <c r="H42" i="218" s="1"/>
  <c r="L40" i="218"/>
  <c r="L42" i="218" s="1"/>
  <c r="P40" i="218"/>
  <c r="P42" i="218" s="1"/>
  <c r="T40" i="218"/>
  <c r="T42" i="218" s="1"/>
  <c r="C40" i="217"/>
  <c r="G40" i="217"/>
  <c r="K40" i="217"/>
  <c r="O40" i="217"/>
  <c r="S40" i="217"/>
  <c r="W40" i="217"/>
  <c r="AA40" i="217"/>
  <c r="D40" i="216"/>
  <c r="D42" i="216" s="1"/>
  <c r="H40" i="216"/>
  <c r="H42" i="216" s="1"/>
  <c r="L40" i="216"/>
  <c r="L42" i="216" s="1"/>
  <c r="P40" i="216"/>
  <c r="P42" i="216" s="1"/>
  <c r="T40" i="216"/>
  <c r="T42" i="216" s="1"/>
  <c r="C40" i="215"/>
  <c r="G40" i="215"/>
  <c r="K40" i="215"/>
  <c r="O40" i="215"/>
  <c r="S40" i="215"/>
  <c r="W40" i="215"/>
  <c r="AA40" i="215"/>
  <c r="C40" i="214"/>
  <c r="G40" i="214"/>
  <c r="K40" i="214"/>
  <c r="O40" i="214"/>
  <c r="S40" i="214"/>
  <c r="W40" i="214"/>
  <c r="F40" i="213"/>
  <c r="F42" i="213" s="1"/>
  <c r="J40" i="213"/>
  <c r="J42" i="213" s="1"/>
  <c r="N40" i="213"/>
  <c r="N42" i="213" s="1"/>
  <c r="R40" i="213"/>
  <c r="R42" i="213" s="1"/>
  <c r="V40" i="213"/>
  <c r="V42" i="213" s="1"/>
  <c r="C40" i="212"/>
  <c r="G40" i="212"/>
  <c r="K40" i="212"/>
  <c r="O40" i="212"/>
  <c r="S40" i="212"/>
  <c r="W40" i="212"/>
  <c r="F40" i="211"/>
  <c r="F42" i="211" s="1"/>
  <c r="J40" i="211"/>
  <c r="J42" i="211" s="1"/>
  <c r="N40" i="211"/>
  <c r="N42" i="211" s="1"/>
  <c r="R40" i="211"/>
  <c r="R42" i="211" s="1"/>
  <c r="V40" i="211"/>
  <c r="V42" i="211" s="1"/>
  <c r="AA40" i="210"/>
  <c r="E40" i="209"/>
  <c r="I40" i="209"/>
  <c r="M40" i="209"/>
  <c r="Q40" i="209"/>
  <c r="U40" i="209"/>
  <c r="Y40" i="209"/>
  <c r="C40" i="208"/>
  <c r="G40" i="208"/>
  <c r="K40" i="208"/>
  <c r="O40" i="208"/>
  <c r="S40" i="208"/>
  <c r="W40" i="208"/>
  <c r="C40" i="207"/>
  <c r="G40" i="207"/>
  <c r="K40" i="207"/>
  <c r="O40" i="207"/>
  <c r="S40" i="207"/>
  <c r="W40" i="207"/>
  <c r="C40" i="206"/>
  <c r="G40" i="206"/>
  <c r="K40" i="206"/>
  <c r="O40" i="206"/>
  <c r="S40" i="206"/>
  <c r="W40" i="206"/>
  <c r="C40" i="205"/>
  <c r="G40" i="205"/>
  <c r="K40" i="205"/>
  <c r="O40" i="205"/>
  <c r="S40" i="205"/>
  <c r="W40" i="205"/>
  <c r="C40" i="204"/>
  <c r="C42" i="204" s="1"/>
  <c r="G40" i="204"/>
  <c r="G42" i="204" s="1"/>
  <c r="K40" i="204"/>
  <c r="O40" i="204"/>
  <c r="O42" i="204" s="1"/>
  <c r="S40" i="204"/>
  <c r="S42" i="204" s="1"/>
  <c r="W40" i="204"/>
  <c r="W42" i="204" s="1"/>
  <c r="C40" i="203"/>
  <c r="G40" i="203"/>
  <c r="K40" i="203"/>
  <c r="O40" i="203"/>
  <c r="S40" i="203"/>
  <c r="W40" i="203"/>
  <c r="C40" i="202"/>
  <c r="C42" i="202" s="1"/>
  <c r="G40" i="202"/>
  <c r="G42" i="202" s="1"/>
  <c r="K40" i="202"/>
  <c r="K42" i="202" s="1"/>
  <c r="O40" i="202"/>
  <c r="O42" i="202" s="1"/>
  <c r="S40" i="202"/>
  <c r="S42" i="202" s="1"/>
  <c r="W40" i="202"/>
  <c r="W42" i="202" s="1"/>
  <c r="C40" i="201"/>
  <c r="G40" i="201"/>
  <c r="K40" i="201"/>
  <c r="O40" i="201"/>
  <c r="S40" i="201"/>
  <c r="W40" i="201"/>
  <c r="C40" i="200"/>
  <c r="C42" i="200" s="1"/>
  <c r="G40" i="200"/>
  <c r="G42" i="200" s="1"/>
  <c r="K40" i="200"/>
  <c r="K42" i="200" s="1"/>
  <c r="O40" i="200"/>
  <c r="O42" i="200" s="1"/>
  <c r="S40" i="200"/>
  <c r="S42" i="200" s="1"/>
  <c r="W40" i="200"/>
  <c r="W42" i="200" s="1"/>
  <c r="C40" i="199"/>
  <c r="G40" i="199"/>
  <c r="K40" i="199"/>
  <c r="O40" i="199"/>
  <c r="S40" i="199"/>
  <c r="W40" i="199"/>
  <c r="C40" i="198"/>
  <c r="C42" i="198" s="1"/>
  <c r="G40" i="198"/>
  <c r="G42" i="198" s="1"/>
  <c r="K40" i="198"/>
  <c r="K42" i="198" s="1"/>
  <c r="O40" i="198"/>
  <c r="O42" i="198" s="1"/>
  <c r="S40" i="198"/>
  <c r="S42" i="198" s="1"/>
  <c r="W40" i="198"/>
  <c r="W42" i="198" s="1"/>
  <c r="C40" i="197"/>
  <c r="G40" i="197"/>
  <c r="K40" i="197"/>
  <c r="O40" i="197"/>
  <c r="S40" i="197"/>
  <c r="W40" i="197"/>
  <c r="C40" i="196"/>
  <c r="C42" i="196" s="1"/>
  <c r="G40" i="196"/>
  <c r="G42" i="196" s="1"/>
  <c r="K40" i="196"/>
  <c r="K42" i="196" s="1"/>
  <c r="O40" i="196"/>
  <c r="O42" i="196" s="1"/>
  <c r="S40" i="196"/>
  <c r="S42" i="196" s="1"/>
  <c r="W40" i="196"/>
  <c r="W42" i="196" s="1"/>
  <c r="C40" i="195"/>
  <c r="G40" i="195"/>
  <c r="K40" i="195"/>
  <c r="O40" i="195"/>
  <c r="S40" i="195"/>
  <c r="W40" i="195"/>
  <c r="C40" i="194"/>
  <c r="C42" i="194" s="1"/>
  <c r="G40" i="194"/>
  <c r="G42" i="194" s="1"/>
  <c r="K40" i="194"/>
  <c r="K42" i="194" s="1"/>
  <c r="O40" i="194"/>
  <c r="O42" i="194" s="1"/>
  <c r="S40" i="194"/>
  <c r="S42" i="194" s="1"/>
  <c r="W40" i="194"/>
  <c r="W42" i="194" s="1"/>
  <c r="C40" i="193"/>
  <c r="G40" i="193"/>
  <c r="K40" i="193"/>
  <c r="O40" i="193"/>
  <c r="S40" i="193"/>
  <c r="W40" i="193"/>
  <c r="C40" i="192"/>
  <c r="C42" i="192" s="1"/>
  <c r="G40" i="192"/>
  <c r="G42" i="192" s="1"/>
  <c r="K40" i="192"/>
  <c r="K42" i="192" s="1"/>
  <c r="O40" i="192"/>
  <c r="O42" i="192" s="1"/>
  <c r="S40" i="192"/>
  <c r="S42" i="192" s="1"/>
  <c r="W40" i="192"/>
  <c r="W42" i="192" s="1"/>
  <c r="C40" i="191"/>
  <c r="G40" i="191"/>
  <c r="K40" i="191"/>
  <c r="O40" i="191"/>
  <c r="S40" i="191"/>
  <c r="W40" i="191"/>
  <c r="C40" i="190"/>
  <c r="C42" i="190" s="1"/>
  <c r="G40" i="190"/>
  <c r="G42" i="190" s="1"/>
  <c r="K40" i="190"/>
  <c r="K42" i="190" s="1"/>
  <c r="O40" i="190"/>
  <c r="O42" i="190" s="1"/>
  <c r="S40" i="190"/>
  <c r="S42" i="190" s="1"/>
  <c r="W40" i="190"/>
  <c r="W42" i="190" s="1"/>
  <c r="C40" i="189"/>
  <c r="G40" i="189"/>
  <c r="K40" i="189"/>
  <c r="O40" i="189"/>
  <c r="S40" i="189"/>
  <c r="W40" i="189"/>
  <c r="C40" i="188"/>
  <c r="C42" i="188" s="1"/>
  <c r="G40" i="188"/>
  <c r="G42" i="188" s="1"/>
  <c r="K40" i="188"/>
  <c r="K42" i="188" s="1"/>
  <c r="O40" i="188"/>
  <c r="O42" i="188" s="1"/>
  <c r="S40" i="188"/>
  <c r="S42" i="188" s="1"/>
  <c r="W40" i="188"/>
  <c r="W42" i="188" s="1"/>
  <c r="C40" i="187"/>
  <c r="G40" i="187"/>
  <c r="K40" i="187"/>
  <c r="O40" i="187"/>
  <c r="S40" i="187"/>
  <c r="W40" i="187"/>
  <c r="C40" i="186"/>
  <c r="C42" i="186" s="1"/>
  <c r="G40" i="186"/>
  <c r="G42" i="186" s="1"/>
  <c r="K40" i="186"/>
  <c r="K42" i="186" s="1"/>
  <c r="O40" i="186"/>
  <c r="O42" i="186" s="1"/>
  <c r="S40" i="186"/>
  <c r="S42" i="186" s="1"/>
  <c r="W40" i="186"/>
  <c r="W42" i="186" s="1"/>
  <c r="C40" i="185"/>
  <c r="G40" i="185"/>
  <c r="K40" i="185"/>
  <c r="O40" i="185"/>
  <c r="S40" i="185"/>
  <c r="W40" i="185"/>
  <c r="C40" i="184"/>
  <c r="G40" i="184"/>
  <c r="K40" i="184"/>
  <c r="O40" i="184"/>
  <c r="S40" i="184"/>
  <c r="W40" i="184"/>
  <c r="C40" i="183"/>
  <c r="G40" i="183"/>
  <c r="K40" i="183"/>
  <c r="O40" i="183"/>
  <c r="S40" i="183"/>
  <c r="W40" i="183"/>
  <c r="C40" i="182"/>
  <c r="G40" i="182"/>
  <c r="K40" i="182"/>
  <c r="O40" i="182"/>
  <c r="S40" i="182"/>
  <c r="W40" i="182"/>
  <c r="C40" i="181"/>
  <c r="G40" i="181"/>
  <c r="K40" i="181"/>
  <c r="O40" i="181"/>
  <c r="S40" i="181"/>
  <c r="W40" i="181"/>
  <c r="C40" i="180"/>
  <c r="G40" i="180"/>
  <c r="K40" i="180"/>
  <c r="O40" i="180"/>
  <c r="S40" i="180"/>
  <c r="W40" i="180"/>
  <c r="C40" i="179"/>
  <c r="G40" i="179"/>
  <c r="K40" i="179"/>
  <c r="O40" i="179"/>
  <c r="S40" i="179"/>
  <c r="W40" i="179"/>
  <c r="C40" i="178"/>
  <c r="G40" i="178"/>
  <c r="K40" i="178"/>
  <c r="O40" i="178"/>
  <c r="S40" i="178"/>
  <c r="W40" i="178"/>
  <c r="C40" i="177"/>
  <c r="G40" i="177"/>
  <c r="K40" i="177"/>
  <c r="O40" i="177"/>
  <c r="S40" i="177"/>
  <c r="W40" i="177"/>
  <c r="E40" i="176"/>
  <c r="I40" i="176"/>
  <c r="M40" i="176"/>
  <c r="Q40" i="176"/>
  <c r="U40" i="176"/>
  <c r="Y40" i="176"/>
  <c r="F40" i="175"/>
  <c r="J40" i="175"/>
  <c r="N40" i="175"/>
  <c r="R40" i="175"/>
  <c r="V40" i="175"/>
  <c r="AA40" i="175"/>
  <c r="D40" i="174"/>
  <c r="H40" i="174"/>
  <c r="L40" i="174"/>
  <c r="P40" i="174"/>
  <c r="T40" i="174"/>
  <c r="D40" i="171"/>
  <c r="H40" i="171"/>
  <c r="L40" i="171"/>
  <c r="P40" i="171"/>
  <c r="T40" i="171"/>
  <c r="X40" i="171"/>
  <c r="Z40" i="171" s="1"/>
  <c r="E40" i="170"/>
  <c r="I40" i="170"/>
  <c r="M40" i="170"/>
  <c r="Q40" i="170"/>
  <c r="U40" i="170"/>
  <c r="Y40" i="170"/>
  <c r="F40" i="169"/>
  <c r="J40" i="169"/>
  <c r="N40" i="169"/>
  <c r="R40" i="169"/>
  <c r="V40" i="169"/>
  <c r="AA40" i="169"/>
  <c r="D40" i="168"/>
  <c r="H40" i="168"/>
  <c r="L40" i="168"/>
  <c r="P40" i="168"/>
  <c r="T40" i="168"/>
  <c r="D40" i="165"/>
  <c r="H40" i="165"/>
  <c r="L40" i="165"/>
  <c r="P40" i="165"/>
  <c r="T40" i="165"/>
  <c r="X40" i="165"/>
  <c r="Z40" i="165" s="1"/>
  <c r="F40" i="164"/>
  <c r="J40" i="164"/>
  <c r="N40" i="164"/>
  <c r="R40" i="164"/>
  <c r="V40" i="164"/>
  <c r="C40" i="163"/>
  <c r="G40" i="163"/>
  <c r="K40" i="163"/>
  <c r="O40" i="163"/>
  <c r="S40" i="163"/>
  <c r="W40" i="163"/>
  <c r="E40" i="162"/>
  <c r="I40" i="162"/>
  <c r="M40" i="162"/>
  <c r="Q40" i="162"/>
  <c r="U40" i="162"/>
  <c r="Y40" i="162"/>
  <c r="F40" i="161"/>
  <c r="J40" i="161"/>
  <c r="N40" i="161"/>
  <c r="R40" i="161"/>
  <c r="V40" i="161"/>
  <c r="AA40" i="161"/>
  <c r="D40" i="160"/>
  <c r="H40" i="160"/>
  <c r="L40" i="160"/>
  <c r="P40" i="160"/>
  <c r="T40" i="160"/>
  <c r="X40" i="160"/>
  <c r="C40" i="159"/>
  <c r="G40" i="159"/>
  <c r="K40" i="159"/>
  <c r="O40" i="159"/>
  <c r="S40" i="159"/>
  <c r="W40" i="159"/>
  <c r="C40" i="158"/>
  <c r="G40" i="158"/>
  <c r="K40" i="158"/>
  <c r="O40" i="158"/>
  <c r="S40" i="158"/>
  <c r="W40" i="158"/>
  <c r="C40" i="157"/>
  <c r="G40" i="157"/>
  <c r="K40" i="157"/>
  <c r="O40" i="157"/>
  <c r="S40" i="157"/>
  <c r="W40" i="157"/>
  <c r="C40" i="156"/>
  <c r="G40" i="156"/>
  <c r="K40" i="156"/>
  <c r="O40" i="156"/>
  <c r="S40" i="156"/>
  <c r="W40" i="156"/>
  <c r="C40" i="155"/>
  <c r="G40" i="155"/>
  <c r="K40" i="155"/>
  <c r="O40" i="155"/>
  <c r="S40" i="155"/>
  <c r="W40" i="155"/>
  <c r="C40" i="154"/>
  <c r="G40" i="154"/>
  <c r="K40" i="154"/>
  <c r="O40" i="154"/>
  <c r="S40" i="154"/>
  <c r="W40" i="154"/>
  <c r="C40" i="153"/>
  <c r="G40" i="153"/>
  <c r="K40" i="153"/>
  <c r="O40" i="153"/>
  <c r="S40" i="153"/>
  <c r="W40" i="153"/>
  <c r="C40" i="152"/>
  <c r="G40" i="152"/>
  <c r="K40" i="152"/>
  <c r="O40" i="152"/>
  <c r="S40" i="152"/>
  <c r="W40" i="152"/>
  <c r="C40" i="151"/>
  <c r="G40" i="151"/>
  <c r="K40" i="151"/>
  <c r="O40" i="151"/>
  <c r="S40" i="151"/>
  <c r="W40" i="151"/>
  <c r="C40" i="150"/>
  <c r="G40" i="150"/>
  <c r="K40" i="150"/>
  <c r="O40" i="150"/>
  <c r="S40" i="150"/>
  <c r="W40" i="150"/>
  <c r="C40" i="149"/>
  <c r="G40" i="149"/>
  <c r="K40" i="149"/>
  <c r="O40" i="149"/>
  <c r="S40" i="149"/>
  <c r="W40" i="149"/>
  <c r="C40" i="148"/>
  <c r="G40" i="148"/>
  <c r="K40" i="148"/>
  <c r="O40" i="148"/>
  <c r="S40" i="148"/>
  <c r="W40" i="148"/>
  <c r="C40" i="147"/>
  <c r="G40" i="147"/>
  <c r="K40" i="147"/>
  <c r="O40" i="147"/>
  <c r="S40" i="147"/>
  <c r="W40" i="147"/>
  <c r="C40" i="146"/>
  <c r="G40" i="146"/>
  <c r="K40" i="146"/>
  <c r="O40" i="146"/>
  <c r="S40" i="146"/>
  <c r="W40" i="146"/>
  <c r="C40" i="145"/>
  <c r="G40" i="145"/>
  <c r="K40" i="145"/>
  <c r="O40" i="145"/>
  <c r="S40" i="145"/>
  <c r="W40" i="145"/>
  <c r="C40" i="144"/>
  <c r="G40" i="144"/>
  <c r="K40" i="144"/>
  <c r="O40" i="144"/>
  <c r="S40" i="144"/>
  <c r="W40" i="144"/>
  <c r="AA40" i="144"/>
  <c r="F40" i="143"/>
  <c r="J40" i="143"/>
  <c r="N40" i="143"/>
  <c r="R40" i="143"/>
  <c r="V40" i="143"/>
  <c r="AA40" i="143"/>
  <c r="F40" i="142"/>
  <c r="J40" i="142"/>
  <c r="N40" i="142"/>
  <c r="R40" i="142"/>
  <c r="V40" i="142"/>
  <c r="E40" i="141"/>
  <c r="I40" i="141"/>
  <c r="M40" i="141"/>
  <c r="Q40" i="141"/>
  <c r="U40" i="141"/>
  <c r="Y40" i="141"/>
  <c r="F40" i="140"/>
  <c r="J40" i="140"/>
  <c r="N40" i="140"/>
  <c r="R40" i="140"/>
  <c r="V40" i="140"/>
  <c r="C40" i="138"/>
  <c r="G40" i="138"/>
  <c r="K40" i="138"/>
  <c r="O40" i="138"/>
  <c r="S40" i="138"/>
  <c r="W40" i="138"/>
  <c r="AA40" i="138"/>
  <c r="D40" i="214"/>
  <c r="D42" i="214" s="1"/>
  <c r="H40" i="214"/>
  <c r="H42" i="214" s="1"/>
  <c r="L40" i="214"/>
  <c r="L42" i="214" s="1"/>
  <c r="P40" i="214"/>
  <c r="P42" i="214" s="1"/>
  <c r="T40" i="214"/>
  <c r="T42" i="214" s="1"/>
  <c r="C40" i="213"/>
  <c r="G40" i="213"/>
  <c r="K40" i="213"/>
  <c r="O40" i="213"/>
  <c r="S40" i="213"/>
  <c r="W40" i="213"/>
  <c r="AA40" i="213"/>
  <c r="D40" i="212"/>
  <c r="D42" i="212" s="1"/>
  <c r="H40" i="212"/>
  <c r="H42" i="212" s="1"/>
  <c r="L40" i="212"/>
  <c r="L42" i="212" s="1"/>
  <c r="P40" i="212"/>
  <c r="P42" i="212" s="1"/>
  <c r="T40" i="212"/>
  <c r="T42" i="212" s="1"/>
  <c r="C40" i="211"/>
  <c r="G40" i="211"/>
  <c r="K40" i="211"/>
  <c r="O40" i="211"/>
  <c r="S40" i="211"/>
  <c r="W40" i="211"/>
  <c r="AA40" i="211"/>
  <c r="C40" i="210"/>
  <c r="G40" i="210"/>
  <c r="K40" i="210"/>
  <c r="O40" i="210"/>
  <c r="S40" i="210"/>
  <c r="W40" i="210"/>
  <c r="F40" i="209"/>
  <c r="J40" i="209"/>
  <c r="N40" i="209"/>
  <c r="R40" i="209"/>
  <c r="V40" i="209"/>
  <c r="D40" i="208"/>
  <c r="H40" i="208"/>
  <c r="L40" i="208"/>
  <c r="P40" i="208"/>
  <c r="T40" i="208"/>
  <c r="D40" i="207"/>
  <c r="H40" i="207"/>
  <c r="L40" i="207"/>
  <c r="P40" i="207"/>
  <c r="T40" i="207"/>
  <c r="X40" i="207"/>
  <c r="Z40" i="207" s="1"/>
  <c r="D40" i="206"/>
  <c r="H40" i="206"/>
  <c r="L40" i="206"/>
  <c r="P40" i="206"/>
  <c r="T40" i="206"/>
  <c r="D40" i="205"/>
  <c r="H40" i="205"/>
  <c r="L40" i="205"/>
  <c r="P40" i="205"/>
  <c r="T40" i="205"/>
  <c r="X40" i="205"/>
  <c r="Z40" i="205" s="1"/>
  <c r="D40" i="204"/>
  <c r="H40" i="204"/>
  <c r="L40" i="204"/>
  <c r="P40" i="204"/>
  <c r="T40" i="204"/>
  <c r="D40" i="203"/>
  <c r="H40" i="203"/>
  <c r="L40" i="203"/>
  <c r="P40" i="203"/>
  <c r="T40" i="203"/>
  <c r="X40" i="203"/>
  <c r="Z40" i="203" s="1"/>
  <c r="D40" i="202"/>
  <c r="H40" i="202"/>
  <c r="L40" i="202"/>
  <c r="P40" i="202"/>
  <c r="T40" i="202"/>
  <c r="D40" i="201"/>
  <c r="H40" i="201"/>
  <c r="L40" i="201"/>
  <c r="P40" i="201"/>
  <c r="T40" i="201"/>
  <c r="X40" i="201"/>
  <c r="Z40" i="201" s="1"/>
  <c r="D40" i="200"/>
  <c r="H40" i="200"/>
  <c r="L40" i="200"/>
  <c r="P40" i="200"/>
  <c r="T40" i="200"/>
  <c r="D40" i="199"/>
  <c r="H40" i="199"/>
  <c r="L40" i="199"/>
  <c r="P40" i="199"/>
  <c r="T40" i="199"/>
  <c r="X40" i="199"/>
  <c r="D40" i="198"/>
  <c r="H40" i="198"/>
  <c r="L40" i="198"/>
  <c r="P40" i="198"/>
  <c r="T40" i="198"/>
  <c r="D40" i="197"/>
  <c r="H40" i="197"/>
  <c r="L40" i="197"/>
  <c r="P40" i="197"/>
  <c r="T40" i="197"/>
  <c r="X40" i="197"/>
  <c r="Z40" i="197" s="1"/>
  <c r="D40" i="196"/>
  <c r="H40" i="196"/>
  <c r="L40" i="196"/>
  <c r="P40" i="196"/>
  <c r="T40" i="196"/>
  <c r="D40" i="195"/>
  <c r="H40" i="195"/>
  <c r="L40" i="195"/>
  <c r="P40" i="195"/>
  <c r="T40" i="195"/>
  <c r="X40" i="195"/>
  <c r="Z40" i="195" s="1"/>
  <c r="D40" i="194"/>
  <c r="H40" i="194"/>
  <c r="L40" i="194"/>
  <c r="P40" i="194"/>
  <c r="T40" i="194"/>
  <c r="D40" i="193"/>
  <c r="H40" i="193"/>
  <c r="L40" i="193"/>
  <c r="P40" i="193"/>
  <c r="T40" i="193"/>
  <c r="X40" i="193"/>
  <c r="D40" i="192"/>
  <c r="H40" i="192"/>
  <c r="L40" i="192"/>
  <c r="P40" i="192"/>
  <c r="T40" i="192"/>
  <c r="D40" i="191"/>
  <c r="H40" i="191"/>
  <c r="L40" i="191"/>
  <c r="P40" i="191"/>
  <c r="T40" i="191"/>
  <c r="X40" i="191"/>
  <c r="D40" i="190"/>
  <c r="H40" i="190"/>
  <c r="L40" i="190"/>
  <c r="P40" i="190"/>
  <c r="T40" i="190"/>
  <c r="D40" i="189"/>
  <c r="H40" i="189"/>
  <c r="L40" i="189"/>
  <c r="P40" i="189"/>
  <c r="T40" i="189"/>
  <c r="X40" i="189"/>
  <c r="D40" i="188"/>
  <c r="H40" i="188"/>
  <c r="L40" i="188"/>
  <c r="P40" i="188"/>
  <c r="T40" i="188"/>
  <c r="D40" i="187"/>
  <c r="H40" i="187"/>
  <c r="L40" i="187"/>
  <c r="P40" i="187"/>
  <c r="T40" i="187"/>
  <c r="X40" i="187"/>
  <c r="Z40" i="187" s="1"/>
  <c r="D40" i="186"/>
  <c r="H40" i="186"/>
  <c r="L40" i="186"/>
  <c r="P40" i="186"/>
  <c r="T40" i="186"/>
  <c r="D40" i="185"/>
  <c r="H40" i="185"/>
  <c r="L40" i="185"/>
  <c r="P40" i="185"/>
  <c r="T40" i="185"/>
  <c r="X40" i="185"/>
  <c r="Z40" i="185" s="1"/>
  <c r="D40" i="184"/>
  <c r="H40" i="184"/>
  <c r="L40" i="184"/>
  <c r="P40" i="184"/>
  <c r="T40" i="184"/>
  <c r="D40" i="183"/>
  <c r="H40" i="183"/>
  <c r="L40" i="183"/>
  <c r="P40" i="183"/>
  <c r="T40" i="183"/>
  <c r="X40" i="183"/>
  <c r="D40" i="182"/>
  <c r="H40" i="182"/>
  <c r="L40" i="182"/>
  <c r="P40" i="182"/>
  <c r="T40" i="182"/>
  <c r="D40" i="181"/>
  <c r="H40" i="181"/>
  <c r="L40" i="181"/>
  <c r="P40" i="181"/>
  <c r="T40" i="181"/>
  <c r="X40" i="181"/>
  <c r="Z40" i="181" s="1"/>
  <c r="D40" i="180"/>
  <c r="H40" i="180"/>
  <c r="L40" i="180"/>
  <c r="P40" i="180"/>
  <c r="T40" i="180"/>
  <c r="D40" i="179"/>
  <c r="H40" i="179"/>
  <c r="L40" i="179"/>
  <c r="P40" i="179"/>
  <c r="T40" i="179"/>
  <c r="X40" i="179"/>
  <c r="Z40" i="179" s="1"/>
  <c r="D40" i="178"/>
  <c r="H40" i="178"/>
  <c r="L40" i="178"/>
  <c r="P40" i="178"/>
  <c r="T40" i="178"/>
  <c r="D40" i="177"/>
  <c r="H40" i="177"/>
  <c r="L40" i="177"/>
  <c r="P40" i="177"/>
  <c r="T40" i="177"/>
  <c r="X40" i="177"/>
  <c r="Z40" i="177" s="1"/>
  <c r="F40" i="176"/>
  <c r="J40" i="176"/>
  <c r="N40" i="176"/>
  <c r="R40" i="176"/>
  <c r="V40" i="176"/>
  <c r="C40" i="175"/>
  <c r="G40" i="175"/>
  <c r="K40" i="175"/>
  <c r="O40" i="175"/>
  <c r="S40" i="175"/>
  <c r="W40" i="175"/>
  <c r="E40" i="174"/>
  <c r="I40" i="174"/>
  <c r="M40" i="174"/>
  <c r="Q40" i="174"/>
  <c r="U40" i="174"/>
  <c r="Y40" i="174"/>
  <c r="F40" i="173"/>
  <c r="J40" i="173"/>
  <c r="N40" i="173"/>
  <c r="R40" i="173"/>
  <c r="V40" i="173"/>
  <c r="AA40" i="173"/>
  <c r="D40" i="172"/>
  <c r="H40" i="172"/>
  <c r="L40" i="172"/>
  <c r="P40" i="172"/>
  <c r="T40" i="172"/>
  <c r="F40" i="170"/>
  <c r="J40" i="170"/>
  <c r="N40" i="170"/>
  <c r="R40" i="170"/>
  <c r="V40" i="170"/>
  <c r="C40" i="169"/>
  <c r="G40" i="169"/>
  <c r="K40" i="169"/>
  <c r="O40" i="169"/>
  <c r="S40" i="169"/>
  <c r="W40" i="169"/>
  <c r="E40" i="168"/>
  <c r="I40" i="168"/>
  <c r="M40" i="168"/>
  <c r="Q40" i="168"/>
  <c r="U40" i="168"/>
  <c r="Y40" i="168"/>
  <c r="F40" i="167"/>
  <c r="J40" i="167"/>
  <c r="N40" i="167"/>
  <c r="R40" i="167"/>
  <c r="V40" i="167"/>
  <c r="AA40" i="167"/>
  <c r="D40" i="166"/>
  <c r="H40" i="166"/>
  <c r="L40" i="166"/>
  <c r="P40" i="166"/>
  <c r="T40" i="166"/>
  <c r="D40" i="163"/>
  <c r="H40" i="163"/>
  <c r="L40" i="163"/>
  <c r="P40" i="163"/>
  <c r="T40" i="163"/>
  <c r="X40" i="163"/>
  <c r="Z40" i="163" s="1"/>
  <c r="F40" i="162"/>
  <c r="J40" i="162"/>
  <c r="N40" i="162"/>
  <c r="R40" i="162"/>
  <c r="V40" i="162"/>
  <c r="C40" i="161"/>
  <c r="G40" i="161"/>
  <c r="K40" i="161"/>
  <c r="O40" i="161"/>
  <c r="S40" i="161"/>
  <c r="W40" i="161"/>
  <c r="E40" i="160"/>
  <c r="I40" i="160"/>
  <c r="M40" i="160"/>
  <c r="Q40" i="160"/>
  <c r="U40" i="160"/>
  <c r="Y40" i="160"/>
  <c r="D40" i="159"/>
  <c r="H40" i="159"/>
  <c r="L40" i="159"/>
  <c r="P40" i="159"/>
  <c r="T40" i="159"/>
  <c r="X40" i="159"/>
  <c r="D40" i="158"/>
  <c r="H40" i="158"/>
  <c r="L40" i="158"/>
  <c r="P40" i="158"/>
  <c r="T40" i="158"/>
  <c r="D40" i="157"/>
  <c r="H40" i="157"/>
  <c r="L40" i="157"/>
  <c r="P40" i="157"/>
  <c r="T40" i="157"/>
  <c r="X40" i="157"/>
  <c r="D40" i="156"/>
  <c r="H40" i="156"/>
  <c r="L40" i="156"/>
  <c r="P40" i="156"/>
  <c r="T40" i="156"/>
  <c r="D40" i="155"/>
  <c r="H40" i="155"/>
  <c r="L40" i="155"/>
  <c r="P40" i="155"/>
  <c r="T40" i="155"/>
  <c r="X40" i="155"/>
  <c r="Z40" i="155" s="1"/>
  <c r="D40" i="154"/>
  <c r="H40" i="154"/>
  <c r="L40" i="154"/>
  <c r="P40" i="154"/>
  <c r="T40" i="154"/>
  <c r="D40" i="153"/>
  <c r="H40" i="153"/>
  <c r="L40" i="153"/>
  <c r="P40" i="153"/>
  <c r="T40" i="153"/>
  <c r="X40" i="153"/>
  <c r="Z40" i="153" s="1"/>
  <c r="D40" i="152"/>
  <c r="H40" i="152"/>
  <c r="L40" i="152"/>
  <c r="P40" i="152"/>
  <c r="T40" i="152"/>
  <c r="D40" i="151"/>
  <c r="H40" i="151"/>
  <c r="L40" i="151"/>
  <c r="P40" i="151"/>
  <c r="T40" i="151"/>
  <c r="X40" i="151"/>
  <c r="Z40" i="151" s="1"/>
  <c r="D40" i="150"/>
  <c r="H40" i="150"/>
  <c r="L40" i="150"/>
  <c r="P40" i="150"/>
  <c r="T40" i="150"/>
  <c r="D40" i="149"/>
  <c r="H40" i="149"/>
  <c r="L40" i="149"/>
  <c r="P40" i="149"/>
  <c r="T40" i="149"/>
  <c r="X40" i="149"/>
  <c r="Z40" i="149" s="1"/>
  <c r="D40" i="148"/>
  <c r="H40" i="148"/>
  <c r="L40" i="148"/>
  <c r="P40" i="148"/>
  <c r="T40" i="148"/>
  <c r="D40" i="147"/>
  <c r="H40" i="147"/>
  <c r="L40" i="147"/>
  <c r="P40" i="147"/>
  <c r="T40" i="147"/>
  <c r="X40" i="147"/>
  <c r="Z40" i="147" s="1"/>
  <c r="D40" i="146"/>
  <c r="H40" i="146"/>
  <c r="L40" i="146"/>
  <c r="P40" i="146"/>
  <c r="T40" i="146"/>
  <c r="D40" i="145"/>
  <c r="H40" i="145"/>
  <c r="L40" i="145"/>
  <c r="P40" i="145"/>
  <c r="T40" i="145"/>
  <c r="X40" i="145"/>
  <c r="Z40" i="145" s="1"/>
  <c r="D40" i="144"/>
  <c r="H40" i="144"/>
  <c r="L40" i="144"/>
  <c r="P40" i="144"/>
  <c r="T40" i="144"/>
  <c r="X40" i="144"/>
  <c r="Z40" i="144" s="1"/>
  <c r="C40" i="143"/>
  <c r="G40" i="143"/>
  <c r="K40" i="143"/>
  <c r="O40" i="143"/>
  <c r="S40" i="143"/>
  <c r="W40" i="143"/>
  <c r="C40" i="142"/>
  <c r="G40" i="142"/>
  <c r="K40" i="142"/>
  <c r="O40" i="142"/>
  <c r="S40" i="142"/>
  <c r="W40" i="142"/>
  <c r="AA40" i="142"/>
  <c r="F40" i="141"/>
  <c r="J40" i="141"/>
  <c r="N40" i="141"/>
  <c r="R40" i="141"/>
  <c r="V40" i="141"/>
  <c r="C40" i="140"/>
  <c r="G40" i="140"/>
  <c r="K40" i="140"/>
  <c r="O40" i="140"/>
  <c r="S40" i="140"/>
  <c r="W40" i="140"/>
  <c r="AA40" i="140"/>
  <c r="D40" i="139"/>
  <c r="H40" i="139"/>
  <c r="L40" i="139"/>
  <c r="P40" i="139"/>
  <c r="T40" i="139"/>
  <c r="X40" i="139"/>
  <c r="Z40" i="139" s="1"/>
  <c r="C40" i="248"/>
  <c r="G40" i="248"/>
  <c r="K40" i="248"/>
  <c r="O40" i="248"/>
  <c r="S40" i="248"/>
  <c r="W40" i="248"/>
  <c r="C40" i="247"/>
  <c r="G40" i="247"/>
  <c r="K40" i="247"/>
  <c r="O40" i="247"/>
  <c r="S40" i="247"/>
  <c r="W40" i="247"/>
  <c r="C40" i="246"/>
  <c r="G40" i="246"/>
  <c r="K40" i="246"/>
  <c r="O40" i="246"/>
  <c r="S40" i="246"/>
  <c r="W40" i="246"/>
  <c r="C40" i="245"/>
  <c r="G40" i="245"/>
  <c r="K40" i="245"/>
  <c r="O40" i="245"/>
  <c r="S40" i="245"/>
  <c r="W40" i="245"/>
  <c r="C40" i="244"/>
  <c r="G40" i="244"/>
  <c r="K40" i="244"/>
  <c r="O40" i="244"/>
  <c r="S40" i="244"/>
  <c r="W40" i="244"/>
  <c r="C40" i="243"/>
  <c r="G40" i="243"/>
  <c r="K40" i="243"/>
  <c r="O40" i="243"/>
  <c r="S40" i="243"/>
  <c r="W40" i="243"/>
  <c r="C40" i="242"/>
  <c r="G40" i="242"/>
  <c r="K40" i="242"/>
  <c r="O40" i="242"/>
  <c r="S40" i="242"/>
  <c r="W40" i="242"/>
  <c r="C40" i="241"/>
  <c r="G40" i="241"/>
  <c r="K40" i="241"/>
  <c r="O40" i="241"/>
  <c r="S40" i="241"/>
  <c r="W40" i="241"/>
  <c r="C40" i="240"/>
  <c r="G40" i="240"/>
  <c r="K40" i="240"/>
  <c r="O40" i="240"/>
  <c r="S40" i="240"/>
  <c r="W40" i="240"/>
  <c r="C40" i="239"/>
  <c r="G40" i="239"/>
  <c r="K40" i="239"/>
  <c r="O40" i="239"/>
  <c r="S40" i="239"/>
  <c r="W40" i="239"/>
  <c r="C40" i="238"/>
  <c r="G40" i="238"/>
  <c r="K40" i="238"/>
  <c r="O40" i="238"/>
  <c r="S40" i="238"/>
  <c r="W40" i="238"/>
  <c r="E40" i="237"/>
  <c r="I40" i="237"/>
  <c r="M40" i="237"/>
  <c r="Q40" i="237"/>
  <c r="Q42" i="237" s="1"/>
  <c r="U40" i="237"/>
  <c r="U42" i="237" s="1"/>
  <c r="Y40" i="237"/>
  <c r="Y42" i="237" s="1"/>
  <c r="E40" i="236"/>
  <c r="I40" i="236"/>
  <c r="M40" i="236"/>
  <c r="Q40" i="236"/>
  <c r="U40" i="236"/>
  <c r="Y40" i="236"/>
  <c r="E40" i="235"/>
  <c r="E42" i="235" s="1"/>
  <c r="I40" i="235"/>
  <c r="I42" i="235" s="1"/>
  <c r="M40" i="235"/>
  <c r="M42" i="235" s="1"/>
  <c r="Q40" i="235"/>
  <c r="Q42" i="235" s="1"/>
  <c r="U40" i="235"/>
  <c r="U42" i="235" s="1"/>
  <c r="Y40" i="235"/>
  <c r="Y42" i="235" s="1"/>
  <c r="E40" i="234"/>
  <c r="I40" i="234"/>
  <c r="M40" i="234"/>
  <c r="Q40" i="234"/>
  <c r="U40" i="234"/>
  <c r="Y40" i="234"/>
  <c r="E40" i="233"/>
  <c r="E42" i="233" s="1"/>
  <c r="I40" i="233"/>
  <c r="I42" i="233" s="1"/>
  <c r="M40" i="233"/>
  <c r="M42" i="233" s="1"/>
  <c r="Q40" i="233"/>
  <c r="Q42" i="233" s="1"/>
  <c r="U40" i="233"/>
  <c r="U42" i="233" s="1"/>
  <c r="Y40" i="233"/>
  <c r="E40" i="232"/>
  <c r="I40" i="232"/>
  <c r="M40" i="232"/>
  <c r="Q40" i="232"/>
  <c r="U40" i="232"/>
  <c r="Y40" i="232"/>
  <c r="E40" i="231"/>
  <c r="I40" i="231"/>
  <c r="M40" i="231"/>
  <c r="Q40" i="231"/>
  <c r="U40" i="231"/>
  <c r="Y40" i="231"/>
  <c r="E40" i="230"/>
  <c r="I40" i="230"/>
  <c r="M40" i="230"/>
  <c r="Q40" i="230"/>
  <c r="U40" i="230"/>
  <c r="Y40" i="230"/>
  <c r="E40" i="229"/>
  <c r="I40" i="229"/>
  <c r="M40" i="229"/>
  <c r="Q40" i="229"/>
  <c r="U40" i="229"/>
  <c r="Y40" i="229"/>
  <c r="E40" i="228"/>
  <c r="I40" i="228"/>
  <c r="M40" i="228"/>
  <c r="Q40" i="228"/>
  <c r="U40" i="228"/>
  <c r="Y40" i="228"/>
  <c r="E40" i="227"/>
  <c r="I40" i="227"/>
  <c r="M40" i="227"/>
  <c r="Q40" i="227"/>
  <c r="U40" i="227"/>
  <c r="Y40" i="227"/>
  <c r="E40" i="226"/>
  <c r="I40" i="226"/>
  <c r="M40" i="226"/>
  <c r="Q40" i="226"/>
  <c r="U40" i="226"/>
  <c r="Y40" i="226"/>
  <c r="E40" i="225"/>
  <c r="I40" i="225"/>
  <c r="M40" i="225"/>
  <c r="Q40" i="225"/>
  <c r="U40" i="225"/>
  <c r="Y40" i="225"/>
  <c r="E40" i="224"/>
  <c r="I40" i="224"/>
  <c r="M40" i="224"/>
  <c r="Q40" i="224"/>
  <c r="U40" i="224"/>
  <c r="Y40" i="224"/>
  <c r="E40" i="223"/>
  <c r="I40" i="223"/>
  <c r="M40" i="223"/>
  <c r="Q40" i="223"/>
  <c r="U40" i="223"/>
  <c r="Y40" i="223"/>
  <c r="AA40" i="222"/>
  <c r="E40" i="221"/>
  <c r="I40" i="221"/>
  <c r="M40" i="221"/>
  <c r="Q40" i="221"/>
  <c r="U40" i="221"/>
  <c r="Y40" i="221"/>
  <c r="AA40" i="220"/>
  <c r="E40" i="219"/>
  <c r="I40" i="219"/>
  <c r="M40" i="219"/>
  <c r="Q40" i="219"/>
  <c r="U40" i="219"/>
  <c r="Y40" i="219"/>
  <c r="AA40" i="218"/>
  <c r="E40" i="217"/>
  <c r="I40" i="217"/>
  <c r="M40" i="217"/>
  <c r="Q40" i="217"/>
  <c r="U40" i="217"/>
  <c r="Y40" i="217"/>
  <c r="AA40" i="216"/>
  <c r="E40" i="215"/>
  <c r="I40" i="215"/>
  <c r="M40" i="215"/>
  <c r="Q40" i="215"/>
  <c r="U40" i="215"/>
  <c r="Y40" i="215"/>
  <c r="E40" i="214"/>
  <c r="I40" i="214"/>
  <c r="M40" i="214"/>
  <c r="Q40" i="214"/>
  <c r="U40" i="214"/>
  <c r="Y40" i="214"/>
  <c r="E40" i="212"/>
  <c r="I40" i="212"/>
  <c r="M40" i="212"/>
  <c r="Q40" i="212"/>
  <c r="U40" i="212"/>
  <c r="Y40" i="212"/>
  <c r="D40" i="210"/>
  <c r="D42" i="210" s="1"/>
  <c r="H40" i="210"/>
  <c r="L40" i="210"/>
  <c r="P40" i="210"/>
  <c r="T40" i="210"/>
  <c r="C40" i="209"/>
  <c r="G40" i="209"/>
  <c r="K40" i="209"/>
  <c r="O40" i="209"/>
  <c r="S40" i="209"/>
  <c r="W40" i="209"/>
  <c r="AA40" i="209"/>
  <c r="E40" i="208"/>
  <c r="I40" i="208"/>
  <c r="M40" i="208"/>
  <c r="Q40" i="208"/>
  <c r="U40" i="208"/>
  <c r="Y40" i="208"/>
  <c r="E40" i="207"/>
  <c r="I40" i="207"/>
  <c r="M40" i="207"/>
  <c r="Q40" i="207"/>
  <c r="U40" i="207"/>
  <c r="Y40" i="207"/>
  <c r="E40" i="206"/>
  <c r="I40" i="206"/>
  <c r="M40" i="206"/>
  <c r="Q40" i="206"/>
  <c r="U40" i="206"/>
  <c r="Y40" i="206"/>
  <c r="E40" i="205"/>
  <c r="I40" i="205"/>
  <c r="M40" i="205"/>
  <c r="Q40" i="205"/>
  <c r="U40" i="205"/>
  <c r="Y40" i="205"/>
  <c r="E40" i="204"/>
  <c r="I40" i="204"/>
  <c r="M40" i="204"/>
  <c r="Q40" i="204"/>
  <c r="U40" i="204"/>
  <c r="Y40" i="204"/>
  <c r="E40" i="203"/>
  <c r="E42" i="203" s="1"/>
  <c r="I40" i="203"/>
  <c r="I42" i="203" s="1"/>
  <c r="M40" i="203"/>
  <c r="M42" i="203" s="1"/>
  <c r="Q40" i="203"/>
  <c r="Q42" i="203" s="1"/>
  <c r="U40" i="203"/>
  <c r="U42" i="203" s="1"/>
  <c r="Y40" i="203"/>
  <c r="Y42" i="203" s="1"/>
  <c r="E40" i="202"/>
  <c r="I40" i="202"/>
  <c r="M40" i="202"/>
  <c r="Q40" i="202"/>
  <c r="U40" i="202"/>
  <c r="Y40" i="202"/>
  <c r="E40" i="201"/>
  <c r="E42" i="201" s="1"/>
  <c r="I40" i="201"/>
  <c r="I42" i="201" s="1"/>
  <c r="M40" i="201"/>
  <c r="M42" i="201" s="1"/>
  <c r="Q40" i="201"/>
  <c r="Q42" i="201" s="1"/>
  <c r="U40" i="201"/>
  <c r="U42" i="201" s="1"/>
  <c r="Y40" i="201"/>
  <c r="Y42" i="201" s="1"/>
  <c r="E40" i="200"/>
  <c r="I40" i="200"/>
  <c r="M40" i="200"/>
  <c r="Q40" i="200"/>
  <c r="U40" i="200"/>
  <c r="Y40" i="200"/>
  <c r="E40" i="199"/>
  <c r="E42" i="199" s="1"/>
  <c r="I40" i="199"/>
  <c r="I42" i="199" s="1"/>
  <c r="M40" i="199"/>
  <c r="M42" i="199" s="1"/>
  <c r="Q40" i="199"/>
  <c r="Q42" i="199" s="1"/>
  <c r="U40" i="199"/>
  <c r="U42" i="199" s="1"/>
  <c r="Y40" i="199"/>
  <c r="Y42" i="199" s="1"/>
  <c r="E40" i="198"/>
  <c r="I40" i="198"/>
  <c r="M40" i="198"/>
  <c r="Q40" i="198"/>
  <c r="U40" i="198"/>
  <c r="Y40" i="198"/>
  <c r="E40" i="197"/>
  <c r="E42" i="197" s="1"/>
  <c r="I40" i="197"/>
  <c r="I42" i="197" s="1"/>
  <c r="M40" i="197"/>
  <c r="M42" i="197" s="1"/>
  <c r="Q40" i="197"/>
  <c r="Q42" i="197" s="1"/>
  <c r="U40" i="197"/>
  <c r="U42" i="197" s="1"/>
  <c r="Y40" i="197"/>
  <c r="Y42" i="197" s="1"/>
  <c r="E40" i="196"/>
  <c r="I40" i="196"/>
  <c r="M40" i="196"/>
  <c r="Q40" i="196"/>
  <c r="U40" i="196"/>
  <c r="Y40" i="196"/>
  <c r="E40" i="195"/>
  <c r="E42" i="195" s="1"/>
  <c r="I40" i="195"/>
  <c r="I42" i="195" s="1"/>
  <c r="M40" i="195"/>
  <c r="M42" i="195" s="1"/>
  <c r="Q40" i="195"/>
  <c r="Q42" i="195" s="1"/>
  <c r="U40" i="195"/>
  <c r="U42" i="195" s="1"/>
  <c r="Y40" i="195"/>
  <c r="Y42" i="195" s="1"/>
  <c r="E40" i="194"/>
  <c r="I40" i="194"/>
  <c r="M40" i="194"/>
  <c r="Q40" i="194"/>
  <c r="U40" i="194"/>
  <c r="Y40" i="194"/>
  <c r="E40" i="193"/>
  <c r="E42" i="193" s="1"/>
  <c r="I40" i="193"/>
  <c r="I42" i="193" s="1"/>
  <c r="M40" i="193"/>
  <c r="M42" i="193" s="1"/>
  <c r="Q40" i="193"/>
  <c r="Q42" i="193" s="1"/>
  <c r="U40" i="193"/>
  <c r="U42" i="193" s="1"/>
  <c r="Y40" i="193"/>
  <c r="Y42" i="193" s="1"/>
  <c r="E40" i="192"/>
  <c r="I40" i="192"/>
  <c r="M40" i="192"/>
  <c r="Q40" i="192"/>
  <c r="U40" i="192"/>
  <c r="Y40" i="192"/>
  <c r="E40" i="191"/>
  <c r="E42" i="191" s="1"/>
  <c r="I40" i="191"/>
  <c r="I42" i="191" s="1"/>
  <c r="M40" i="191"/>
  <c r="M42" i="191" s="1"/>
  <c r="Q40" i="191"/>
  <c r="Q42" i="191" s="1"/>
  <c r="U40" i="191"/>
  <c r="U42" i="191" s="1"/>
  <c r="Y40" i="191"/>
  <c r="Y42" i="191" s="1"/>
  <c r="E40" i="190"/>
  <c r="I40" i="190"/>
  <c r="M40" i="190"/>
  <c r="Q40" i="190"/>
  <c r="U40" i="190"/>
  <c r="Y40" i="190"/>
  <c r="E40" i="189"/>
  <c r="E42" i="189" s="1"/>
  <c r="I40" i="189"/>
  <c r="I42" i="189" s="1"/>
  <c r="M40" i="189"/>
  <c r="M42" i="189" s="1"/>
  <c r="Q40" i="189"/>
  <c r="Q42" i="189" s="1"/>
  <c r="U40" i="189"/>
  <c r="U42" i="189" s="1"/>
  <c r="Y40" i="189"/>
  <c r="Y42" i="189" s="1"/>
  <c r="E40" i="188"/>
  <c r="I40" i="188"/>
  <c r="M40" i="188"/>
  <c r="Q40" i="188"/>
  <c r="U40" i="188"/>
  <c r="Y40" i="188"/>
  <c r="E40" i="187"/>
  <c r="E42" i="187" s="1"/>
  <c r="I40" i="187"/>
  <c r="I42" i="187" s="1"/>
  <c r="M40" i="187"/>
  <c r="M42" i="187" s="1"/>
  <c r="Q40" i="187"/>
  <c r="Q42" i="187" s="1"/>
  <c r="U40" i="187"/>
  <c r="U42" i="187" s="1"/>
  <c r="Y40" i="187"/>
  <c r="Y42" i="187" s="1"/>
  <c r="E40" i="186"/>
  <c r="I40" i="186"/>
  <c r="M40" i="186"/>
  <c r="Q40" i="186"/>
  <c r="U40" i="186"/>
  <c r="Y40" i="186"/>
  <c r="E40" i="185"/>
  <c r="E42" i="185" s="1"/>
  <c r="I40" i="185"/>
  <c r="I42" i="185" s="1"/>
  <c r="M40" i="185"/>
  <c r="M42" i="185" s="1"/>
  <c r="Q40" i="185"/>
  <c r="Q42" i="185" s="1"/>
  <c r="U40" i="185"/>
  <c r="U42" i="185" s="1"/>
  <c r="Y40" i="185"/>
  <c r="Y42" i="185" s="1"/>
  <c r="E40" i="184"/>
  <c r="I40" i="184"/>
  <c r="M40" i="184"/>
  <c r="Q40" i="184"/>
  <c r="U40" i="184"/>
  <c r="Y40" i="184"/>
  <c r="E40" i="183"/>
  <c r="I40" i="183"/>
  <c r="M40" i="183"/>
  <c r="Q40" i="183"/>
  <c r="U40" i="183"/>
  <c r="Y40" i="183"/>
  <c r="E40" i="182"/>
  <c r="I40" i="182"/>
  <c r="M40" i="182"/>
  <c r="Q40" i="182"/>
  <c r="U40" i="182"/>
  <c r="Y40" i="182"/>
  <c r="E40" i="181"/>
  <c r="I40" i="181"/>
  <c r="M40" i="181"/>
  <c r="Q40" i="181"/>
  <c r="U40" i="181"/>
  <c r="Y40" i="181"/>
  <c r="E40" i="180"/>
  <c r="I40" i="180"/>
  <c r="M40" i="180"/>
  <c r="Q40" i="180"/>
  <c r="U40" i="180"/>
  <c r="Y40" i="180"/>
  <c r="E40" i="179"/>
  <c r="I40" i="179"/>
  <c r="M40" i="179"/>
  <c r="Q40" i="179"/>
  <c r="U40" i="179"/>
  <c r="Y40" i="179"/>
  <c r="E40" i="178"/>
  <c r="I40" i="178"/>
  <c r="M40" i="178"/>
  <c r="Q40" i="178"/>
  <c r="U40" i="178"/>
  <c r="Y40" i="178"/>
  <c r="D40" i="175"/>
  <c r="H40" i="175"/>
  <c r="L40" i="175"/>
  <c r="P40" i="175"/>
  <c r="T40" i="175"/>
  <c r="X40" i="175"/>
  <c r="Z40" i="175" s="1"/>
  <c r="F40" i="174"/>
  <c r="J40" i="174"/>
  <c r="N40" i="174"/>
  <c r="R40" i="174"/>
  <c r="V40" i="174"/>
  <c r="C40" i="173"/>
  <c r="G40" i="173"/>
  <c r="K40" i="173"/>
  <c r="O40" i="173"/>
  <c r="S40" i="173"/>
  <c r="W40" i="173"/>
  <c r="E40" i="172"/>
  <c r="I40" i="172"/>
  <c r="M40" i="172"/>
  <c r="Q40" i="172"/>
  <c r="U40" i="172"/>
  <c r="Y40" i="172"/>
  <c r="F40" i="171"/>
  <c r="J40" i="171"/>
  <c r="N40" i="171"/>
  <c r="R40" i="171"/>
  <c r="V40" i="171"/>
  <c r="Z39" i="171"/>
  <c r="D40" i="169"/>
  <c r="H40" i="169"/>
  <c r="L40" i="169"/>
  <c r="P40" i="169"/>
  <c r="T40" i="169"/>
  <c r="X40" i="169"/>
  <c r="Z40" i="169" s="1"/>
  <c r="F40" i="168"/>
  <c r="J40" i="168"/>
  <c r="N40" i="168"/>
  <c r="R40" i="168"/>
  <c r="V40" i="168"/>
  <c r="C40" i="167"/>
  <c r="G40" i="167"/>
  <c r="K40" i="167"/>
  <c r="O40" i="167"/>
  <c r="S40" i="167"/>
  <c r="W40" i="167"/>
  <c r="E40" i="166"/>
  <c r="I40" i="166"/>
  <c r="M40" i="166"/>
  <c r="Q40" i="166"/>
  <c r="U40" i="166"/>
  <c r="Y40" i="166"/>
  <c r="F40" i="165"/>
  <c r="J40" i="165"/>
  <c r="N40" i="165"/>
  <c r="R40" i="165"/>
  <c r="V40" i="165"/>
  <c r="AA40" i="165"/>
  <c r="D40" i="164"/>
  <c r="H40" i="164"/>
  <c r="L40" i="164"/>
  <c r="P40" i="164"/>
  <c r="T40" i="164"/>
  <c r="D40" i="161"/>
  <c r="H40" i="161"/>
  <c r="L40" i="161"/>
  <c r="P40" i="161"/>
  <c r="T40" i="161"/>
  <c r="X40" i="161"/>
  <c r="Z40" i="161" s="1"/>
  <c r="F40" i="160"/>
  <c r="J40" i="160"/>
  <c r="N40" i="160"/>
  <c r="R40" i="160"/>
  <c r="V40" i="160"/>
  <c r="E40" i="159"/>
  <c r="I40" i="159"/>
  <c r="M40" i="159"/>
  <c r="Q40" i="159"/>
  <c r="U40" i="159"/>
  <c r="Y40" i="159"/>
  <c r="E40" i="158"/>
  <c r="I40" i="158"/>
  <c r="M40" i="158"/>
  <c r="Q40" i="158"/>
  <c r="U40" i="158"/>
  <c r="Y40" i="158"/>
  <c r="E40" i="157"/>
  <c r="I40" i="157"/>
  <c r="M40" i="157"/>
  <c r="Q40" i="157"/>
  <c r="U40" i="157"/>
  <c r="Y40" i="157"/>
  <c r="E40" i="156"/>
  <c r="I40" i="156"/>
  <c r="M40" i="156"/>
  <c r="Q40" i="156"/>
  <c r="U40" i="156"/>
  <c r="Y40" i="156"/>
  <c r="E40" i="155"/>
  <c r="I40" i="155"/>
  <c r="M40" i="155"/>
  <c r="Q40" i="155"/>
  <c r="U40" i="155"/>
  <c r="Y40" i="155"/>
  <c r="E40" i="154"/>
  <c r="I40" i="154"/>
  <c r="M40" i="154"/>
  <c r="Q40" i="154"/>
  <c r="U40" i="154"/>
  <c r="Y40" i="154"/>
  <c r="E40" i="153"/>
  <c r="I40" i="153"/>
  <c r="M40" i="153"/>
  <c r="Q40" i="153"/>
  <c r="U40" i="153"/>
  <c r="Y40" i="153"/>
  <c r="E40" i="152"/>
  <c r="I40" i="152"/>
  <c r="M40" i="152"/>
  <c r="Q40" i="152"/>
  <c r="U40" i="152"/>
  <c r="Y40" i="152"/>
  <c r="E40" i="151"/>
  <c r="I40" i="151"/>
  <c r="M40" i="151"/>
  <c r="Q40" i="151"/>
  <c r="U40" i="151"/>
  <c r="Y40" i="151"/>
  <c r="E40" i="150"/>
  <c r="I40" i="150"/>
  <c r="M40" i="150"/>
  <c r="Q40" i="150"/>
  <c r="U40" i="150"/>
  <c r="Y40" i="150"/>
  <c r="E40" i="149"/>
  <c r="I40" i="149"/>
  <c r="M40" i="149"/>
  <c r="Q40" i="149"/>
  <c r="U40" i="149"/>
  <c r="Y40" i="149"/>
  <c r="E40" i="148"/>
  <c r="I40" i="148"/>
  <c r="M40" i="148"/>
  <c r="Q40" i="148"/>
  <c r="U40" i="148"/>
  <c r="Y40" i="148"/>
  <c r="E40" i="147"/>
  <c r="I40" i="147"/>
  <c r="M40" i="147"/>
  <c r="Q40" i="147"/>
  <c r="U40" i="147"/>
  <c r="Y40" i="147"/>
  <c r="E40" i="146"/>
  <c r="I40" i="146"/>
  <c r="M40" i="146"/>
  <c r="Q40" i="146"/>
  <c r="U40" i="146"/>
  <c r="Y40" i="146"/>
  <c r="E40" i="145"/>
  <c r="I40" i="145"/>
  <c r="M40" i="145"/>
  <c r="Q40" i="145"/>
  <c r="U40" i="145"/>
  <c r="Y40" i="145"/>
  <c r="E40" i="144"/>
  <c r="I40" i="144"/>
  <c r="M40" i="144"/>
  <c r="Q40" i="144"/>
  <c r="U40" i="144"/>
  <c r="Y40" i="144"/>
  <c r="D40" i="143"/>
  <c r="H40" i="143"/>
  <c r="L40" i="143"/>
  <c r="P40" i="143"/>
  <c r="T40" i="143"/>
  <c r="X40" i="143"/>
  <c r="Z40" i="143" s="1"/>
  <c r="D40" i="142"/>
  <c r="H40" i="142"/>
  <c r="L40" i="142"/>
  <c r="P40" i="142"/>
  <c r="T40" i="142"/>
  <c r="X40" i="142"/>
  <c r="Z40" i="142" s="1"/>
  <c r="D40" i="140"/>
  <c r="H40" i="140"/>
  <c r="L40" i="140"/>
  <c r="P40" i="140"/>
  <c r="T40" i="140"/>
  <c r="X40" i="140"/>
  <c r="Z40" i="140" s="1"/>
  <c r="E40" i="139"/>
  <c r="I40" i="139"/>
  <c r="M40" i="139"/>
  <c r="Q40" i="139"/>
  <c r="U40" i="139"/>
  <c r="Y40" i="139"/>
  <c r="D40" i="137"/>
  <c r="H40" i="137"/>
  <c r="L40" i="137"/>
  <c r="P40" i="137"/>
  <c r="T40" i="137"/>
  <c r="D40" i="248"/>
  <c r="H40" i="248"/>
  <c r="L40" i="248"/>
  <c r="P40" i="248"/>
  <c r="T40" i="248"/>
  <c r="D40" i="247"/>
  <c r="H40" i="247"/>
  <c r="L40" i="247"/>
  <c r="P40" i="247"/>
  <c r="T40" i="247"/>
  <c r="D40" i="246"/>
  <c r="H40" i="246"/>
  <c r="L40" i="246"/>
  <c r="P40" i="246"/>
  <c r="T40" i="246"/>
  <c r="D40" i="245"/>
  <c r="H40" i="245"/>
  <c r="L40" i="245"/>
  <c r="P40" i="245"/>
  <c r="T40" i="245"/>
  <c r="D40" i="244"/>
  <c r="H40" i="244"/>
  <c r="L40" i="244"/>
  <c r="P40" i="244"/>
  <c r="T40" i="244"/>
  <c r="D40" i="243"/>
  <c r="H40" i="243"/>
  <c r="L40" i="243"/>
  <c r="P40" i="243"/>
  <c r="T40" i="243"/>
  <c r="D40" i="242"/>
  <c r="H40" i="242"/>
  <c r="L40" i="242"/>
  <c r="P40" i="242"/>
  <c r="T40" i="242"/>
  <c r="D40" i="241"/>
  <c r="H40" i="241"/>
  <c r="L40" i="241"/>
  <c r="P40" i="241"/>
  <c r="T40" i="241"/>
  <c r="D40" i="240"/>
  <c r="H40" i="240"/>
  <c r="L40" i="240"/>
  <c r="P40" i="240"/>
  <c r="T40" i="240"/>
  <c r="D40" i="239"/>
  <c r="H40" i="239"/>
  <c r="L40" i="239"/>
  <c r="P40" i="239"/>
  <c r="T40" i="239"/>
  <c r="V40" i="237"/>
  <c r="AA40" i="237"/>
  <c r="F40" i="236"/>
  <c r="J40" i="236"/>
  <c r="N40" i="236"/>
  <c r="R40" i="236"/>
  <c r="V40" i="236"/>
  <c r="AA40" i="236"/>
  <c r="AA42" i="236" s="1"/>
  <c r="F40" i="235"/>
  <c r="J40" i="235"/>
  <c r="N40" i="235"/>
  <c r="R40" i="235"/>
  <c r="V40" i="235"/>
  <c r="AA40" i="235"/>
  <c r="F40" i="234"/>
  <c r="J40" i="234"/>
  <c r="N40" i="234"/>
  <c r="R40" i="234"/>
  <c r="V40" i="234"/>
  <c r="AA40" i="234"/>
  <c r="AA42" i="234" s="1"/>
  <c r="F40" i="233"/>
  <c r="J40" i="233"/>
  <c r="N40" i="233"/>
  <c r="R40" i="233"/>
  <c r="V40" i="233"/>
  <c r="AA40" i="233"/>
  <c r="F40" i="232"/>
  <c r="J40" i="232"/>
  <c r="N40" i="232"/>
  <c r="R40" i="232"/>
  <c r="V40" i="232"/>
  <c r="AA40" i="232"/>
  <c r="F40" i="231"/>
  <c r="J40" i="231"/>
  <c r="N40" i="231"/>
  <c r="R40" i="231"/>
  <c r="V40" i="231"/>
  <c r="AA40" i="231"/>
  <c r="F40" i="230"/>
  <c r="J40" i="230"/>
  <c r="N40" i="230"/>
  <c r="R40" i="230"/>
  <c r="V40" i="230"/>
  <c r="AA40" i="230"/>
  <c r="F40" i="229"/>
  <c r="J40" i="229"/>
  <c r="N40" i="229"/>
  <c r="R40" i="229"/>
  <c r="V40" i="229"/>
  <c r="AA40" i="229"/>
  <c r="F40" i="228"/>
  <c r="J40" i="228"/>
  <c r="N40" i="228"/>
  <c r="R40" i="228"/>
  <c r="V40" i="228"/>
  <c r="AA40" i="228"/>
  <c r="F40" i="227"/>
  <c r="J40" i="227"/>
  <c r="N40" i="227"/>
  <c r="R40" i="227"/>
  <c r="V40" i="227"/>
  <c r="AA40" i="227"/>
  <c r="F40" i="226"/>
  <c r="J40" i="226"/>
  <c r="N40" i="226"/>
  <c r="R40" i="226"/>
  <c r="V40" i="226"/>
  <c r="AA40" i="226"/>
  <c r="F40" i="225"/>
  <c r="J40" i="225"/>
  <c r="N40" i="225"/>
  <c r="R40" i="225"/>
  <c r="V40" i="225"/>
  <c r="AA40" i="225"/>
  <c r="F40" i="224"/>
  <c r="J40" i="224"/>
  <c r="N40" i="224"/>
  <c r="R40" i="224"/>
  <c r="V40" i="224"/>
  <c r="AA40" i="224"/>
  <c r="F40" i="223"/>
  <c r="J40" i="223"/>
  <c r="N40" i="223"/>
  <c r="R40" i="223"/>
  <c r="V40" i="223"/>
  <c r="C40" i="222"/>
  <c r="G40" i="222"/>
  <c r="K40" i="222"/>
  <c r="O40" i="222"/>
  <c r="S40" i="222"/>
  <c r="W40" i="222"/>
  <c r="F40" i="221"/>
  <c r="J40" i="221"/>
  <c r="N40" i="221"/>
  <c r="R40" i="221"/>
  <c r="V40" i="221"/>
  <c r="C40" i="220"/>
  <c r="G40" i="220"/>
  <c r="K40" i="220"/>
  <c r="O40" i="220"/>
  <c r="S40" i="220"/>
  <c r="W40" i="220"/>
  <c r="F40" i="219"/>
  <c r="F42" i="219" s="1"/>
  <c r="J40" i="219"/>
  <c r="J42" i="219" s="1"/>
  <c r="N40" i="219"/>
  <c r="N42" i="219" s="1"/>
  <c r="R40" i="219"/>
  <c r="R42" i="219" s="1"/>
  <c r="V40" i="219"/>
  <c r="V42" i="219" s="1"/>
  <c r="C40" i="218"/>
  <c r="G40" i="218"/>
  <c r="K40" i="218"/>
  <c r="O40" i="218"/>
  <c r="S40" i="218"/>
  <c r="W40" i="218"/>
  <c r="F40" i="217"/>
  <c r="F42" i="217" s="1"/>
  <c r="J40" i="217"/>
  <c r="J42" i="217" s="1"/>
  <c r="N40" i="217"/>
  <c r="N42" i="217" s="1"/>
  <c r="R40" i="217"/>
  <c r="R42" i="217" s="1"/>
  <c r="V40" i="217"/>
  <c r="V42" i="217" s="1"/>
  <c r="C40" i="216"/>
  <c r="G40" i="216"/>
  <c r="K40" i="216"/>
  <c r="O40" i="216"/>
  <c r="S40" i="216"/>
  <c r="W40" i="216"/>
  <c r="F40" i="215"/>
  <c r="F42" i="215" s="1"/>
  <c r="J40" i="215"/>
  <c r="J42" i="215" s="1"/>
  <c r="N40" i="215"/>
  <c r="N42" i="215" s="1"/>
  <c r="R40" i="215"/>
  <c r="R42" i="215" s="1"/>
  <c r="V40" i="215"/>
  <c r="V42" i="215" s="1"/>
  <c r="AA40" i="214"/>
  <c r="E40" i="213"/>
  <c r="I40" i="213"/>
  <c r="M40" i="213"/>
  <c r="Q40" i="213"/>
  <c r="U40" i="213"/>
  <c r="Y40" i="213"/>
  <c r="AA40" i="212"/>
  <c r="E40" i="211"/>
  <c r="I40" i="211"/>
  <c r="M40" i="211"/>
  <c r="Q40" i="211"/>
  <c r="U40" i="211"/>
  <c r="Y40" i="211"/>
  <c r="E40" i="210"/>
  <c r="I40" i="210"/>
  <c r="M40" i="210"/>
  <c r="Q40" i="210"/>
  <c r="U40" i="210"/>
  <c r="Y40" i="210"/>
  <c r="X40" i="209"/>
  <c r="Z40" i="209" s="1"/>
  <c r="F40" i="208"/>
  <c r="J40" i="208"/>
  <c r="N40" i="208"/>
  <c r="R40" i="208"/>
  <c r="V40" i="208"/>
  <c r="AA40" i="208"/>
  <c r="F40" i="207"/>
  <c r="J40" i="207"/>
  <c r="N40" i="207"/>
  <c r="R40" i="207"/>
  <c r="V40" i="207"/>
  <c r="AA40" i="207"/>
  <c r="F40" i="206"/>
  <c r="J40" i="206"/>
  <c r="N40" i="206"/>
  <c r="R40" i="206"/>
  <c r="V40" i="206"/>
  <c r="AA40" i="206"/>
  <c r="F40" i="205"/>
  <c r="J40" i="205"/>
  <c r="N40" i="205"/>
  <c r="R40" i="205"/>
  <c r="V40" i="205"/>
  <c r="AA40" i="205"/>
  <c r="F40" i="204"/>
  <c r="J40" i="204"/>
  <c r="N40" i="204"/>
  <c r="R40" i="204"/>
  <c r="V40" i="204"/>
  <c r="AA40" i="204"/>
  <c r="AA42" i="204" s="1"/>
  <c r="F40" i="203"/>
  <c r="J40" i="203"/>
  <c r="N40" i="203"/>
  <c r="R40" i="203"/>
  <c r="V40" i="203"/>
  <c r="AA40" i="203"/>
  <c r="F40" i="202"/>
  <c r="J40" i="202"/>
  <c r="N40" i="202"/>
  <c r="R40" i="202"/>
  <c r="V40" i="202"/>
  <c r="AA40" i="202"/>
  <c r="AA42" i="202" s="1"/>
  <c r="F40" i="201"/>
  <c r="J40" i="201"/>
  <c r="N40" i="201"/>
  <c r="R40" i="201"/>
  <c r="V40" i="201"/>
  <c r="AA40" i="201"/>
  <c r="F40" i="200"/>
  <c r="J40" i="200"/>
  <c r="N40" i="200"/>
  <c r="R40" i="200"/>
  <c r="V40" i="200"/>
  <c r="AA40" i="200"/>
  <c r="AA42" i="200" s="1"/>
  <c r="F40" i="199"/>
  <c r="J40" i="199"/>
  <c r="N40" i="199"/>
  <c r="R40" i="199"/>
  <c r="V40" i="199"/>
  <c r="AA40" i="199"/>
  <c r="F40" i="198"/>
  <c r="J40" i="198"/>
  <c r="N40" i="198"/>
  <c r="R40" i="198"/>
  <c r="V40" i="198"/>
  <c r="AA40" i="198"/>
  <c r="AA42" i="198" s="1"/>
  <c r="F40" i="197"/>
  <c r="J40" i="197"/>
  <c r="N40" i="197"/>
  <c r="R40" i="197"/>
  <c r="V40" i="197"/>
  <c r="AA40" i="197"/>
  <c r="F40" i="196"/>
  <c r="J40" i="196"/>
  <c r="N40" i="196"/>
  <c r="R40" i="196"/>
  <c r="V40" i="196"/>
  <c r="AA40" i="196"/>
  <c r="AA42" i="196" s="1"/>
  <c r="F40" i="195"/>
  <c r="J40" i="195"/>
  <c r="N40" i="195"/>
  <c r="R40" i="195"/>
  <c r="V40" i="195"/>
  <c r="AA40" i="195"/>
  <c r="F40" i="194"/>
  <c r="J40" i="194"/>
  <c r="N40" i="194"/>
  <c r="R40" i="194"/>
  <c r="V40" i="194"/>
  <c r="AA40" i="194"/>
  <c r="AA42" i="194" s="1"/>
  <c r="F40" i="193"/>
  <c r="J40" i="193"/>
  <c r="N40" i="193"/>
  <c r="R40" i="193"/>
  <c r="V40" i="193"/>
  <c r="AA40" i="193"/>
  <c r="F40" i="192"/>
  <c r="J40" i="192"/>
  <c r="N40" i="192"/>
  <c r="R40" i="192"/>
  <c r="V40" i="192"/>
  <c r="AA40" i="192"/>
  <c r="AA42" i="192" s="1"/>
  <c r="F40" i="191"/>
  <c r="J40" i="191"/>
  <c r="N40" i="191"/>
  <c r="R40" i="191"/>
  <c r="V40" i="191"/>
  <c r="AA40" i="191"/>
  <c r="F40" i="190"/>
  <c r="J40" i="190"/>
  <c r="N40" i="190"/>
  <c r="R40" i="190"/>
  <c r="V40" i="190"/>
  <c r="AA40" i="190"/>
  <c r="AA42" i="190" s="1"/>
  <c r="F40" i="189"/>
  <c r="J40" i="189"/>
  <c r="N40" i="189"/>
  <c r="R40" i="189"/>
  <c r="V40" i="189"/>
  <c r="AA40" i="189"/>
  <c r="F40" i="188"/>
  <c r="J40" i="188"/>
  <c r="N40" i="188"/>
  <c r="R40" i="188"/>
  <c r="V40" i="188"/>
  <c r="AA40" i="188"/>
  <c r="AA42" i="188" s="1"/>
  <c r="F40" i="187"/>
  <c r="J40" i="187"/>
  <c r="N40" i="187"/>
  <c r="R40" i="187"/>
  <c r="V40" i="187"/>
  <c r="AA40" i="187"/>
  <c r="F40" i="186"/>
  <c r="J40" i="186"/>
  <c r="N40" i="186"/>
  <c r="R40" i="186"/>
  <c r="V40" i="186"/>
  <c r="AA40" i="186"/>
  <c r="AA42" i="186" s="1"/>
  <c r="F40" i="185"/>
  <c r="J40" i="185"/>
  <c r="N40" i="185"/>
  <c r="R40" i="185"/>
  <c r="V40" i="185"/>
  <c r="AA40" i="185"/>
  <c r="F40" i="184"/>
  <c r="J40" i="184"/>
  <c r="N40" i="184"/>
  <c r="R40" i="184"/>
  <c r="V40" i="184"/>
  <c r="AA40" i="184"/>
  <c r="F40" i="183"/>
  <c r="J40" i="183"/>
  <c r="N40" i="183"/>
  <c r="R40" i="183"/>
  <c r="V40" i="183"/>
  <c r="AA40" i="183"/>
  <c r="F40" i="182"/>
  <c r="J40" i="182"/>
  <c r="N40" i="182"/>
  <c r="R40" i="182"/>
  <c r="V40" i="182"/>
  <c r="AA40" i="182"/>
  <c r="F40" i="181"/>
  <c r="J40" i="181"/>
  <c r="N40" i="181"/>
  <c r="R40" i="181"/>
  <c r="V40" i="181"/>
  <c r="AA40" i="181"/>
  <c r="F40" i="180"/>
  <c r="J40" i="180"/>
  <c r="N40" i="180"/>
  <c r="R40" i="180"/>
  <c r="V40" i="180"/>
  <c r="AA40" i="180"/>
  <c r="F40" i="179"/>
  <c r="J40" i="179"/>
  <c r="N40" i="179"/>
  <c r="R40" i="179"/>
  <c r="V40" i="179"/>
  <c r="AA40" i="179"/>
  <c r="F40" i="178"/>
  <c r="J40" i="178"/>
  <c r="N40" i="178"/>
  <c r="R40" i="178"/>
  <c r="V40" i="178"/>
  <c r="AA40" i="178"/>
  <c r="F40" i="177"/>
  <c r="J40" i="177"/>
  <c r="N40" i="177"/>
  <c r="R40" i="177"/>
  <c r="V40" i="177"/>
  <c r="AA40" i="177"/>
  <c r="D40" i="176"/>
  <c r="H40" i="176"/>
  <c r="L40" i="176"/>
  <c r="P40" i="176"/>
  <c r="T40" i="176"/>
  <c r="D40" i="173"/>
  <c r="H40" i="173"/>
  <c r="L40" i="173"/>
  <c r="P40" i="173"/>
  <c r="T40" i="173"/>
  <c r="X40" i="173"/>
  <c r="Z40" i="173" s="1"/>
  <c r="F40" i="172"/>
  <c r="J40" i="172"/>
  <c r="N40" i="172"/>
  <c r="R40" i="172"/>
  <c r="V40" i="172"/>
  <c r="C40" i="171"/>
  <c r="G40" i="171"/>
  <c r="K40" i="171"/>
  <c r="O40" i="171"/>
  <c r="S40" i="171"/>
  <c r="W40" i="171"/>
  <c r="AA40" i="171"/>
  <c r="D40" i="170"/>
  <c r="H40" i="170"/>
  <c r="L40" i="170"/>
  <c r="P40" i="170"/>
  <c r="T40" i="170"/>
  <c r="D40" i="167"/>
  <c r="H40" i="167"/>
  <c r="L40" i="167"/>
  <c r="P40" i="167"/>
  <c r="T40" i="167"/>
  <c r="X40" i="167"/>
  <c r="Z40" i="167" s="1"/>
  <c r="F40" i="166"/>
  <c r="J40" i="166"/>
  <c r="N40" i="166"/>
  <c r="R40" i="166"/>
  <c r="V40" i="166"/>
  <c r="C40" i="165"/>
  <c r="G40" i="165"/>
  <c r="K40" i="165"/>
  <c r="O40" i="165"/>
  <c r="S40" i="165"/>
  <c r="W40" i="165"/>
  <c r="E40" i="164"/>
  <c r="I40" i="164"/>
  <c r="M40" i="164"/>
  <c r="Q40" i="164"/>
  <c r="U40" i="164"/>
  <c r="Y40" i="164"/>
  <c r="F40" i="163"/>
  <c r="F42" i="163" s="1"/>
  <c r="J40" i="163"/>
  <c r="J42" i="163" s="1"/>
  <c r="N40" i="163"/>
  <c r="N42" i="163" s="1"/>
  <c r="R40" i="163"/>
  <c r="R42" i="163" s="1"/>
  <c r="V40" i="163"/>
  <c r="V42" i="163" s="1"/>
  <c r="AA40" i="163"/>
  <c r="D40" i="162"/>
  <c r="D42" i="162" s="1"/>
  <c r="H40" i="162"/>
  <c r="H42" i="162" s="1"/>
  <c r="L40" i="162"/>
  <c r="L42" i="162" s="1"/>
  <c r="P40" i="162"/>
  <c r="P42" i="162" s="1"/>
  <c r="T40" i="162"/>
  <c r="T42" i="162" s="1"/>
  <c r="S40" i="160"/>
  <c r="W40" i="160"/>
  <c r="AA40" i="160"/>
  <c r="F40" i="159"/>
  <c r="J40" i="159"/>
  <c r="N40" i="159"/>
  <c r="R40" i="159"/>
  <c r="V40" i="159"/>
  <c r="AA40" i="159"/>
  <c r="F40" i="158"/>
  <c r="J40" i="158"/>
  <c r="N40" i="158"/>
  <c r="R40" i="158"/>
  <c r="V40" i="158"/>
  <c r="AA40" i="158"/>
  <c r="F40" i="157"/>
  <c r="J40" i="157"/>
  <c r="N40" i="157"/>
  <c r="R40" i="157"/>
  <c r="V40" i="157"/>
  <c r="AA40" i="157"/>
  <c r="F40" i="156"/>
  <c r="J40" i="156"/>
  <c r="N40" i="156"/>
  <c r="R40" i="156"/>
  <c r="V40" i="156"/>
  <c r="AA40" i="156"/>
  <c r="F40" i="155"/>
  <c r="J40" i="155"/>
  <c r="N40" i="155"/>
  <c r="R40" i="155"/>
  <c r="V40" i="155"/>
  <c r="AA40" i="155"/>
  <c r="F40" i="154"/>
  <c r="J40" i="154"/>
  <c r="N40" i="154"/>
  <c r="R40" i="154"/>
  <c r="V40" i="154"/>
  <c r="AA40" i="154"/>
  <c r="F40" i="153"/>
  <c r="J40" i="153"/>
  <c r="N40" i="153"/>
  <c r="R40" i="153"/>
  <c r="V40" i="153"/>
  <c r="AA40" i="153"/>
  <c r="F40" i="152"/>
  <c r="J40" i="152"/>
  <c r="N40" i="152"/>
  <c r="R40" i="152"/>
  <c r="V40" i="152"/>
  <c r="AA40" i="152"/>
  <c r="F40" i="151"/>
  <c r="J40" i="151"/>
  <c r="N40" i="151"/>
  <c r="R40" i="151"/>
  <c r="V40" i="151"/>
  <c r="AA40" i="151"/>
  <c r="F40" i="150"/>
  <c r="J40" i="150"/>
  <c r="N40" i="150"/>
  <c r="R40" i="150"/>
  <c r="V40" i="150"/>
  <c r="AA40" i="150"/>
  <c r="F40" i="149"/>
  <c r="J40" i="149"/>
  <c r="N40" i="149"/>
  <c r="R40" i="149"/>
  <c r="V40" i="149"/>
  <c r="AA40" i="149"/>
  <c r="F40" i="148"/>
  <c r="J40" i="148"/>
  <c r="N40" i="148"/>
  <c r="R40" i="148"/>
  <c r="V40" i="148"/>
  <c r="AA40" i="148"/>
  <c r="F40" i="147"/>
  <c r="J40" i="147"/>
  <c r="N40" i="147"/>
  <c r="R40" i="147"/>
  <c r="V40" i="147"/>
  <c r="AA40" i="147"/>
  <c r="F40" i="146"/>
  <c r="J40" i="146"/>
  <c r="N40" i="146"/>
  <c r="R40" i="146"/>
  <c r="V40" i="146"/>
  <c r="AA40" i="146"/>
  <c r="F40" i="145"/>
  <c r="J40" i="145"/>
  <c r="N40" i="145"/>
  <c r="R40" i="145"/>
  <c r="V40" i="145"/>
  <c r="AA40" i="145"/>
  <c r="F40" i="144"/>
  <c r="J40" i="144"/>
  <c r="N40" i="144"/>
  <c r="R40" i="144"/>
  <c r="V40" i="144"/>
  <c r="Z39" i="144"/>
  <c r="E40" i="143"/>
  <c r="I40" i="143"/>
  <c r="M40" i="143"/>
  <c r="Q40" i="143"/>
  <c r="U40" i="143"/>
  <c r="Y40" i="143"/>
  <c r="E40" i="142"/>
  <c r="I40" i="142"/>
  <c r="M40" i="142"/>
  <c r="Q40" i="142"/>
  <c r="U40" i="142"/>
  <c r="Y40" i="142"/>
  <c r="D40" i="141"/>
  <c r="H40" i="141"/>
  <c r="L40" i="141"/>
  <c r="P40" i="141"/>
  <c r="T40" i="141"/>
  <c r="X40" i="141"/>
  <c r="F40" i="138"/>
  <c r="J40" i="138"/>
  <c r="N40" i="138"/>
  <c r="R40" i="138"/>
  <c r="V40" i="138"/>
  <c r="E40" i="137"/>
  <c r="I40" i="137"/>
  <c r="M40" i="137"/>
  <c r="Q40" i="137"/>
  <c r="U40" i="137"/>
  <c r="F40" i="136"/>
  <c r="J40" i="136"/>
  <c r="N40" i="136"/>
  <c r="R40" i="136"/>
  <c r="V40" i="136"/>
  <c r="D40" i="133"/>
  <c r="H40" i="133"/>
  <c r="L40" i="133"/>
  <c r="P40" i="133"/>
  <c r="T40" i="133"/>
  <c r="X40" i="133"/>
  <c r="Z40" i="133" s="1"/>
  <c r="F40" i="132"/>
  <c r="J40" i="132"/>
  <c r="N40" i="132"/>
  <c r="R40" i="132"/>
  <c r="V40" i="132"/>
  <c r="D40" i="129"/>
  <c r="H40" i="129"/>
  <c r="L40" i="129"/>
  <c r="P40" i="129"/>
  <c r="T40" i="129"/>
  <c r="X40" i="129"/>
  <c r="Z40" i="129" s="1"/>
  <c r="D40" i="128"/>
  <c r="D42" i="128" s="1"/>
  <c r="H40" i="128"/>
  <c r="H42" i="128" s="1"/>
  <c r="L40" i="128"/>
  <c r="L42" i="128" s="1"/>
  <c r="P40" i="128"/>
  <c r="P42" i="128" s="1"/>
  <c r="T40" i="128"/>
  <c r="T42" i="128" s="1"/>
  <c r="L40" i="127"/>
  <c r="AA40" i="126"/>
  <c r="AA42" i="126" s="1"/>
  <c r="E40" i="125"/>
  <c r="E42" i="125" s="1"/>
  <c r="I40" i="125"/>
  <c r="I42" i="125" s="1"/>
  <c r="M40" i="125"/>
  <c r="M42" i="125" s="1"/>
  <c r="Q40" i="125"/>
  <c r="Q42" i="125" s="1"/>
  <c r="U40" i="125"/>
  <c r="U42" i="125" s="1"/>
  <c r="Y40" i="125"/>
  <c r="Y42" i="125" s="1"/>
  <c r="AA40" i="124"/>
  <c r="AA42" i="124" s="1"/>
  <c r="E40" i="123"/>
  <c r="E42" i="123" s="1"/>
  <c r="I40" i="123"/>
  <c r="I42" i="123" s="1"/>
  <c r="M40" i="123"/>
  <c r="M42" i="123" s="1"/>
  <c r="Q40" i="123"/>
  <c r="Q42" i="123" s="1"/>
  <c r="U40" i="123"/>
  <c r="U42" i="123" s="1"/>
  <c r="Y40" i="123"/>
  <c r="Y42" i="123" s="1"/>
  <c r="AA40" i="122"/>
  <c r="AA42" i="122" s="1"/>
  <c r="E40" i="121"/>
  <c r="E42" i="121" s="1"/>
  <c r="I40" i="121"/>
  <c r="I42" i="121" s="1"/>
  <c r="M40" i="121"/>
  <c r="M42" i="121" s="1"/>
  <c r="Q40" i="121"/>
  <c r="Q42" i="121" s="1"/>
  <c r="U40" i="121"/>
  <c r="U42" i="121" s="1"/>
  <c r="Y40" i="121"/>
  <c r="Y42" i="121" s="1"/>
  <c r="AA40" i="120"/>
  <c r="AA42" i="120" s="1"/>
  <c r="E40" i="119"/>
  <c r="E42" i="119" s="1"/>
  <c r="I40" i="119"/>
  <c r="I42" i="119" s="1"/>
  <c r="M40" i="119"/>
  <c r="M42" i="119" s="1"/>
  <c r="Q40" i="119"/>
  <c r="Q42" i="119" s="1"/>
  <c r="U40" i="119"/>
  <c r="U42" i="119" s="1"/>
  <c r="Y40" i="119"/>
  <c r="Y42" i="119" s="1"/>
  <c r="AA40" i="118"/>
  <c r="AA42" i="118" s="1"/>
  <c r="E40" i="117"/>
  <c r="E42" i="117" s="1"/>
  <c r="I40" i="117"/>
  <c r="I42" i="117" s="1"/>
  <c r="M40" i="117"/>
  <c r="M42" i="117" s="1"/>
  <c r="Q40" i="117"/>
  <c r="Q42" i="117" s="1"/>
  <c r="U40" i="117"/>
  <c r="U42" i="117" s="1"/>
  <c r="Y40" i="117"/>
  <c r="Y42" i="117" s="1"/>
  <c r="AA40" i="116"/>
  <c r="AA42" i="116" s="1"/>
  <c r="E40" i="115"/>
  <c r="E42" i="115" s="1"/>
  <c r="I40" i="115"/>
  <c r="I42" i="115" s="1"/>
  <c r="M40" i="115"/>
  <c r="M42" i="115" s="1"/>
  <c r="Q40" i="115"/>
  <c r="Q42" i="115" s="1"/>
  <c r="U40" i="115"/>
  <c r="U42" i="115" s="1"/>
  <c r="Y40" i="115"/>
  <c r="Y42" i="115" s="1"/>
  <c r="AA40" i="114"/>
  <c r="AA42" i="114" s="1"/>
  <c r="E40" i="113"/>
  <c r="E42" i="113" s="1"/>
  <c r="I40" i="113"/>
  <c r="I42" i="113" s="1"/>
  <c r="M40" i="113"/>
  <c r="M42" i="113" s="1"/>
  <c r="Q40" i="113"/>
  <c r="Q42" i="113" s="1"/>
  <c r="U40" i="113"/>
  <c r="U42" i="113" s="1"/>
  <c r="Y40" i="113"/>
  <c r="Z40" i="113" s="1"/>
  <c r="AA40" i="112"/>
  <c r="AA42" i="112" s="1"/>
  <c r="E40" i="111"/>
  <c r="E42" i="111" s="1"/>
  <c r="I40" i="111"/>
  <c r="I42" i="111" s="1"/>
  <c r="M40" i="111"/>
  <c r="M42" i="111" s="1"/>
  <c r="Q40" i="111"/>
  <c r="Q42" i="111" s="1"/>
  <c r="U40" i="111"/>
  <c r="U42" i="111" s="1"/>
  <c r="Y40" i="111"/>
  <c r="Y42" i="111" s="1"/>
  <c r="AA40" i="110"/>
  <c r="AA42" i="110" s="1"/>
  <c r="E40" i="109"/>
  <c r="E42" i="109" s="1"/>
  <c r="I40" i="109"/>
  <c r="I42" i="109" s="1"/>
  <c r="M40" i="109"/>
  <c r="M42" i="109" s="1"/>
  <c r="Y40" i="109"/>
  <c r="Y42" i="109" s="1"/>
  <c r="D40" i="108"/>
  <c r="H40" i="108"/>
  <c r="L40" i="108"/>
  <c r="P40" i="108"/>
  <c r="T40" i="108"/>
  <c r="C40" i="105"/>
  <c r="G40" i="105"/>
  <c r="K40" i="105"/>
  <c r="S40" i="105"/>
  <c r="W40" i="105"/>
  <c r="AA40" i="105"/>
  <c r="E40" i="104"/>
  <c r="I40" i="104"/>
  <c r="M40" i="104"/>
  <c r="Q40" i="104"/>
  <c r="U40" i="104"/>
  <c r="Y40" i="104"/>
  <c r="E40" i="103"/>
  <c r="E42" i="103" s="1"/>
  <c r="I40" i="103"/>
  <c r="I42" i="103" s="1"/>
  <c r="M40" i="103"/>
  <c r="M42" i="103" s="1"/>
  <c r="Q40" i="103"/>
  <c r="Q42" i="103" s="1"/>
  <c r="U40" i="103"/>
  <c r="U42" i="103" s="1"/>
  <c r="Y40" i="103"/>
  <c r="Y42" i="103" s="1"/>
  <c r="E40" i="102"/>
  <c r="I40" i="102"/>
  <c r="M40" i="102"/>
  <c r="Q40" i="102"/>
  <c r="U40" i="102"/>
  <c r="Y40" i="102"/>
  <c r="E40" i="101"/>
  <c r="E42" i="101" s="1"/>
  <c r="I40" i="101"/>
  <c r="I42" i="101" s="1"/>
  <c r="M40" i="101"/>
  <c r="M42" i="101" s="1"/>
  <c r="Q40" i="101"/>
  <c r="Q42" i="101" s="1"/>
  <c r="U40" i="101"/>
  <c r="U42" i="101" s="1"/>
  <c r="Y40" i="101"/>
  <c r="Y42" i="101" s="1"/>
  <c r="E40" i="100"/>
  <c r="I40" i="100"/>
  <c r="M40" i="100"/>
  <c r="Q40" i="100"/>
  <c r="U40" i="100"/>
  <c r="Y40" i="100"/>
  <c r="E40" i="99"/>
  <c r="E42" i="99" s="1"/>
  <c r="I40" i="99"/>
  <c r="I42" i="99" s="1"/>
  <c r="M40" i="99"/>
  <c r="Q40" i="99"/>
  <c r="U40" i="99"/>
  <c r="Y40" i="99"/>
  <c r="E40" i="98"/>
  <c r="I40" i="98"/>
  <c r="M40" i="98"/>
  <c r="Q40" i="98"/>
  <c r="U40" i="98"/>
  <c r="Y40" i="98"/>
  <c r="E40" i="97"/>
  <c r="I40" i="97"/>
  <c r="M40" i="97"/>
  <c r="Q40" i="97"/>
  <c r="U40" i="97"/>
  <c r="Y40" i="97"/>
  <c r="E40" i="96"/>
  <c r="I40" i="96"/>
  <c r="M40" i="96"/>
  <c r="Q40" i="96"/>
  <c r="U40" i="96"/>
  <c r="Y40" i="96"/>
  <c r="E40" i="95"/>
  <c r="I40" i="95"/>
  <c r="M40" i="95"/>
  <c r="Q40" i="95"/>
  <c r="U40" i="95"/>
  <c r="Y40" i="95"/>
  <c r="E40" i="94"/>
  <c r="I40" i="94"/>
  <c r="M40" i="94"/>
  <c r="Q40" i="94"/>
  <c r="U40" i="94"/>
  <c r="Y40" i="94"/>
  <c r="E40" i="93"/>
  <c r="I40" i="93"/>
  <c r="M40" i="93"/>
  <c r="Q40" i="93"/>
  <c r="U40" i="93"/>
  <c r="Y40" i="93"/>
  <c r="E40" i="92"/>
  <c r="I40" i="92"/>
  <c r="M40" i="92"/>
  <c r="Q40" i="92"/>
  <c r="U40" i="92"/>
  <c r="Y40" i="92"/>
  <c r="E40" i="91"/>
  <c r="I40" i="91"/>
  <c r="M40" i="91"/>
  <c r="Q40" i="91"/>
  <c r="U40" i="91"/>
  <c r="Y40" i="91"/>
  <c r="E40" i="90"/>
  <c r="I40" i="90"/>
  <c r="M40" i="90"/>
  <c r="Q40" i="90"/>
  <c r="U40" i="90"/>
  <c r="Y40" i="90"/>
  <c r="E40" i="89"/>
  <c r="I40" i="89"/>
  <c r="M40" i="89"/>
  <c r="Q40" i="89"/>
  <c r="U40" i="89"/>
  <c r="Y40" i="89"/>
  <c r="E40" i="88"/>
  <c r="I40" i="88"/>
  <c r="M40" i="88"/>
  <c r="Q40" i="88"/>
  <c r="U40" i="88"/>
  <c r="Y40" i="88"/>
  <c r="E40" i="87"/>
  <c r="I40" i="87"/>
  <c r="M40" i="87"/>
  <c r="Q40" i="87"/>
  <c r="U40" i="87"/>
  <c r="Y40" i="87"/>
  <c r="E40" i="129"/>
  <c r="E42" i="129" s="1"/>
  <c r="I40" i="129"/>
  <c r="I42" i="129" s="1"/>
  <c r="M40" i="129"/>
  <c r="M42" i="129" s="1"/>
  <c r="Q40" i="129"/>
  <c r="Q42" i="129" s="1"/>
  <c r="U40" i="129"/>
  <c r="U42" i="129" s="1"/>
  <c r="Y40" i="129"/>
  <c r="Y42" i="129" s="1"/>
  <c r="E40" i="128"/>
  <c r="I40" i="128"/>
  <c r="M40" i="128"/>
  <c r="Q40" i="128"/>
  <c r="U40" i="128"/>
  <c r="Y40" i="128"/>
  <c r="E40" i="127"/>
  <c r="E42" i="127" s="1"/>
  <c r="I40" i="127"/>
  <c r="M40" i="127"/>
  <c r="M42" i="127" s="1"/>
  <c r="Q40" i="127"/>
  <c r="Q42" i="127" s="1"/>
  <c r="U40" i="127"/>
  <c r="U42" i="127" s="1"/>
  <c r="Y40" i="127"/>
  <c r="C40" i="126"/>
  <c r="C42" i="126" s="1"/>
  <c r="G40" i="126"/>
  <c r="G42" i="126" s="1"/>
  <c r="K40" i="126"/>
  <c r="K42" i="126" s="1"/>
  <c r="O40" i="126"/>
  <c r="O42" i="126" s="1"/>
  <c r="S40" i="126"/>
  <c r="S42" i="126" s="1"/>
  <c r="W40" i="126"/>
  <c r="W42" i="126" s="1"/>
  <c r="F40" i="125"/>
  <c r="J40" i="125"/>
  <c r="N40" i="125"/>
  <c r="R40" i="125"/>
  <c r="V40" i="125"/>
  <c r="C40" i="124"/>
  <c r="C42" i="124" s="1"/>
  <c r="G40" i="124"/>
  <c r="G42" i="124" s="1"/>
  <c r="K40" i="124"/>
  <c r="K42" i="124" s="1"/>
  <c r="O40" i="124"/>
  <c r="O42" i="124" s="1"/>
  <c r="S40" i="124"/>
  <c r="S42" i="124" s="1"/>
  <c r="W40" i="124"/>
  <c r="W42" i="124" s="1"/>
  <c r="F40" i="123"/>
  <c r="J40" i="123"/>
  <c r="N40" i="123"/>
  <c r="R40" i="123"/>
  <c r="V40" i="123"/>
  <c r="C40" i="122"/>
  <c r="C42" i="122" s="1"/>
  <c r="G40" i="122"/>
  <c r="G42" i="122" s="1"/>
  <c r="K40" i="122"/>
  <c r="K42" i="122" s="1"/>
  <c r="O40" i="122"/>
  <c r="O42" i="122" s="1"/>
  <c r="S40" i="122"/>
  <c r="S42" i="122" s="1"/>
  <c r="W40" i="122"/>
  <c r="W42" i="122" s="1"/>
  <c r="F40" i="121"/>
  <c r="J40" i="121"/>
  <c r="N40" i="121"/>
  <c r="R40" i="121"/>
  <c r="V40" i="121"/>
  <c r="C40" i="120"/>
  <c r="C42" i="120" s="1"/>
  <c r="G40" i="120"/>
  <c r="G42" i="120" s="1"/>
  <c r="K40" i="120"/>
  <c r="K42" i="120" s="1"/>
  <c r="O40" i="120"/>
  <c r="O42" i="120" s="1"/>
  <c r="S40" i="120"/>
  <c r="S42" i="120" s="1"/>
  <c r="W40" i="120"/>
  <c r="W42" i="120" s="1"/>
  <c r="F40" i="119"/>
  <c r="J40" i="119"/>
  <c r="N40" i="119"/>
  <c r="R40" i="119"/>
  <c r="V40" i="119"/>
  <c r="C40" i="118"/>
  <c r="C42" i="118" s="1"/>
  <c r="G40" i="118"/>
  <c r="G42" i="118" s="1"/>
  <c r="K40" i="118"/>
  <c r="K42" i="118" s="1"/>
  <c r="O40" i="118"/>
  <c r="O42" i="118" s="1"/>
  <c r="S40" i="118"/>
  <c r="S42" i="118" s="1"/>
  <c r="W40" i="118"/>
  <c r="W42" i="118" s="1"/>
  <c r="F40" i="117"/>
  <c r="J40" i="117"/>
  <c r="N40" i="117"/>
  <c r="R40" i="117"/>
  <c r="V40" i="117"/>
  <c r="C40" i="116"/>
  <c r="C42" i="116" s="1"/>
  <c r="G40" i="116"/>
  <c r="G42" i="116" s="1"/>
  <c r="K40" i="116"/>
  <c r="K42" i="116" s="1"/>
  <c r="O40" i="116"/>
  <c r="O42" i="116" s="1"/>
  <c r="S40" i="116"/>
  <c r="S42" i="116" s="1"/>
  <c r="W40" i="116"/>
  <c r="W42" i="116" s="1"/>
  <c r="F40" i="115"/>
  <c r="J40" i="115"/>
  <c r="N40" i="115"/>
  <c r="R40" i="115"/>
  <c r="V40" i="115"/>
  <c r="C40" i="114"/>
  <c r="C42" i="114" s="1"/>
  <c r="G40" i="114"/>
  <c r="G42" i="114" s="1"/>
  <c r="K40" i="114"/>
  <c r="K42" i="114" s="1"/>
  <c r="O40" i="114"/>
  <c r="O42" i="114" s="1"/>
  <c r="S40" i="114"/>
  <c r="S42" i="114" s="1"/>
  <c r="W40" i="114"/>
  <c r="W42" i="114" s="1"/>
  <c r="F40" i="113"/>
  <c r="J40" i="113"/>
  <c r="N40" i="113"/>
  <c r="R40" i="113"/>
  <c r="V40" i="113"/>
  <c r="C40" i="112"/>
  <c r="C42" i="112" s="1"/>
  <c r="G40" i="112"/>
  <c r="G42" i="112" s="1"/>
  <c r="K40" i="112"/>
  <c r="K42" i="112" s="1"/>
  <c r="O40" i="112"/>
  <c r="O42" i="112" s="1"/>
  <c r="S40" i="112"/>
  <c r="S42" i="112" s="1"/>
  <c r="W40" i="112"/>
  <c r="W42" i="112" s="1"/>
  <c r="F40" i="111"/>
  <c r="J40" i="111"/>
  <c r="N40" i="111"/>
  <c r="R40" i="111"/>
  <c r="V40" i="111"/>
  <c r="C40" i="110"/>
  <c r="C42" i="110" s="1"/>
  <c r="G40" i="110"/>
  <c r="G42" i="110" s="1"/>
  <c r="K40" i="110"/>
  <c r="K42" i="110" s="1"/>
  <c r="O40" i="110"/>
  <c r="O42" i="110" s="1"/>
  <c r="S40" i="110"/>
  <c r="S42" i="110" s="1"/>
  <c r="W40" i="110"/>
  <c r="W42" i="110" s="1"/>
  <c r="F40" i="109"/>
  <c r="J40" i="109"/>
  <c r="N40" i="109"/>
  <c r="R40" i="109"/>
  <c r="V40" i="109"/>
  <c r="E40" i="108"/>
  <c r="I40" i="108"/>
  <c r="M40" i="108"/>
  <c r="Q40" i="108"/>
  <c r="U40" i="108"/>
  <c r="Y40" i="108"/>
  <c r="D40" i="106"/>
  <c r="H40" i="106"/>
  <c r="L40" i="106"/>
  <c r="P40" i="106"/>
  <c r="T40" i="106"/>
  <c r="L40" i="105"/>
  <c r="L42" i="105" s="1"/>
  <c r="P40" i="105"/>
  <c r="P42" i="105" s="1"/>
  <c r="T40" i="105"/>
  <c r="T42" i="105" s="1"/>
  <c r="X40" i="105"/>
  <c r="Z40" i="105" s="1"/>
  <c r="F40" i="104"/>
  <c r="F42" i="104" s="1"/>
  <c r="J40" i="104"/>
  <c r="J42" i="104" s="1"/>
  <c r="N40" i="104"/>
  <c r="N42" i="104" s="1"/>
  <c r="R40" i="104"/>
  <c r="R42" i="104" s="1"/>
  <c r="V40" i="104"/>
  <c r="V42" i="104" s="1"/>
  <c r="AA40" i="104"/>
  <c r="AA42" i="104" s="1"/>
  <c r="F40" i="103"/>
  <c r="J40" i="103"/>
  <c r="N40" i="103"/>
  <c r="R40" i="103"/>
  <c r="V40" i="103"/>
  <c r="AA40" i="103"/>
  <c r="F40" i="102"/>
  <c r="F42" i="102" s="1"/>
  <c r="J40" i="102"/>
  <c r="J42" i="102" s="1"/>
  <c r="N40" i="102"/>
  <c r="N42" i="102" s="1"/>
  <c r="R40" i="102"/>
  <c r="R42" i="102" s="1"/>
  <c r="V40" i="102"/>
  <c r="V42" i="102" s="1"/>
  <c r="AA40" i="102"/>
  <c r="AA42" i="102" s="1"/>
  <c r="F40" i="101"/>
  <c r="J40" i="101"/>
  <c r="N40" i="101"/>
  <c r="R40" i="101"/>
  <c r="V40" i="101"/>
  <c r="AA40" i="101"/>
  <c r="F40" i="100"/>
  <c r="F42" i="100" s="1"/>
  <c r="J40" i="100"/>
  <c r="J42" i="100" s="1"/>
  <c r="N40" i="100"/>
  <c r="N42" i="100" s="1"/>
  <c r="R40" i="100"/>
  <c r="R42" i="100" s="1"/>
  <c r="V40" i="100"/>
  <c r="V42" i="100" s="1"/>
  <c r="AA40" i="100"/>
  <c r="AA42" i="100" s="1"/>
  <c r="F40" i="99"/>
  <c r="J40" i="99"/>
  <c r="N40" i="99"/>
  <c r="R40" i="99"/>
  <c r="V40" i="99"/>
  <c r="AA40" i="99"/>
  <c r="F40" i="98"/>
  <c r="J40" i="98"/>
  <c r="N40" i="98"/>
  <c r="R40" i="98"/>
  <c r="V40" i="98"/>
  <c r="AA40" i="98"/>
  <c r="F40" i="97"/>
  <c r="F42" i="97" s="1"/>
  <c r="J40" i="97"/>
  <c r="J42" i="97" s="1"/>
  <c r="N40" i="97"/>
  <c r="N42" i="97" s="1"/>
  <c r="R40" i="97"/>
  <c r="R42" i="97" s="1"/>
  <c r="V40" i="97"/>
  <c r="V42" i="97" s="1"/>
  <c r="AA40" i="97"/>
  <c r="F40" i="96"/>
  <c r="J40" i="96"/>
  <c r="N40" i="96"/>
  <c r="R40" i="96"/>
  <c r="V40" i="96"/>
  <c r="AA40" i="96"/>
  <c r="F40" i="95"/>
  <c r="F42" i="95" s="1"/>
  <c r="J40" i="95"/>
  <c r="J42" i="95" s="1"/>
  <c r="N40" i="95"/>
  <c r="N42" i="95" s="1"/>
  <c r="R40" i="95"/>
  <c r="R42" i="95" s="1"/>
  <c r="V40" i="95"/>
  <c r="V42" i="95" s="1"/>
  <c r="AA40" i="95"/>
  <c r="F40" i="94"/>
  <c r="J40" i="94"/>
  <c r="N40" i="94"/>
  <c r="R40" i="94"/>
  <c r="V40" i="94"/>
  <c r="AA40" i="94"/>
  <c r="F40" i="93"/>
  <c r="F42" i="93" s="1"/>
  <c r="J40" i="93"/>
  <c r="J42" i="93" s="1"/>
  <c r="N40" i="93"/>
  <c r="N42" i="93" s="1"/>
  <c r="R40" i="93"/>
  <c r="R42" i="93" s="1"/>
  <c r="V40" i="93"/>
  <c r="V42" i="93" s="1"/>
  <c r="AA40" i="93"/>
  <c r="F40" i="92"/>
  <c r="J40" i="92"/>
  <c r="N40" i="92"/>
  <c r="R40" i="92"/>
  <c r="V40" i="92"/>
  <c r="AA40" i="92"/>
  <c r="F40" i="91"/>
  <c r="F42" i="91" s="1"/>
  <c r="J40" i="91"/>
  <c r="J42" i="91" s="1"/>
  <c r="N40" i="91"/>
  <c r="N42" i="91" s="1"/>
  <c r="R40" i="91"/>
  <c r="R42" i="91" s="1"/>
  <c r="V40" i="91"/>
  <c r="V42" i="91" s="1"/>
  <c r="AA40" i="91"/>
  <c r="F40" i="90"/>
  <c r="J40" i="90"/>
  <c r="N40" i="90"/>
  <c r="R40" i="90"/>
  <c r="V40" i="90"/>
  <c r="AA40" i="90"/>
  <c r="F40" i="89"/>
  <c r="F42" i="89" s="1"/>
  <c r="J40" i="89"/>
  <c r="J42" i="89" s="1"/>
  <c r="N40" i="89"/>
  <c r="N42" i="89" s="1"/>
  <c r="R40" i="89"/>
  <c r="R42" i="89" s="1"/>
  <c r="V40" i="89"/>
  <c r="V42" i="89" s="1"/>
  <c r="AA40" i="89"/>
  <c r="F40" i="88"/>
  <c r="J40" i="88"/>
  <c r="N40" i="88"/>
  <c r="R40" i="88"/>
  <c r="V40" i="88"/>
  <c r="AA40" i="88"/>
  <c r="F40" i="87"/>
  <c r="F42" i="87" s="1"/>
  <c r="J40" i="87"/>
  <c r="J42" i="87" s="1"/>
  <c r="N40" i="87"/>
  <c r="N42" i="87" s="1"/>
  <c r="R40" i="87"/>
  <c r="R42" i="87" s="1"/>
  <c r="V40" i="87"/>
  <c r="V42" i="87" s="1"/>
  <c r="AA40" i="87"/>
  <c r="F40" i="86"/>
  <c r="X40" i="137"/>
  <c r="Z40" i="137" s="1"/>
  <c r="D40" i="135"/>
  <c r="H40" i="135"/>
  <c r="L40" i="135"/>
  <c r="P40" i="135"/>
  <c r="T40" i="135"/>
  <c r="X40" i="135"/>
  <c r="Z40" i="135" s="1"/>
  <c r="F40" i="134"/>
  <c r="J40" i="134"/>
  <c r="N40" i="134"/>
  <c r="R40" i="134"/>
  <c r="V40" i="134"/>
  <c r="D40" i="131"/>
  <c r="H40" i="131"/>
  <c r="L40" i="131"/>
  <c r="P40" i="131"/>
  <c r="T40" i="131"/>
  <c r="X40" i="131"/>
  <c r="Z40" i="131" s="1"/>
  <c r="F40" i="130"/>
  <c r="J40" i="130"/>
  <c r="N40" i="130"/>
  <c r="R40" i="130"/>
  <c r="V40" i="130"/>
  <c r="F40" i="129"/>
  <c r="F42" i="129" s="1"/>
  <c r="J40" i="129"/>
  <c r="J42" i="129" s="1"/>
  <c r="N40" i="129"/>
  <c r="N42" i="129" s="1"/>
  <c r="R40" i="129"/>
  <c r="R42" i="129" s="1"/>
  <c r="V40" i="129"/>
  <c r="V42" i="129" s="1"/>
  <c r="AA40" i="129"/>
  <c r="F40" i="128"/>
  <c r="J40" i="128"/>
  <c r="N40" i="128"/>
  <c r="R40" i="128"/>
  <c r="V40" i="128"/>
  <c r="AA40" i="128"/>
  <c r="AA42" i="128" s="1"/>
  <c r="F40" i="127"/>
  <c r="F42" i="127" s="1"/>
  <c r="J40" i="127"/>
  <c r="N40" i="127"/>
  <c r="R40" i="127"/>
  <c r="V40" i="127"/>
  <c r="D40" i="126"/>
  <c r="H40" i="126"/>
  <c r="L40" i="126"/>
  <c r="P40" i="126"/>
  <c r="T40" i="126"/>
  <c r="C40" i="125"/>
  <c r="G40" i="125"/>
  <c r="K40" i="125"/>
  <c r="O40" i="125"/>
  <c r="S40" i="125"/>
  <c r="W40" i="125"/>
  <c r="AA40" i="125"/>
  <c r="D40" i="124"/>
  <c r="H40" i="124"/>
  <c r="L40" i="124"/>
  <c r="P40" i="124"/>
  <c r="T40" i="124"/>
  <c r="C40" i="123"/>
  <c r="G40" i="123"/>
  <c r="K40" i="123"/>
  <c r="O40" i="123"/>
  <c r="S40" i="123"/>
  <c r="W40" i="123"/>
  <c r="AA40" i="123"/>
  <c r="D40" i="122"/>
  <c r="H40" i="122"/>
  <c r="L40" i="122"/>
  <c r="P40" i="122"/>
  <c r="T40" i="122"/>
  <c r="C40" i="121"/>
  <c r="G40" i="121"/>
  <c r="K40" i="121"/>
  <c r="O40" i="121"/>
  <c r="S40" i="121"/>
  <c r="W40" i="121"/>
  <c r="AA40" i="121"/>
  <c r="D40" i="120"/>
  <c r="H40" i="120"/>
  <c r="L40" i="120"/>
  <c r="P40" i="120"/>
  <c r="T40" i="120"/>
  <c r="C40" i="119"/>
  <c r="G40" i="119"/>
  <c r="K40" i="119"/>
  <c r="O40" i="119"/>
  <c r="S40" i="119"/>
  <c r="W40" i="119"/>
  <c r="AA40" i="119"/>
  <c r="D40" i="118"/>
  <c r="H40" i="118"/>
  <c r="L40" i="118"/>
  <c r="P40" i="118"/>
  <c r="T40" i="118"/>
  <c r="C40" i="117"/>
  <c r="G40" i="117"/>
  <c r="K40" i="117"/>
  <c r="O40" i="117"/>
  <c r="S40" i="117"/>
  <c r="W40" i="117"/>
  <c r="AA40" i="117"/>
  <c r="D40" i="116"/>
  <c r="H40" i="116"/>
  <c r="L40" i="116"/>
  <c r="P40" i="116"/>
  <c r="T40" i="116"/>
  <c r="C40" i="115"/>
  <c r="G40" i="115"/>
  <c r="K40" i="115"/>
  <c r="O40" i="115"/>
  <c r="S40" i="115"/>
  <c r="W40" i="115"/>
  <c r="AA40" i="115"/>
  <c r="D40" i="114"/>
  <c r="H40" i="114"/>
  <c r="L40" i="114"/>
  <c r="P40" i="114"/>
  <c r="T40" i="114"/>
  <c r="C40" i="113"/>
  <c r="G40" i="113"/>
  <c r="K40" i="113"/>
  <c r="O40" i="113"/>
  <c r="S40" i="113"/>
  <c r="W40" i="113"/>
  <c r="AA40" i="113"/>
  <c r="D40" i="112"/>
  <c r="H40" i="112"/>
  <c r="L40" i="112"/>
  <c r="P40" i="112"/>
  <c r="T40" i="112"/>
  <c r="C40" i="111"/>
  <c r="G40" i="111"/>
  <c r="K40" i="111"/>
  <c r="O40" i="111"/>
  <c r="S40" i="111"/>
  <c r="W40" i="111"/>
  <c r="AA40" i="111"/>
  <c r="D40" i="110"/>
  <c r="H40" i="110"/>
  <c r="L40" i="110"/>
  <c r="P40" i="110"/>
  <c r="T40" i="110"/>
  <c r="C40" i="109"/>
  <c r="G40" i="109"/>
  <c r="K40" i="109"/>
  <c r="O40" i="109"/>
  <c r="S40" i="109"/>
  <c r="W40" i="109"/>
  <c r="AA40" i="109"/>
  <c r="F40" i="107"/>
  <c r="J40" i="107"/>
  <c r="N40" i="107"/>
  <c r="R40" i="107"/>
  <c r="V40" i="107"/>
  <c r="E40" i="106"/>
  <c r="I40" i="106"/>
  <c r="M40" i="106"/>
  <c r="Q40" i="106"/>
  <c r="U40" i="106"/>
  <c r="Y40" i="106"/>
  <c r="M40" i="105"/>
  <c r="M42" i="105" s="1"/>
  <c r="Q40" i="105"/>
  <c r="Q42" i="105" s="1"/>
  <c r="U40" i="105"/>
  <c r="U42" i="105" s="1"/>
  <c r="Y40" i="105"/>
  <c r="Y42" i="105" s="1"/>
  <c r="C40" i="104"/>
  <c r="C42" i="104" s="1"/>
  <c r="G40" i="104"/>
  <c r="G42" i="104" s="1"/>
  <c r="K40" i="104"/>
  <c r="K42" i="104" s="1"/>
  <c r="O40" i="104"/>
  <c r="O42" i="104" s="1"/>
  <c r="S40" i="104"/>
  <c r="S42" i="104" s="1"/>
  <c r="W40" i="104"/>
  <c r="W42" i="104" s="1"/>
  <c r="C40" i="103"/>
  <c r="G40" i="103"/>
  <c r="K40" i="103"/>
  <c r="O40" i="103"/>
  <c r="S40" i="103"/>
  <c r="W40" i="103"/>
  <c r="C40" i="102"/>
  <c r="C42" i="102" s="1"/>
  <c r="G40" i="102"/>
  <c r="G42" i="102" s="1"/>
  <c r="K40" i="102"/>
  <c r="K42" i="102" s="1"/>
  <c r="O40" i="102"/>
  <c r="O42" i="102" s="1"/>
  <c r="S40" i="102"/>
  <c r="S42" i="102" s="1"/>
  <c r="W40" i="102"/>
  <c r="W42" i="102" s="1"/>
  <c r="C40" i="101"/>
  <c r="G40" i="101"/>
  <c r="K40" i="101"/>
  <c r="O40" i="101"/>
  <c r="S40" i="101"/>
  <c r="W40" i="101"/>
  <c r="C40" i="100"/>
  <c r="C42" i="100" s="1"/>
  <c r="G40" i="100"/>
  <c r="G42" i="100" s="1"/>
  <c r="K40" i="100"/>
  <c r="K42" i="100" s="1"/>
  <c r="O40" i="100"/>
  <c r="O42" i="100" s="1"/>
  <c r="S40" i="100"/>
  <c r="S42" i="100" s="1"/>
  <c r="W40" i="100"/>
  <c r="W42" i="100" s="1"/>
  <c r="C40" i="99"/>
  <c r="G40" i="99"/>
  <c r="K40" i="99"/>
  <c r="O40" i="99"/>
  <c r="O42" i="99" s="1"/>
  <c r="S40" i="99"/>
  <c r="W40" i="99"/>
  <c r="C40" i="98"/>
  <c r="G40" i="98"/>
  <c r="K40" i="98"/>
  <c r="O40" i="98"/>
  <c r="S40" i="98"/>
  <c r="W40" i="98"/>
  <c r="C40" i="97"/>
  <c r="G40" i="97"/>
  <c r="K40" i="97"/>
  <c r="O40" i="97"/>
  <c r="S40" i="97"/>
  <c r="W40" i="97"/>
  <c r="C40" i="96"/>
  <c r="G40" i="96"/>
  <c r="K40" i="96"/>
  <c r="O40" i="96"/>
  <c r="S40" i="96"/>
  <c r="W40" i="96"/>
  <c r="C40" i="95"/>
  <c r="G40" i="95"/>
  <c r="K40" i="95"/>
  <c r="O40" i="95"/>
  <c r="S40" i="95"/>
  <c r="W40" i="95"/>
  <c r="C40" i="94"/>
  <c r="G40" i="94"/>
  <c r="K40" i="94"/>
  <c r="O40" i="94"/>
  <c r="S40" i="94"/>
  <c r="W40" i="94"/>
  <c r="C40" i="93"/>
  <c r="G40" i="93"/>
  <c r="K40" i="93"/>
  <c r="O40" i="93"/>
  <c r="S40" i="93"/>
  <c r="W40" i="93"/>
  <c r="C40" i="92"/>
  <c r="G40" i="92"/>
  <c r="K40" i="92"/>
  <c r="O40" i="92"/>
  <c r="S40" i="92"/>
  <c r="W40" i="92"/>
  <c r="C40" i="91"/>
  <c r="G40" i="91"/>
  <c r="K40" i="91"/>
  <c r="O40" i="91"/>
  <c r="S40" i="91"/>
  <c r="W40" i="91"/>
  <c r="C40" i="90"/>
  <c r="G40" i="90"/>
  <c r="K40" i="90"/>
  <c r="O40" i="90"/>
  <c r="S40" i="90"/>
  <c r="W40" i="90"/>
  <c r="C40" i="89"/>
  <c r="G40" i="89"/>
  <c r="K40" i="89"/>
  <c r="O40" i="89"/>
  <c r="S40" i="89"/>
  <c r="W40" i="89"/>
  <c r="C40" i="88"/>
  <c r="G40" i="88"/>
  <c r="K40" i="88"/>
  <c r="O40" i="88"/>
  <c r="S40" i="88"/>
  <c r="W40" i="88"/>
  <c r="C40" i="87"/>
  <c r="G40" i="87"/>
  <c r="G42" i="87" s="1"/>
  <c r="K40" i="87"/>
  <c r="O40" i="87"/>
  <c r="S40" i="87"/>
  <c r="W40" i="87"/>
  <c r="W42" i="87" s="1"/>
  <c r="C40" i="86"/>
  <c r="G40" i="86"/>
  <c r="Y40" i="137"/>
  <c r="C40" i="129"/>
  <c r="G40" i="129"/>
  <c r="K40" i="129"/>
  <c r="O40" i="129"/>
  <c r="S40" i="129"/>
  <c r="W40" i="129"/>
  <c r="C40" i="128"/>
  <c r="C42" i="128" s="1"/>
  <c r="G40" i="128"/>
  <c r="G42" i="128" s="1"/>
  <c r="K40" i="128"/>
  <c r="K42" i="128" s="1"/>
  <c r="O40" i="128"/>
  <c r="O42" i="128" s="1"/>
  <c r="S40" i="128"/>
  <c r="S42" i="128" s="1"/>
  <c r="W40" i="128"/>
  <c r="W42" i="128" s="1"/>
  <c r="C40" i="127"/>
  <c r="G40" i="127"/>
  <c r="K40" i="127"/>
  <c r="O40" i="127"/>
  <c r="S40" i="127"/>
  <c r="W40" i="127"/>
  <c r="AA40" i="127"/>
  <c r="E40" i="126"/>
  <c r="I40" i="126"/>
  <c r="M40" i="126"/>
  <c r="Q40" i="126"/>
  <c r="U40" i="126"/>
  <c r="Y40" i="126"/>
  <c r="E40" i="124"/>
  <c r="I40" i="124"/>
  <c r="M40" i="124"/>
  <c r="Q40" i="124"/>
  <c r="U40" i="124"/>
  <c r="Y40" i="124"/>
  <c r="E40" i="122"/>
  <c r="I40" i="122"/>
  <c r="M40" i="122"/>
  <c r="Q40" i="122"/>
  <c r="U40" i="122"/>
  <c r="Y40" i="122"/>
  <c r="E40" i="120"/>
  <c r="I40" i="120"/>
  <c r="M40" i="120"/>
  <c r="Q40" i="120"/>
  <c r="U40" i="120"/>
  <c r="Y40" i="120"/>
  <c r="E40" i="118"/>
  <c r="I40" i="118"/>
  <c r="M40" i="118"/>
  <c r="Q40" i="118"/>
  <c r="U40" i="118"/>
  <c r="Y40" i="118"/>
  <c r="E40" i="116"/>
  <c r="I40" i="116"/>
  <c r="M40" i="116"/>
  <c r="Q40" i="116"/>
  <c r="U40" i="116"/>
  <c r="Y40" i="116"/>
  <c r="E40" i="114"/>
  <c r="I40" i="114"/>
  <c r="M40" i="114"/>
  <c r="Q40" i="114"/>
  <c r="U40" i="114"/>
  <c r="Y40" i="114"/>
  <c r="E40" i="112"/>
  <c r="I40" i="112"/>
  <c r="M40" i="112"/>
  <c r="Q40" i="112"/>
  <c r="U40" i="112"/>
  <c r="Y40" i="112"/>
  <c r="E40" i="110"/>
  <c r="I40" i="110"/>
  <c r="M40" i="110"/>
  <c r="Q40" i="110"/>
  <c r="U40" i="110"/>
  <c r="Y40" i="110"/>
  <c r="C40" i="107"/>
  <c r="G40" i="107"/>
  <c r="K40" i="107"/>
  <c r="O40" i="107"/>
  <c r="S40" i="107"/>
  <c r="W40" i="107"/>
  <c r="AA40" i="107"/>
  <c r="F40" i="105"/>
  <c r="J40" i="105"/>
  <c r="N40" i="105"/>
  <c r="R40" i="105"/>
  <c r="V40" i="105"/>
  <c r="Z39" i="105"/>
  <c r="D40" i="104"/>
  <c r="H40" i="104"/>
  <c r="L40" i="104"/>
  <c r="P40" i="104"/>
  <c r="T40" i="104"/>
  <c r="D40" i="103"/>
  <c r="D42" i="103" s="1"/>
  <c r="H40" i="103"/>
  <c r="H42" i="103" s="1"/>
  <c r="L40" i="103"/>
  <c r="L42" i="103" s="1"/>
  <c r="P40" i="103"/>
  <c r="P42" i="103" s="1"/>
  <c r="T40" i="103"/>
  <c r="T42" i="103" s="1"/>
  <c r="D40" i="102"/>
  <c r="H40" i="102"/>
  <c r="L40" i="102"/>
  <c r="P40" i="102"/>
  <c r="T40" i="102"/>
  <c r="D40" i="101"/>
  <c r="D42" i="101" s="1"/>
  <c r="H40" i="101"/>
  <c r="H42" i="101" s="1"/>
  <c r="L40" i="101"/>
  <c r="L42" i="101" s="1"/>
  <c r="P40" i="101"/>
  <c r="P42" i="101" s="1"/>
  <c r="T40" i="101"/>
  <c r="T42" i="101" s="1"/>
  <c r="D40" i="100"/>
  <c r="H40" i="100"/>
  <c r="L40" i="100"/>
  <c r="P40" i="100"/>
  <c r="T40" i="100"/>
  <c r="D40" i="99"/>
  <c r="D42" i="99" s="1"/>
  <c r="H40" i="99"/>
  <c r="H42" i="99" s="1"/>
  <c r="L40" i="99"/>
  <c r="P40" i="99"/>
  <c r="T40" i="99"/>
  <c r="D40" i="98"/>
  <c r="D42" i="98" s="1"/>
  <c r="H40" i="98"/>
  <c r="H42" i="98" s="1"/>
  <c r="L40" i="98"/>
  <c r="L42" i="98" s="1"/>
  <c r="P40" i="98"/>
  <c r="P42" i="98" s="1"/>
  <c r="T40" i="98"/>
  <c r="T42" i="98" s="1"/>
  <c r="D40" i="97"/>
  <c r="H40" i="97"/>
  <c r="L40" i="97"/>
  <c r="P40" i="97"/>
  <c r="T40" i="97"/>
  <c r="D40" i="96"/>
  <c r="D42" i="96" s="1"/>
  <c r="H40" i="96"/>
  <c r="H42" i="96" s="1"/>
  <c r="L40" i="96"/>
  <c r="L42" i="96" s="1"/>
  <c r="P40" i="96"/>
  <c r="P42" i="96" s="1"/>
  <c r="T40" i="96"/>
  <c r="T42" i="96" s="1"/>
  <c r="D40" i="95"/>
  <c r="H40" i="95"/>
  <c r="L40" i="95"/>
  <c r="P40" i="95"/>
  <c r="T40" i="95"/>
  <c r="D40" i="94"/>
  <c r="D42" i="94" s="1"/>
  <c r="H40" i="94"/>
  <c r="H42" i="94" s="1"/>
  <c r="L40" i="94"/>
  <c r="L42" i="94" s="1"/>
  <c r="P40" i="94"/>
  <c r="P42" i="94" s="1"/>
  <c r="T40" i="94"/>
  <c r="T42" i="94" s="1"/>
  <c r="D40" i="93"/>
  <c r="H40" i="93"/>
  <c r="L40" i="93"/>
  <c r="P40" i="93"/>
  <c r="T40" i="93"/>
  <c r="D40" i="92"/>
  <c r="D42" i="92" s="1"/>
  <c r="H40" i="92"/>
  <c r="H42" i="92" s="1"/>
  <c r="L40" i="92"/>
  <c r="L42" i="92" s="1"/>
  <c r="P40" i="92"/>
  <c r="P42" i="92" s="1"/>
  <c r="T40" i="92"/>
  <c r="T42" i="92" s="1"/>
  <c r="D40" i="91"/>
  <c r="H40" i="91"/>
  <c r="L40" i="91"/>
  <c r="P40" i="91"/>
  <c r="T40" i="91"/>
  <c r="D40" i="90"/>
  <c r="D42" i="90" s="1"/>
  <c r="H40" i="90"/>
  <c r="H42" i="90" s="1"/>
  <c r="L40" i="90"/>
  <c r="L42" i="90" s="1"/>
  <c r="P40" i="90"/>
  <c r="P42" i="90" s="1"/>
  <c r="T40" i="90"/>
  <c r="T42" i="90" s="1"/>
  <c r="D40" i="89"/>
  <c r="H40" i="89"/>
  <c r="L40" i="89"/>
  <c r="P40" i="89"/>
  <c r="T40" i="89"/>
  <c r="D40" i="88"/>
  <c r="D42" i="88" s="1"/>
  <c r="H40" i="88"/>
  <c r="H42" i="88" s="1"/>
  <c r="L40" i="88"/>
  <c r="L42" i="88" s="1"/>
  <c r="P40" i="88"/>
  <c r="P42" i="88" s="1"/>
  <c r="T40" i="88"/>
  <c r="D40" i="87"/>
  <c r="H40" i="87"/>
  <c r="H42" i="87" s="1"/>
  <c r="L40" i="87"/>
  <c r="L42" i="87" s="1"/>
  <c r="P40" i="87"/>
  <c r="T40" i="87"/>
  <c r="D40" i="86"/>
  <c r="D42" i="86" s="1"/>
  <c r="H40" i="86"/>
  <c r="H42" i="86" s="1"/>
  <c r="L40" i="86"/>
  <c r="L42" i="86" s="1"/>
  <c r="K40" i="86"/>
  <c r="O40" i="86"/>
  <c r="S40" i="86"/>
  <c r="W40" i="86"/>
  <c r="C40" i="85"/>
  <c r="G40" i="85"/>
  <c r="G42" i="85" s="1"/>
  <c r="K40" i="85"/>
  <c r="K42" i="85" s="1"/>
  <c r="O40" i="85"/>
  <c r="O42" i="85" s="1"/>
  <c r="S40" i="85"/>
  <c r="W40" i="85"/>
  <c r="W42" i="85" s="1"/>
  <c r="E40" i="84"/>
  <c r="I40" i="84"/>
  <c r="M40" i="84"/>
  <c r="Q40" i="84"/>
  <c r="U40" i="84"/>
  <c r="Y40" i="84"/>
  <c r="D40" i="82"/>
  <c r="D42" i="82" s="1"/>
  <c r="H40" i="82"/>
  <c r="H42" i="82" s="1"/>
  <c r="L40" i="82"/>
  <c r="L42" i="82" s="1"/>
  <c r="P40" i="82"/>
  <c r="P42" i="82" s="1"/>
  <c r="T40" i="82"/>
  <c r="T42" i="82" s="1"/>
  <c r="D40" i="79"/>
  <c r="H40" i="79"/>
  <c r="L40" i="79"/>
  <c r="P40" i="79"/>
  <c r="T40" i="79"/>
  <c r="X40" i="79"/>
  <c r="Z40" i="79" s="1"/>
  <c r="D40" i="78"/>
  <c r="D42" i="78" s="1"/>
  <c r="H40" i="78"/>
  <c r="H42" i="78" s="1"/>
  <c r="L40" i="78"/>
  <c r="L42" i="78" s="1"/>
  <c r="P40" i="78"/>
  <c r="P42" i="78" s="1"/>
  <c r="T40" i="78"/>
  <c r="T42" i="78" s="1"/>
  <c r="X40" i="78"/>
  <c r="Z40" i="78" s="1"/>
  <c r="D40" i="77"/>
  <c r="H40" i="77"/>
  <c r="L40" i="77"/>
  <c r="P40" i="77"/>
  <c r="T40" i="77"/>
  <c r="D40" i="76"/>
  <c r="D42" i="76" s="1"/>
  <c r="H40" i="76"/>
  <c r="H42" i="76" s="1"/>
  <c r="L40" i="76"/>
  <c r="L42" i="76" s="1"/>
  <c r="P40" i="76"/>
  <c r="P42" i="76" s="1"/>
  <c r="T40" i="76"/>
  <c r="T42" i="76" s="1"/>
  <c r="X40" i="76"/>
  <c r="Z40" i="76" s="1"/>
  <c r="D40" i="75"/>
  <c r="H40" i="75"/>
  <c r="L40" i="75"/>
  <c r="P40" i="75"/>
  <c r="T40" i="75"/>
  <c r="D40" i="74"/>
  <c r="D42" i="74" s="1"/>
  <c r="H40" i="74"/>
  <c r="H42" i="74" s="1"/>
  <c r="L40" i="74"/>
  <c r="L42" i="74" s="1"/>
  <c r="P40" i="74"/>
  <c r="P42" i="74" s="1"/>
  <c r="T40" i="74"/>
  <c r="T42" i="74" s="1"/>
  <c r="X40" i="74"/>
  <c r="Z40" i="74" s="1"/>
  <c r="D40" i="73"/>
  <c r="H40" i="73"/>
  <c r="L40" i="73"/>
  <c r="P40" i="73"/>
  <c r="T40" i="73"/>
  <c r="D40" i="72"/>
  <c r="D42" i="72" s="1"/>
  <c r="H40" i="72"/>
  <c r="H42" i="72" s="1"/>
  <c r="L40" i="72"/>
  <c r="L42" i="72" s="1"/>
  <c r="P40" i="72"/>
  <c r="P42" i="72" s="1"/>
  <c r="T40" i="72"/>
  <c r="T42" i="72" s="1"/>
  <c r="X40" i="72"/>
  <c r="D40" i="71"/>
  <c r="H40" i="71"/>
  <c r="L40" i="71"/>
  <c r="P40" i="71"/>
  <c r="T40" i="71"/>
  <c r="D40" i="70"/>
  <c r="D42" i="70" s="1"/>
  <c r="H40" i="70"/>
  <c r="H42" i="70" s="1"/>
  <c r="L40" i="70"/>
  <c r="L42" i="70" s="1"/>
  <c r="P40" i="70"/>
  <c r="P42" i="70" s="1"/>
  <c r="T40" i="70"/>
  <c r="T42" i="70" s="1"/>
  <c r="X40" i="70"/>
  <c r="Z40" i="70" s="1"/>
  <c r="D40" i="69"/>
  <c r="H40" i="69"/>
  <c r="L40" i="69"/>
  <c r="P40" i="69"/>
  <c r="T40" i="69"/>
  <c r="D40" i="68"/>
  <c r="D42" i="68" s="1"/>
  <c r="H40" i="68"/>
  <c r="H42" i="68" s="1"/>
  <c r="L40" i="68"/>
  <c r="L42" i="68" s="1"/>
  <c r="P40" i="68"/>
  <c r="P42" i="68" s="1"/>
  <c r="T40" i="68"/>
  <c r="T42" i="68" s="1"/>
  <c r="X40" i="68"/>
  <c r="D40" i="67"/>
  <c r="H40" i="67"/>
  <c r="L40" i="67"/>
  <c r="P40" i="67"/>
  <c r="T40" i="67"/>
  <c r="D40" i="66"/>
  <c r="D42" i="66" s="1"/>
  <c r="H40" i="66"/>
  <c r="H42" i="66" s="1"/>
  <c r="L40" i="66"/>
  <c r="L42" i="66" s="1"/>
  <c r="P40" i="66"/>
  <c r="P42" i="66" s="1"/>
  <c r="T40" i="66"/>
  <c r="T42" i="66" s="1"/>
  <c r="X40" i="66"/>
  <c r="X42" i="66" s="1"/>
  <c r="D40" i="65"/>
  <c r="D42" i="65" s="1"/>
  <c r="H40" i="65"/>
  <c r="H42" i="65" s="1"/>
  <c r="L40" i="65"/>
  <c r="L42" i="65" s="1"/>
  <c r="P40" i="65"/>
  <c r="P42" i="65" s="1"/>
  <c r="T40" i="65"/>
  <c r="T42" i="65" s="1"/>
  <c r="D40" i="64"/>
  <c r="H40" i="64"/>
  <c r="L40" i="64"/>
  <c r="P40" i="64"/>
  <c r="T40" i="64"/>
  <c r="X40" i="64"/>
  <c r="D40" i="63"/>
  <c r="H40" i="63"/>
  <c r="L40" i="63"/>
  <c r="P40" i="63"/>
  <c r="T40" i="63"/>
  <c r="D40" i="62"/>
  <c r="H40" i="62"/>
  <c r="L40" i="62"/>
  <c r="P40" i="62"/>
  <c r="T40" i="62"/>
  <c r="X40" i="62"/>
  <c r="Z40" i="62" s="1"/>
  <c r="AA40" i="60"/>
  <c r="AA42" i="60" s="1"/>
  <c r="E40" i="59"/>
  <c r="E42" i="59" s="1"/>
  <c r="I40" i="59"/>
  <c r="I42" i="59" s="1"/>
  <c r="M40" i="59"/>
  <c r="M42" i="59" s="1"/>
  <c r="Q40" i="59"/>
  <c r="Q42" i="59" s="1"/>
  <c r="U40" i="59"/>
  <c r="U42" i="59" s="1"/>
  <c r="Y40" i="59"/>
  <c r="Y42" i="59" s="1"/>
  <c r="C40" i="58"/>
  <c r="C42" i="58" s="1"/>
  <c r="G40" i="58"/>
  <c r="G42" i="58" s="1"/>
  <c r="K40" i="58"/>
  <c r="K42" i="58" s="1"/>
  <c r="O40" i="58"/>
  <c r="O42" i="58" s="1"/>
  <c r="S40" i="58"/>
  <c r="S42" i="58" s="1"/>
  <c r="W40" i="58"/>
  <c r="W42" i="58" s="1"/>
  <c r="F40" i="57"/>
  <c r="J40" i="57"/>
  <c r="N40" i="57"/>
  <c r="R40" i="57"/>
  <c r="V40" i="57"/>
  <c r="D40" i="56"/>
  <c r="H40" i="56"/>
  <c r="L40" i="56"/>
  <c r="P40" i="56"/>
  <c r="T40" i="56"/>
  <c r="X40" i="56"/>
  <c r="Z40" i="56" s="1"/>
  <c r="P40" i="55"/>
  <c r="T40" i="55"/>
  <c r="X40" i="55"/>
  <c r="Z40" i="55" s="1"/>
  <c r="E40" i="54"/>
  <c r="I40" i="54"/>
  <c r="M40" i="54"/>
  <c r="Q40" i="54"/>
  <c r="U40" i="54"/>
  <c r="Y40" i="54"/>
  <c r="E40" i="53"/>
  <c r="E42" i="53" s="1"/>
  <c r="I40" i="53"/>
  <c r="I42" i="53" s="1"/>
  <c r="M40" i="53"/>
  <c r="M42" i="53" s="1"/>
  <c r="Q40" i="53"/>
  <c r="Q42" i="53" s="1"/>
  <c r="U40" i="53"/>
  <c r="U42" i="53" s="1"/>
  <c r="Y40" i="53"/>
  <c r="Y42" i="53" s="1"/>
  <c r="E40" i="52"/>
  <c r="I40" i="52"/>
  <c r="M40" i="52"/>
  <c r="Q40" i="52"/>
  <c r="U40" i="52"/>
  <c r="Y40" i="52"/>
  <c r="E40" i="51"/>
  <c r="E42" i="51" s="1"/>
  <c r="I40" i="51"/>
  <c r="I42" i="51" s="1"/>
  <c r="M40" i="51"/>
  <c r="M42" i="51" s="1"/>
  <c r="Q40" i="51"/>
  <c r="Q42" i="51" s="1"/>
  <c r="U40" i="51"/>
  <c r="U42" i="51" s="1"/>
  <c r="Y40" i="51"/>
  <c r="Y42" i="51" s="1"/>
  <c r="E40" i="50"/>
  <c r="I40" i="50"/>
  <c r="M40" i="50"/>
  <c r="Q40" i="50"/>
  <c r="U40" i="50"/>
  <c r="Y40" i="50"/>
  <c r="E40" i="49"/>
  <c r="E42" i="49" s="1"/>
  <c r="I40" i="49"/>
  <c r="I42" i="49" s="1"/>
  <c r="M40" i="49"/>
  <c r="M42" i="49" s="1"/>
  <c r="Q40" i="49"/>
  <c r="Q42" i="49" s="1"/>
  <c r="U40" i="49"/>
  <c r="U42" i="49" s="1"/>
  <c r="Y40" i="49"/>
  <c r="Y42" i="49" s="1"/>
  <c r="E40" i="48"/>
  <c r="I40" i="48"/>
  <c r="M40" i="48"/>
  <c r="Q40" i="48"/>
  <c r="U40" i="48"/>
  <c r="Y40" i="48"/>
  <c r="E40" i="47"/>
  <c r="E42" i="47" s="1"/>
  <c r="I40" i="47"/>
  <c r="I42" i="47" s="1"/>
  <c r="M40" i="47"/>
  <c r="M42" i="47" s="1"/>
  <c r="Q40" i="47"/>
  <c r="Q42" i="47" s="1"/>
  <c r="U40" i="47"/>
  <c r="U42" i="47" s="1"/>
  <c r="Y40" i="47"/>
  <c r="Y42" i="47" s="1"/>
  <c r="E40" i="46"/>
  <c r="I40" i="46"/>
  <c r="M40" i="46"/>
  <c r="Q40" i="46"/>
  <c r="U40" i="46"/>
  <c r="Y40" i="46"/>
  <c r="E40" i="45"/>
  <c r="E42" i="45" s="1"/>
  <c r="I40" i="45"/>
  <c r="I42" i="45" s="1"/>
  <c r="M40" i="45"/>
  <c r="M42" i="45" s="1"/>
  <c r="Q40" i="45"/>
  <c r="Q42" i="45" s="1"/>
  <c r="U40" i="45"/>
  <c r="U42" i="45" s="1"/>
  <c r="Y40" i="45"/>
  <c r="Y42" i="45" s="1"/>
  <c r="E40" i="44"/>
  <c r="I40" i="44"/>
  <c r="M40" i="44"/>
  <c r="Q40" i="44"/>
  <c r="U40" i="44"/>
  <c r="Y40" i="44"/>
  <c r="E40" i="43"/>
  <c r="E42" i="43" s="1"/>
  <c r="I40" i="43"/>
  <c r="I42" i="43" s="1"/>
  <c r="M40" i="43"/>
  <c r="M42" i="43" s="1"/>
  <c r="Q40" i="43"/>
  <c r="Q42" i="43" s="1"/>
  <c r="U40" i="43"/>
  <c r="U42" i="43" s="1"/>
  <c r="Y40" i="43"/>
  <c r="Y42" i="43" s="1"/>
  <c r="E40" i="42"/>
  <c r="I40" i="42"/>
  <c r="M40" i="42"/>
  <c r="Q40" i="42"/>
  <c r="U40" i="42"/>
  <c r="Y40" i="42"/>
  <c r="E40" i="41"/>
  <c r="E42" i="41" s="1"/>
  <c r="I40" i="41"/>
  <c r="I42" i="41" s="1"/>
  <c r="M40" i="41"/>
  <c r="M42" i="41" s="1"/>
  <c r="Q40" i="41"/>
  <c r="Q42" i="41" s="1"/>
  <c r="U40" i="41"/>
  <c r="U42" i="41" s="1"/>
  <c r="Y40" i="41"/>
  <c r="Y42" i="41" s="1"/>
  <c r="H40" i="40"/>
  <c r="L40" i="40"/>
  <c r="P40" i="40"/>
  <c r="T40" i="40"/>
  <c r="X40" i="40"/>
  <c r="E40" i="39"/>
  <c r="I40" i="39"/>
  <c r="I42" i="39" s="1"/>
  <c r="Q40" i="39"/>
  <c r="U40" i="39"/>
  <c r="Y40" i="39"/>
  <c r="Y42" i="39" s="1"/>
  <c r="D40" i="36"/>
  <c r="H40" i="36"/>
  <c r="L40" i="36"/>
  <c r="P40" i="36"/>
  <c r="T40" i="36"/>
  <c r="F40" i="35"/>
  <c r="J40" i="35"/>
  <c r="N40" i="35"/>
  <c r="R40" i="35"/>
  <c r="V40" i="35"/>
  <c r="C40" i="34"/>
  <c r="G40" i="34"/>
  <c r="K40" i="34"/>
  <c r="O40" i="34"/>
  <c r="S40" i="34"/>
  <c r="W40" i="34"/>
  <c r="L40" i="33"/>
  <c r="L42" i="33" s="1"/>
  <c r="P40" i="33"/>
  <c r="P42" i="33" s="1"/>
  <c r="T40" i="33"/>
  <c r="T42" i="33" s="1"/>
  <c r="C40" i="32"/>
  <c r="G40" i="32"/>
  <c r="K40" i="32"/>
  <c r="O40" i="32"/>
  <c r="S40" i="32"/>
  <c r="W40" i="32"/>
  <c r="AA40" i="32"/>
  <c r="D40" i="31"/>
  <c r="D42" i="31" s="1"/>
  <c r="H40" i="31"/>
  <c r="H42" i="31" s="1"/>
  <c r="L40" i="31"/>
  <c r="L42" i="31" s="1"/>
  <c r="P40" i="31"/>
  <c r="P42" i="31" s="1"/>
  <c r="T40" i="31"/>
  <c r="T42" i="31" s="1"/>
  <c r="P40" i="86"/>
  <c r="P42" i="86" s="1"/>
  <c r="T40" i="86"/>
  <c r="T42" i="86" s="1"/>
  <c r="D40" i="85"/>
  <c r="H40" i="85"/>
  <c r="L40" i="85"/>
  <c r="P40" i="85"/>
  <c r="T40" i="85"/>
  <c r="F40" i="84"/>
  <c r="J40" i="84"/>
  <c r="N40" i="84"/>
  <c r="R40" i="84"/>
  <c r="V40" i="84"/>
  <c r="F40" i="83"/>
  <c r="F42" i="83" s="1"/>
  <c r="J40" i="83"/>
  <c r="J42" i="83" s="1"/>
  <c r="N40" i="83"/>
  <c r="N42" i="83" s="1"/>
  <c r="R40" i="83"/>
  <c r="R42" i="83" s="1"/>
  <c r="V40" i="83"/>
  <c r="V42" i="83" s="1"/>
  <c r="E40" i="82"/>
  <c r="I40" i="82"/>
  <c r="M40" i="82"/>
  <c r="Q40" i="82"/>
  <c r="U40" i="82"/>
  <c r="Y40" i="82"/>
  <c r="F40" i="81"/>
  <c r="F42" i="81" s="1"/>
  <c r="J40" i="81"/>
  <c r="J42" i="81" s="1"/>
  <c r="N40" i="81"/>
  <c r="N42" i="81" s="1"/>
  <c r="R40" i="81"/>
  <c r="R42" i="81" s="1"/>
  <c r="V40" i="81"/>
  <c r="V42" i="81" s="1"/>
  <c r="AA40" i="81"/>
  <c r="D40" i="80"/>
  <c r="D42" i="80" s="1"/>
  <c r="H40" i="80"/>
  <c r="H42" i="80" s="1"/>
  <c r="L40" i="80"/>
  <c r="L42" i="80" s="1"/>
  <c r="P40" i="80"/>
  <c r="P42" i="80" s="1"/>
  <c r="T40" i="80"/>
  <c r="T42" i="80" s="1"/>
  <c r="E40" i="79"/>
  <c r="I40" i="79"/>
  <c r="M40" i="79"/>
  <c r="Q40" i="79"/>
  <c r="U40" i="79"/>
  <c r="Y40" i="79"/>
  <c r="E40" i="78"/>
  <c r="I40" i="78"/>
  <c r="M40" i="78"/>
  <c r="Q40" i="78"/>
  <c r="U40" i="78"/>
  <c r="Y40" i="78"/>
  <c r="E40" i="77"/>
  <c r="I40" i="77"/>
  <c r="M40" i="77"/>
  <c r="Q40" i="77"/>
  <c r="U40" i="77"/>
  <c r="Y40" i="77"/>
  <c r="E40" i="76"/>
  <c r="I40" i="76"/>
  <c r="M40" i="76"/>
  <c r="Q40" i="76"/>
  <c r="U40" i="76"/>
  <c r="Y40" i="76"/>
  <c r="E40" i="75"/>
  <c r="I40" i="75"/>
  <c r="M40" i="75"/>
  <c r="Q40" i="75"/>
  <c r="U40" i="75"/>
  <c r="Y40" i="75"/>
  <c r="E40" i="74"/>
  <c r="I40" i="74"/>
  <c r="M40" i="74"/>
  <c r="Q40" i="74"/>
  <c r="U40" i="74"/>
  <c r="Y40" i="74"/>
  <c r="E40" i="73"/>
  <c r="I40" i="73"/>
  <c r="M40" i="73"/>
  <c r="Q40" i="73"/>
  <c r="U40" i="73"/>
  <c r="Y40" i="73"/>
  <c r="E40" i="72"/>
  <c r="I40" i="72"/>
  <c r="M40" i="72"/>
  <c r="Q40" i="72"/>
  <c r="U40" i="72"/>
  <c r="Y40" i="72"/>
  <c r="E40" i="71"/>
  <c r="I40" i="71"/>
  <c r="M40" i="71"/>
  <c r="Q40" i="71"/>
  <c r="U40" i="71"/>
  <c r="Y40" i="71"/>
  <c r="E40" i="70"/>
  <c r="I40" i="70"/>
  <c r="M40" i="70"/>
  <c r="Q40" i="70"/>
  <c r="U40" i="70"/>
  <c r="Y40" i="70"/>
  <c r="E40" i="69"/>
  <c r="I40" i="69"/>
  <c r="M40" i="69"/>
  <c r="Q40" i="69"/>
  <c r="U40" i="69"/>
  <c r="Y40" i="69"/>
  <c r="E40" i="68"/>
  <c r="I40" i="68"/>
  <c r="M40" i="68"/>
  <c r="Q40" i="68"/>
  <c r="U40" i="68"/>
  <c r="Y40" i="68"/>
  <c r="E40" i="67"/>
  <c r="I40" i="67"/>
  <c r="M40" i="67"/>
  <c r="Q40" i="67"/>
  <c r="U40" i="67"/>
  <c r="Y40" i="67"/>
  <c r="E40" i="66"/>
  <c r="I40" i="66"/>
  <c r="M40" i="66"/>
  <c r="Q40" i="66"/>
  <c r="U40" i="66"/>
  <c r="Y40" i="66"/>
  <c r="E40" i="65"/>
  <c r="I40" i="65"/>
  <c r="M40" i="65"/>
  <c r="Q40" i="65"/>
  <c r="U40" i="65"/>
  <c r="Y40" i="65"/>
  <c r="E40" i="64"/>
  <c r="E42" i="64" s="1"/>
  <c r="I40" i="64"/>
  <c r="M40" i="64"/>
  <c r="M42" i="64" s="1"/>
  <c r="Q40" i="64"/>
  <c r="Q42" i="64" s="1"/>
  <c r="U40" i="64"/>
  <c r="U42" i="64" s="1"/>
  <c r="Y40" i="64"/>
  <c r="E40" i="63"/>
  <c r="E42" i="63" s="1"/>
  <c r="I40" i="63"/>
  <c r="I42" i="63" s="1"/>
  <c r="M40" i="63"/>
  <c r="M42" i="63" s="1"/>
  <c r="Q40" i="63"/>
  <c r="Q42" i="63" s="1"/>
  <c r="U40" i="63"/>
  <c r="U42" i="63" s="1"/>
  <c r="Y40" i="63"/>
  <c r="Y42" i="63" s="1"/>
  <c r="E40" i="62"/>
  <c r="I40" i="62"/>
  <c r="M40" i="62"/>
  <c r="Q40" i="62"/>
  <c r="U40" i="62"/>
  <c r="Y40" i="62"/>
  <c r="E40" i="61"/>
  <c r="E42" i="61" s="1"/>
  <c r="I40" i="61"/>
  <c r="I42" i="61" s="1"/>
  <c r="M40" i="61"/>
  <c r="M42" i="61" s="1"/>
  <c r="Q40" i="61"/>
  <c r="Q42" i="61" s="1"/>
  <c r="U40" i="61"/>
  <c r="U42" i="61" s="1"/>
  <c r="Y40" i="61"/>
  <c r="Y42" i="61" s="1"/>
  <c r="C40" i="60"/>
  <c r="C42" i="60" s="1"/>
  <c r="G40" i="60"/>
  <c r="G42" i="60" s="1"/>
  <c r="K40" i="60"/>
  <c r="K42" i="60" s="1"/>
  <c r="O40" i="60"/>
  <c r="O42" i="60" s="1"/>
  <c r="S40" i="60"/>
  <c r="S42" i="60" s="1"/>
  <c r="W40" i="60"/>
  <c r="W42" i="60" s="1"/>
  <c r="F40" i="59"/>
  <c r="J40" i="59"/>
  <c r="N40" i="59"/>
  <c r="R40" i="59"/>
  <c r="V40" i="59"/>
  <c r="AA40" i="59"/>
  <c r="D40" i="58"/>
  <c r="H40" i="58"/>
  <c r="L40" i="58"/>
  <c r="P40" i="58"/>
  <c r="T40" i="58"/>
  <c r="X40" i="58"/>
  <c r="Q40" i="56"/>
  <c r="U40" i="56"/>
  <c r="Y40" i="56"/>
  <c r="E40" i="55"/>
  <c r="E42" i="55" s="1"/>
  <c r="I40" i="55"/>
  <c r="I42" i="55" s="1"/>
  <c r="M40" i="55"/>
  <c r="M42" i="55" s="1"/>
  <c r="Q40" i="55"/>
  <c r="Q42" i="55" s="1"/>
  <c r="U40" i="55"/>
  <c r="U42" i="55" s="1"/>
  <c r="Y40" i="55"/>
  <c r="Y42" i="55" s="1"/>
  <c r="F40" i="54"/>
  <c r="J40" i="54"/>
  <c r="N40" i="54"/>
  <c r="R40" i="54"/>
  <c r="V40" i="54"/>
  <c r="AA40" i="54"/>
  <c r="AA42" i="54" s="1"/>
  <c r="F40" i="53"/>
  <c r="J40" i="53"/>
  <c r="N40" i="53"/>
  <c r="R40" i="53"/>
  <c r="V40" i="53"/>
  <c r="AA40" i="53"/>
  <c r="F40" i="52"/>
  <c r="J40" i="52"/>
  <c r="N40" i="52"/>
  <c r="R40" i="52"/>
  <c r="V40" i="52"/>
  <c r="AA40" i="52"/>
  <c r="AA42" i="52" s="1"/>
  <c r="F40" i="51"/>
  <c r="J40" i="51"/>
  <c r="N40" i="51"/>
  <c r="R40" i="51"/>
  <c r="V40" i="51"/>
  <c r="AA40" i="51"/>
  <c r="F40" i="50"/>
  <c r="J40" i="50"/>
  <c r="N40" i="50"/>
  <c r="R40" i="50"/>
  <c r="V40" i="50"/>
  <c r="AA40" i="50"/>
  <c r="AA42" i="50" s="1"/>
  <c r="F40" i="49"/>
  <c r="J40" i="49"/>
  <c r="N40" i="49"/>
  <c r="R40" i="49"/>
  <c r="V40" i="49"/>
  <c r="AA40" i="49"/>
  <c r="F40" i="48"/>
  <c r="J40" i="48"/>
  <c r="N40" i="48"/>
  <c r="R40" i="48"/>
  <c r="V40" i="48"/>
  <c r="AA40" i="48"/>
  <c r="AA42" i="48" s="1"/>
  <c r="F40" i="47"/>
  <c r="J40" i="47"/>
  <c r="N40" i="47"/>
  <c r="R40" i="47"/>
  <c r="V40" i="47"/>
  <c r="AA40" i="47"/>
  <c r="F40" i="46"/>
  <c r="J40" i="46"/>
  <c r="N40" i="46"/>
  <c r="R40" i="46"/>
  <c r="V40" i="46"/>
  <c r="AA40" i="46"/>
  <c r="AA42" i="46" s="1"/>
  <c r="F40" i="45"/>
  <c r="J40" i="45"/>
  <c r="N40" i="45"/>
  <c r="R40" i="45"/>
  <c r="V40" i="45"/>
  <c r="AA40" i="45"/>
  <c r="F40" i="44"/>
  <c r="J40" i="44"/>
  <c r="N40" i="44"/>
  <c r="R40" i="44"/>
  <c r="V40" i="44"/>
  <c r="AA40" i="44"/>
  <c r="AA42" i="44" s="1"/>
  <c r="F40" i="43"/>
  <c r="J40" i="43"/>
  <c r="N40" i="43"/>
  <c r="R40" i="43"/>
  <c r="V40" i="43"/>
  <c r="AA40" i="43"/>
  <c r="F40" i="42"/>
  <c r="J40" i="42"/>
  <c r="N40" i="42"/>
  <c r="R40" i="42"/>
  <c r="V40" i="42"/>
  <c r="AA40" i="42"/>
  <c r="AA42" i="42" s="1"/>
  <c r="AA40" i="41"/>
  <c r="E40" i="40"/>
  <c r="I40" i="40"/>
  <c r="M40" i="40"/>
  <c r="Q40" i="40"/>
  <c r="U40" i="40"/>
  <c r="Y40" i="40"/>
  <c r="F40" i="39"/>
  <c r="J40" i="39"/>
  <c r="J42" i="39" s="1"/>
  <c r="N40" i="39"/>
  <c r="N42" i="39" s="1"/>
  <c r="R40" i="39"/>
  <c r="R42" i="39" s="1"/>
  <c r="V40" i="39"/>
  <c r="F40" i="38"/>
  <c r="F42" i="38" s="1"/>
  <c r="J40" i="38"/>
  <c r="J42" i="38" s="1"/>
  <c r="N40" i="38"/>
  <c r="N42" i="38" s="1"/>
  <c r="R40" i="38"/>
  <c r="R42" i="38" s="1"/>
  <c r="V40" i="38"/>
  <c r="V42" i="38" s="1"/>
  <c r="AA40" i="38"/>
  <c r="D40" i="37"/>
  <c r="D42" i="37" s="1"/>
  <c r="H40" i="37"/>
  <c r="H42" i="37" s="1"/>
  <c r="L40" i="37"/>
  <c r="L42" i="37" s="1"/>
  <c r="P40" i="37"/>
  <c r="P42" i="37" s="1"/>
  <c r="T40" i="37"/>
  <c r="T42" i="37" s="1"/>
  <c r="D40" i="34"/>
  <c r="H40" i="34"/>
  <c r="L40" i="34"/>
  <c r="P40" i="34"/>
  <c r="T40" i="34"/>
  <c r="E40" i="33"/>
  <c r="I40" i="33"/>
  <c r="M40" i="33"/>
  <c r="Q40" i="33"/>
  <c r="U40" i="33"/>
  <c r="Y40" i="33"/>
  <c r="D40" i="32"/>
  <c r="H40" i="32"/>
  <c r="L40" i="32"/>
  <c r="P40" i="32"/>
  <c r="T40" i="32"/>
  <c r="X40" i="32"/>
  <c r="Z40" i="32" s="1"/>
  <c r="E40" i="31"/>
  <c r="I40" i="31"/>
  <c r="M40" i="31"/>
  <c r="Q40" i="31"/>
  <c r="U40" i="31"/>
  <c r="Y40" i="31"/>
  <c r="E40" i="86"/>
  <c r="I40" i="86"/>
  <c r="I42" i="86" s="1"/>
  <c r="M40" i="86"/>
  <c r="M42" i="86" s="1"/>
  <c r="Q40" i="86"/>
  <c r="U40" i="86"/>
  <c r="Y40" i="86"/>
  <c r="Y42" i="86" s="1"/>
  <c r="F40" i="82"/>
  <c r="J40" i="82"/>
  <c r="N40" i="82"/>
  <c r="R40" i="82"/>
  <c r="V40" i="82"/>
  <c r="C40" i="81"/>
  <c r="G40" i="81"/>
  <c r="K40" i="81"/>
  <c r="O40" i="81"/>
  <c r="S40" i="81"/>
  <c r="W40" i="81"/>
  <c r="E40" i="80"/>
  <c r="I40" i="80"/>
  <c r="M40" i="80"/>
  <c r="Q40" i="80"/>
  <c r="U40" i="80"/>
  <c r="Y40" i="80"/>
  <c r="F40" i="79"/>
  <c r="F42" i="79" s="1"/>
  <c r="J40" i="79"/>
  <c r="J42" i="79" s="1"/>
  <c r="N40" i="79"/>
  <c r="N42" i="79" s="1"/>
  <c r="R40" i="79"/>
  <c r="R42" i="79" s="1"/>
  <c r="V40" i="79"/>
  <c r="V42" i="79" s="1"/>
  <c r="AA40" i="79"/>
  <c r="F40" i="78"/>
  <c r="J40" i="78"/>
  <c r="N40" i="78"/>
  <c r="R40" i="78"/>
  <c r="V40" i="78"/>
  <c r="AA40" i="78"/>
  <c r="F40" i="77"/>
  <c r="F42" i="77" s="1"/>
  <c r="J40" i="77"/>
  <c r="J42" i="77" s="1"/>
  <c r="N40" i="77"/>
  <c r="N42" i="77" s="1"/>
  <c r="R40" i="77"/>
  <c r="R42" i="77" s="1"/>
  <c r="V40" i="77"/>
  <c r="V42" i="77" s="1"/>
  <c r="AA40" i="77"/>
  <c r="F40" i="76"/>
  <c r="J40" i="76"/>
  <c r="N40" i="76"/>
  <c r="R40" i="76"/>
  <c r="V40" i="76"/>
  <c r="AA40" i="76"/>
  <c r="F40" i="75"/>
  <c r="F42" i="75" s="1"/>
  <c r="J40" i="75"/>
  <c r="J42" i="75" s="1"/>
  <c r="N40" i="75"/>
  <c r="N42" i="75" s="1"/>
  <c r="R40" i="75"/>
  <c r="R42" i="75" s="1"/>
  <c r="V40" i="75"/>
  <c r="V42" i="75" s="1"/>
  <c r="AA40" i="75"/>
  <c r="F40" i="74"/>
  <c r="J40" i="74"/>
  <c r="N40" i="74"/>
  <c r="R40" i="74"/>
  <c r="V40" i="74"/>
  <c r="AA40" i="74"/>
  <c r="F40" i="73"/>
  <c r="F42" i="73" s="1"/>
  <c r="J40" i="73"/>
  <c r="J42" i="73" s="1"/>
  <c r="N40" i="73"/>
  <c r="N42" i="73" s="1"/>
  <c r="R40" i="73"/>
  <c r="R42" i="73" s="1"/>
  <c r="V40" i="73"/>
  <c r="V42" i="73" s="1"/>
  <c r="AA40" i="73"/>
  <c r="F40" i="72"/>
  <c r="J40" i="72"/>
  <c r="N40" i="72"/>
  <c r="R40" i="72"/>
  <c r="V40" i="72"/>
  <c r="AA40" i="72"/>
  <c r="F40" i="71"/>
  <c r="F42" i="71" s="1"/>
  <c r="J40" i="71"/>
  <c r="J42" i="71" s="1"/>
  <c r="N40" i="71"/>
  <c r="N42" i="71" s="1"/>
  <c r="R40" i="71"/>
  <c r="R42" i="71" s="1"/>
  <c r="V40" i="71"/>
  <c r="V42" i="71" s="1"/>
  <c r="AA40" i="71"/>
  <c r="F40" i="70"/>
  <c r="J40" i="70"/>
  <c r="N40" i="70"/>
  <c r="R40" i="70"/>
  <c r="V40" i="70"/>
  <c r="AA40" i="70"/>
  <c r="F40" i="69"/>
  <c r="F42" i="69" s="1"/>
  <c r="J40" i="69"/>
  <c r="J42" i="69" s="1"/>
  <c r="N40" i="69"/>
  <c r="N42" i="69" s="1"/>
  <c r="R40" i="69"/>
  <c r="R42" i="69" s="1"/>
  <c r="V40" i="69"/>
  <c r="V42" i="69" s="1"/>
  <c r="AA40" i="69"/>
  <c r="F40" i="68"/>
  <c r="J40" i="68"/>
  <c r="N40" i="68"/>
  <c r="R40" i="68"/>
  <c r="V40" i="68"/>
  <c r="AA40" i="68"/>
  <c r="F40" i="67"/>
  <c r="F42" i="67" s="1"/>
  <c r="J40" i="67"/>
  <c r="J42" i="67" s="1"/>
  <c r="N40" i="67"/>
  <c r="N42" i="67" s="1"/>
  <c r="R40" i="67"/>
  <c r="R42" i="67" s="1"/>
  <c r="V40" i="67"/>
  <c r="V42" i="67" s="1"/>
  <c r="AA40" i="67"/>
  <c r="F40" i="66"/>
  <c r="F42" i="66" s="1"/>
  <c r="J40" i="66"/>
  <c r="J42" i="66" s="1"/>
  <c r="N40" i="66"/>
  <c r="N42" i="66" s="1"/>
  <c r="R40" i="66"/>
  <c r="R42" i="66" s="1"/>
  <c r="V40" i="66"/>
  <c r="V42" i="66" s="1"/>
  <c r="AA40" i="66"/>
  <c r="F40" i="65"/>
  <c r="F42" i="65" s="1"/>
  <c r="J40" i="65"/>
  <c r="J42" i="65" s="1"/>
  <c r="N40" i="65"/>
  <c r="N42" i="65" s="1"/>
  <c r="R40" i="65"/>
  <c r="R42" i="65" s="1"/>
  <c r="V40" i="65"/>
  <c r="V42" i="65" s="1"/>
  <c r="AA40" i="65"/>
  <c r="F40" i="64"/>
  <c r="J40" i="64"/>
  <c r="N40" i="64"/>
  <c r="R40" i="64"/>
  <c r="V40" i="64"/>
  <c r="AA40" i="64"/>
  <c r="AA42" i="64" s="1"/>
  <c r="F40" i="63"/>
  <c r="J40" i="63"/>
  <c r="N40" i="63"/>
  <c r="R40" i="63"/>
  <c r="V40" i="63"/>
  <c r="AA40" i="63"/>
  <c r="F40" i="62"/>
  <c r="J40" i="62"/>
  <c r="N40" i="62"/>
  <c r="R40" i="62"/>
  <c r="V40" i="62"/>
  <c r="AA40" i="62"/>
  <c r="AA42" i="62" s="1"/>
  <c r="F40" i="61"/>
  <c r="J40" i="61"/>
  <c r="N40" i="61"/>
  <c r="R40" i="61"/>
  <c r="V40" i="61"/>
  <c r="AA40" i="61"/>
  <c r="D40" i="60"/>
  <c r="H40" i="60"/>
  <c r="L40" i="60"/>
  <c r="P40" i="60"/>
  <c r="T40" i="60"/>
  <c r="X40" i="60"/>
  <c r="C40" i="59"/>
  <c r="G40" i="59"/>
  <c r="K40" i="59"/>
  <c r="O40" i="59"/>
  <c r="S40" i="59"/>
  <c r="W40" i="59"/>
  <c r="E40" i="58"/>
  <c r="I40" i="58"/>
  <c r="M40" i="58"/>
  <c r="Q40" i="58"/>
  <c r="U40" i="58"/>
  <c r="Y40" i="58"/>
  <c r="AA40" i="56"/>
  <c r="AA42" i="56" s="1"/>
  <c r="F40" i="55"/>
  <c r="J40" i="55"/>
  <c r="N40" i="55"/>
  <c r="R40" i="55"/>
  <c r="V40" i="55"/>
  <c r="Z39" i="55"/>
  <c r="C40" i="54"/>
  <c r="C42" i="54" s="1"/>
  <c r="G40" i="54"/>
  <c r="G42" i="54" s="1"/>
  <c r="K40" i="54"/>
  <c r="K42" i="54" s="1"/>
  <c r="O40" i="54"/>
  <c r="O42" i="54" s="1"/>
  <c r="S40" i="54"/>
  <c r="S42" i="54" s="1"/>
  <c r="W40" i="54"/>
  <c r="W42" i="54" s="1"/>
  <c r="C40" i="53"/>
  <c r="G40" i="53"/>
  <c r="K40" i="53"/>
  <c r="O40" i="53"/>
  <c r="S40" i="53"/>
  <c r="W40" i="53"/>
  <c r="C40" i="52"/>
  <c r="C42" i="52" s="1"/>
  <c r="G40" i="52"/>
  <c r="G42" i="52" s="1"/>
  <c r="K40" i="52"/>
  <c r="K42" i="52" s="1"/>
  <c r="O40" i="52"/>
  <c r="O42" i="52" s="1"/>
  <c r="S40" i="52"/>
  <c r="S42" i="52" s="1"/>
  <c r="W40" i="52"/>
  <c r="W42" i="52" s="1"/>
  <c r="C40" i="51"/>
  <c r="G40" i="51"/>
  <c r="K40" i="51"/>
  <c r="O40" i="51"/>
  <c r="S40" i="51"/>
  <c r="W40" i="51"/>
  <c r="C40" i="50"/>
  <c r="C42" i="50" s="1"/>
  <c r="G40" i="50"/>
  <c r="G42" i="50" s="1"/>
  <c r="K40" i="50"/>
  <c r="K42" i="50" s="1"/>
  <c r="O40" i="50"/>
  <c r="O42" i="50" s="1"/>
  <c r="S40" i="50"/>
  <c r="S42" i="50" s="1"/>
  <c r="W40" i="50"/>
  <c r="W42" i="50" s="1"/>
  <c r="C40" i="49"/>
  <c r="G40" i="49"/>
  <c r="K40" i="49"/>
  <c r="O40" i="49"/>
  <c r="S40" i="49"/>
  <c r="W40" i="49"/>
  <c r="C40" i="48"/>
  <c r="C42" i="48" s="1"/>
  <c r="G40" i="48"/>
  <c r="G42" i="48" s="1"/>
  <c r="K40" i="48"/>
  <c r="K42" i="48" s="1"/>
  <c r="O40" i="48"/>
  <c r="O42" i="48" s="1"/>
  <c r="S40" i="48"/>
  <c r="S42" i="48" s="1"/>
  <c r="W40" i="48"/>
  <c r="W42" i="48" s="1"/>
  <c r="C40" i="47"/>
  <c r="G40" i="47"/>
  <c r="K40" i="47"/>
  <c r="O40" i="47"/>
  <c r="S40" i="47"/>
  <c r="W40" i="47"/>
  <c r="C40" i="46"/>
  <c r="C42" i="46" s="1"/>
  <c r="G40" i="46"/>
  <c r="G42" i="46" s="1"/>
  <c r="K40" i="46"/>
  <c r="K42" i="46" s="1"/>
  <c r="O40" i="46"/>
  <c r="O42" i="46" s="1"/>
  <c r="S40" i="46"/>
  <c r="S42" i="46" s="1"/>
  <c r="W40" i="46"/>
  <c r="W42" i="46" s="1"/>
  <c r="C40" i="45"/>
  <c r="G40" i="45"/>
  <c r="K40" i="45"/>
  <c r="O40" i="45"/>
  <c r="S40" i="45"/>
  <c r="W40" i="45"/>
  <c r="C40" i="44"/>
  <c r="C42" i="44" s="1"/>
  <c r="G40" i="44"/>
  <c r="G42" i="44" s="1"/>
  <c r="K40" i="44"/>
  <c r="K42" i="44" s="1"/>
  <c r="O40" i="44"/>
  <c r="O42" i="44" s="1"/>
  <c r="S40" i="44"/>
  <c r="S42" i="44" s="1"/>
  <c r="W40" i="44"/>
  <c r="W42" i="44" s="1"/>
  <c r="C40" i="43"/>
  <c r="G40" i="43"/>
  <c r="K40" i="43"/>
  <c r="O40" i="43"/>
  <c r="S40" i="43"/>
  <c r="W40" i="43"/>
  <c r="C40" i="42"/>
  <c r="C42" i="42" s="1"/>
  <c r="G40" i="42"/>
  <c r="G42" i="42" s="1"/>
  <c r="K40" i="42"/>
  <c r="K42" i="42" s="1"/>
  <c r="O40" i="42"/>
  <c r="O42" i="42" s="1"/>
  <c r="S40" i="42"/>
  <c r="S42" i="42" s="1"/>
  <c r="W40" i="42"/>
  <c r="W42" i="42" s="1"/>
  <c r="C40" i="41"/>
  <c r="G40" i="41"/>
  <c r="K40" i="41"/>
  <c r="O40" i="41"/>
  <c r="S40" i="41"/>
  <c r="W40" i="41"/>
  <c r="F40" i="40"/>
  <c r="J40" i="40"/>
  <c r="R40" i="40"/>
  <c r="R42" i="40" s="1"/>
  <c r="V40" i="40"/>
  <c r="AA40" i="40"/>
  <c r="C40" i="38"/>
  <c r="G40" i="38"/>
  <c r="K40" i="38"/>
  <c r="O40" i="38"/>
  <c r="S40" i="38"/>
  <c r="W40" i="38"/>
  <c r="E40" i="37"/>
  <c r="I40" i="37"/>
  <c r="M40" i="37"/>
  <c r="Q40" i="37"/>
  <c r="U40" i="37"/>
  <c r="Y40" i="37"/>
  <c r="F40" i="36"/>
  <c r="F42" i="36" s="1"/>
  <c r="J40" i="36"/>
  <c r="J42" i="36" s="1"/>
  <c r="N40" i="36"/>
  <c r="N42" i="36" s="1"/>
  <c r="R40" i="36"/>
  <c r="R42" i="36" s="1"/>
  <c r="V40" i="36"/>
  <c r="V42" i="36" s="1"/>
  <c r="AA40" i="36"/>
  <c r="D40" i="35"/>
  <c r="D42" i="35" s="1"/>
  <c r="H40" i="35"/>
  <c r="H42" i="35" s="1"/>
  <c r="L40" i="35"/>
  <c r="L42" i="35" s="1"/>
  <c r="P40" i="35"/>
  <c r="P42" i="35" s="1"/>
  <c r="T40" i="35"/>
  <c r="T42" i="35" s="1"/>
  <c r="F40" i="33"/>
  <c r="J40" i="33"/>
  <c r="N40" i="33"/>
  <c r="R40" i="33"/>
  <c r="V40" i="33"/>
  <c r="F40" i="31"/>
  <c r="J40" i="31"/>
  <c r="N40" i="31"/>
  <c r="R40" i="31"/>
  <c r="V40" i="31"/>
  <c r="J40" i="86"/>
  <c r="J42" i="86" s="1"/>
  <c r="N40" i="86"/>
  <c r="N42" i="86" s="1"/>
  <c r="R40" i="86"/>
  <c r="R42" i="86" s="1"/>
  <c r="V40" i="86"/>
  <c r="AA40" i="86"/>
  <c r="F40" i="85"/>
  <c r="F42" i="85" s="1"/>
  <c r="J40" i="85"/>
  <c r="J42" i="85" s="1"/>
  <c r="N40" i="85"/>
  <c r="N42" i="85" s="1"/>
  <c r="R40" i="85"/>
  <c r="R42" i="85" s="1"/>
  <c r="V40" i="85"/>
  <c r="V42" i="85" s="1"/>
  <c r="AA40" i="85"/>
  <c r="AA42" i="85" s="1"/>
  <c r="D40" i="84"/>
  <c r="D42" i="84" s="1"/>
  <c r="H40" i="84"/>
  <c r="H42" i="84" s="1"/>
  <c r="L40" i="84"/>
  <c r="L42" i="84" s="1"/>
  <c r="P40" i="84"/>
  <c r="P42" i="84" s="1"/>
  <c r="T40" i="84"/>
  <c r="T42" i="84" s="1"/>
  <c r="X40" i="84"/>
  <c r="Z40" i="84" s="1"/>
  <c r="D40" i="83"/>
  <c r="H40" i="83"/>
  <c r="H42" i="83" s="1"/>
  <c r="L40" i="83"/>
  <c r="L42" i="83" s="1"/>
  <c r="P40" i="83"/>
  <c r="T40" i="83"/>
  <c r="D40" i="81"/>
  <c r="H40" i="81"/>
  <c r="L40" i="81"/>
  <c r="P40" i="81"/>
  <c r="T40" i="81"/>
  <c r="F40" i="80"/>
  <c r="J40" i="80"/>
  <c r="N40" i="80"/>
  <c r="R40" i="80"/>
  <c r="V40" i="80"/>
  <c r="C40" i="79"/>
  <c r="G40" i="79"/>
  <c r="K40" i="79"/>
  <c r="O40" i="79"/>
  <c r="S40" i="79"/>
  <c r="W40" i="79"/>
  <c r="C40" i="78"/>
  <c r="G40" i="78"/>
  <c r="K40" i="78"/>
  <c r="O40" i="78"/>
  <c r="S40" i="78"/>
  <c r="W40" i="78"/>
  <c r="C40" i="77"/>
  <c r="G40" i="77"/>
  <c r="K40" i="77"/>
  <c r="O40" i="77"/>
  <c r="S40" i="77"/>
  <c r="W40" i="77"/>
  <c r="C40" i="76"/>
  <c r="G40" i="76"/>
  <c r="K40" i="76"/>
  <c r="O40" i="76"/>
  <c r="S40" i="76"/>
  <c r="W40" i="76"/>
  <c r="C40" i="75"/>
  <c r="G40" i="75"/>
  <c r="K40" i="75"/>
  <c r="O40" i="75"/>
  <c r="S40" i="75"/>
  <c r="W40" i="75"/>
  <c r="C40" i="74"/>
  <c r="G40" i="74"/>
  <c r="K40" i="74"/>
  <c r="O40" i="74"/>
  <c r="S40" i="74"/>
  <c r="W40" i="74"/>
  <c r="C40" i="73"/>
  <c r="G40" i="73"/>
  <c r="K40" i="73"/>
  <c r="O40" i="73"/>
  <c r="S40" i="73"/>
  <c r="W40" i="73"/>
  <c r="C40" i="72"/>
  <c r="G40" i="72"/>
  <c r="K40" i="72"/>
  <c r="O40" i="72"/>
  <c r="S40" i="72"/>
  <c r="W40" i="72"/>
  <c r="C40" i="71"/>
  <c r="G40" i="71"/>
  <c r="K40" i="71"/>
  <c r="O40" i="71"/>
  <c r="S40" i="71"/>
  <c r="W40" i="71"/>
  <c r="C40" i="70"/>
  <c r="G40" i="70"/>
  <c r="K40" i="70"/>
  <c r="O40" i="70"/>
  <c r="S40" i="70"/>
  <c r="W40" i="70"/>
  <c r="C40" i="69"/>
  <c r="G40" i="69"/>
  <c r="K40" i="69"/>
  <c r="O40" i="69"/>
  <c r="S40" i="69"/>
  <c r="W40" i="69"/>
  <c r="C40" i="68"/>
  <c r="G40" i="68"/>
  <c r="K40" i="68"/>
  <c r="O40" i="68"/>
  <c r="S40" i="68"/>
  <c r="W40" i="68"/>
  <c r="C40" i="67"/>
  <c r="G40" i="67"/>
  <c r="K40" i="67"/>
  <c r="O40" i="67"/>
  <c r="S40" i="67"/>
  <c r="W40" i="67"/>
  <c r="C40" i="66"/>
  <c r="G40" i="66"/>
  <c r="K40" i="66"/>
  <c r="O40" i="66"/>
  <c r="S40" i="66"/>
  <c r="W40" i="66"/>
  <c r="C40" i="65"/>
  <c r="G40" i="65"/>
  <c r="K40" i="65"/>
  <c r="O40" i="65"/>
  <c r="S40" i="65"/>
  <c r="W40" i="65"/>
  <c r="C40" i="64"/>
  <c r="C42" i="64" s="1"/>
  <c r="G40" i="64"/>
  <c r="G42" i="64" s="1"/>
  <c r="K40" i="64"/>
  <c r="K42" i="64" s="1"/>
  <c r="O40" i="64"/>
  <c r="O42" i="64" s="1"/>
  <c r="S40" i="64"/>
  <c r="S42" i="64" s="1"/>
  <c r="W40" i="64"/>
  <c r="W42" i="64" s="1"/>
  <c r="C40" i="63"/>
  <c r="G40" i="63"/>
  <c r="K40" i="63"/>
  <c r="O40" i="63"/>
  <c r="S40" i="63"/>
  <c r="W40" i="63"/>
  <c r="C40" i="62"/>
  <c r="C42" i="62" s="1"/>
  <c r="G40" i="62"/>
  <c r="G42" i="62" s="1"/>
  <c r="K40" i="62"/>
  <c r="K42" i="62" s="1"/>
  <c r="O40" i="62"/>
  <c r="O42" i="62" s="1"/>
  <c r="S40" i="62"/>
  <c r="S42" i="62" s="1"/>
  <c r="W40" i="62"/>
  <c r="W42" i="62" s="1"/>
  <c r="C40" i="61"/>
  <c r="G40" i="61"/>
  <c r="K40" i="61"/>
  <c r="O40" i="61"/>
  <c r="S40" i="61"/>
  <c r="W40" i="61"/>
  <c r="E40" i="60"/>
  <c r="I40" i="60"/>
  <c r="M40" i="60"/>
  <c r="Q40" i="60"/>
  <c r="U40" i="60"/>
  <c r="Y40" i="60"/>
  <c r="AA40" i="58"/>
  <c r="AA42" i="58" s="1"/>
  <c r="E40" i="57"/>
  <c r="E42" i="57" s="1"/>
  <c r="I40" i="57"/>
  <c r="I42" i="57" s="1"/>
  <c r="M40" i="57"/>
  <c r="M42" i="57" s="1"/>
  <c r="Q40" i="57"/>
  <c r="Q42" i="57" s="1"/>
  <c r="U40" i="57"/>
  <c r="U42" i="57" s="1"/>
  <c r="Y40" i="57"/>
  <c r="Y42" i="57" s="1"/>
  <c r="C40" i="56"/>
  <c r="C42" i="56" s="1"/>
  <c r="G40" i="56"/>
  <c r="G42" i="56" s="1"/>
  <c r="K40" i="56"/>
  <c r="K42" i="56" s="1"/>
  <c r="O40" i="56"/>
  <c r="O42" i="56" s="1"/>
  <c r="S40" i="56"/>
  <c r="S42" i="56" s="1"/>
  <c r="W40" i="56"/>
  <c r="W42" i="56" s="1"/>
  <c r="K40" i="55"/>
  <c r="S40" i="55"/>
  <c r="W40" i="55"/>
  <c r="AA40" i="55"/>
  <c r="D40" i="54"/>
  <c r="H40" i="54"/>
  <c r="L40" i="54"/>
  <c r="P40" i="54"/>
  <c r="T40" i="54"/>
  <c r="D40" i="53"/>
  <c r="H40" i="53"/>
  <c r="L40" i="53"/>
  <c r="P40" i="53"/>
  <c r="T40" i="53"/>
  <c r="X40" i="53"/>
  <c r="Z40" i="53" s="1"/>
  <c r="D40" i="52"/>
  <c r="H40" i="52"/>
  <c r="L40" i="52"/>
  <c r="P40" i="52"/>
  <c r="T40" i="52"/>
  <c r="D40" i="51"/>
  <c r="H40" i="51"/>
  <c r="L40" i="51"/>
  <c r="P40" i="51"/>
  <c r="T40" i="51"/>
  <c r="X40" i="51"/>
  <c r="Z40" i="51" s="1"/>
  <c r="D40" i="50"/>
  <c r="H40" i="50"/>
  <c r="L40" i="50"/>
  <c r="P40" i="50"/>
  <c r="T40" i="50"/>
  <c r="D40" i="49"/>
  <c r="H40" i="49"/>
  <c r="L40" i="49"/>
  <c r="P40" i="49"/>
  <c r="T40" i="49"/>
  <c r="X40" i="49"/>
  <c r="Z40" i="49" s="1"/>
  <c r="D40" i="48"/>
  <c r="H40" i="48"/>
  <c r="L40" i="48"/>
  <c r="P40" i="48"/>
  <c r="T40" i="48"/>
  <c r="D40" i="47"/>
  <c r="H40" i="47"/>
  <c r="L40" i="47"/>
  <c r="P40" i="47"/>
  <c r="T40" i="47"/>
  <c r="X40" i="47"/>
  <c r="Z40" i="47" s="1"/>
  <c r="D40" i="46"/>
  <c r="H40" i="46"/>
  <c r="L40" i="46"/>
  <c r="P40" i="46"/>
  <c r="T40" i="46"/>
  <c r="D40" i="45"/>
  <c r="H40" i="45"/>
  <c r="L40" i="45"/>
  <c r="P40" i="45"/>
  <c r="T40" i="45"/>
  <c r="X40" i="45"/>
  <c r="Z40" i="45" s="1"/>
  <c r="D40" i="44"/>
  <c r="H40" i="44"/>
  <c r="L40" i="44"/>
  <c r="P40" i="44"/>
  <c r="T40" i="44"/>
  <c r="D40" i="43"/>
  <c r="H40" i="43"/>
  <c r="L40" i="43"/>
  <c r="P40" i="43"/>
  <c r="T40" i="43"/>
  <c r="X40" i="43"/>
  <c r="Z40" i="43" s="1"/>
  <c r="D40" i="42"/>
  <c r="H40" i="42"/>
  <c r="L40" i="42"/>
  <c r="P40" i="42"/>
  <c r="T40" i="42"/>
  <c r="D40" i="41"/>
  <c r="H40" i="41"/>
  <c r="L40" i="41"/>
  <c r="P40" i="41"/>
  <c r="T40" i="41"/>
  <c r="X40" i="41"/>
  <c r="Z40" i="41" s="1"/>
  <c r="C40" i="40"/>
  <c r="C42" i="40" s="1"/>
  <c r="G40" i="40"/>
  <c r="G42" i="40" s="1"/>
  <c r="K40" i="40"/>
  <c r="O40" i="40"/>
  <c r="O42" i="40" s="1"/>
  <c r="W40" i="40"/>
  <c r="W42" i="40" s="1"/>
  <c r="D40" i="39"/>
  <c r="D42" i="39" s="1"/>
  <c r="H40" i="39"/>
  <c r="H42" i="39" s="1"/>
  <c r="L40" i="39"/>
  <c r="L42" i="39" s="1"/>
  <c r="P40" i="39"/>
  <c r="P42" i="39" s="1"/>
  <c r="T40" i="39"/>
  <c r="T42" i="39" s="1"/>
  <c r="D40" i="38"/>
  <c r="H40" i="38"/>
  <c r="L40" i="38"/>
  <c r="P40" i="38"/>
  <c r="T40" i="38"/>
  <c r="F40" i="37"/>
  <c r="J40" i="37"/>
  <c r="N40" i="37"/>
  <c r="R40" i="37"/>
  <c r="V40" i="37"/>
  <c r="C40" i="36"/>
  <c r="G40" i="36"/>
  <c r="K40" i="36"/>
  <c r="O40" i="36"/>
  <c r="S40" i="36"/>
  <c r="W40" i="36"/>
  <c r="E40" i="35"/>
  <c r="I40" i="35"/>
  <c r="M40" i="35"/>
  <c r="Q40" i="35"/>
  <c r="U40" i="35"/>
  <c r="Y40" i="35"/>
  <c r="F40" i="34"/>
  <c r="F42" i="34" s="1"/>
  <c r="J40" i="34"/>
  <c r="J42" i="34" s="1"/>
  <c r="N40" i="34"/>
  <c r="N42" i="34" s="1"/>
  <c r="V40" i="34"/>
  <c r="V42" i="34" s="1"/>
  <c r="AA40" i="34"/>
  <c r="F40" i="32"/>
  <c r="F42" i="32" s="1"/>
  <c r="J40" i="32"/>
  <c r="J42" i="32" s="1"/>
  <c r="N40" i="32"/>
  <c r="N42" i="32" s="1"/>
  <c r="R40" i="32"/>
  <c r="R42" i="32" s="1"/>
  <c r="V40" i="32"/>
  <c r="V42" i="32" s="1"/>
  <c r="Z39" i="32"/>
  <c r="D40" i="28"/>
  <c r="H40" i="28"/>
  <c r="L40" i="28"/>
  <c r="P40" i="28"/>
  <c r="T40" i="28"/>
  <c r="X40" i="28"/>
  <c r="Z40" i="28" s="1"/>
  <c r="E40" i="27"/>
  <c r="I40" i="27"/>
  <c r="M40" i="27"/>
  <c r="Q40" i="27"/>
  <c r="U40" i="27"/>
  <c r="Y40" i="27"/>
  <c r="F40" i="26"/>
  <c r="F42" i="26" s="1"/>
  <c r="J40" i="26"/>
  <c r="J42" i="26" s="1"/>
  <c r="N40" i="26"/>
  <c r="N42" i="26" s="1"/>
  <c r="R40" i="26"/>
  <c r="V40" i="26"/>
  <c r="C40" i="25"/>
  <c r="G40" i="25"/>
  <c r="K40" i="25"/>
  <c r="O40" i="25"/>
  <c r="S40" i="25"/>
  <c r="W40" i="25"/>
  <c r="C40" i="24"/>
  <c r="G40" i="24"/>
  <c r="G42" i="24" s="1"/>
  <c r="K40" i="24"/>
  <c r="K42" i="24" s="1"/>
  <c r="O40" i="24"/>
  <c r="S40" i="24"/>
  <c r="W40" i="24"/>
  <c r="W42" i="24" s="1"/>
  <c r="C40" i="23"/>
  <c r="G40" i="23"/>
  <c r="K40" i="23"/>
  <c r="O40" i="23"/>
  <c r="S40" i="23"/>
  <c r="W40" i="23"/>
  <c r="C40" i="22"/>
  <c r="G40" i="22"/>
  <c r="K40" i="22"/>
  <c r="O40" i="22"/>
  <c r="S40" i="22"/>
  <c r="W40" i="22"/>
  <c r="C40" i="21"/>
  <c r="G40" i="21"/>
  <c r="K40" i="21"/>
  <c r="O40" i="21"/>
  <c r="S40" i="21"/>
  <c r="W40" i="21"/>
  <c r="C40" i="20"/>
  <c r="G40" i="20"/>
  <c r="K40" i="20"/>
  <c r="O40" i="20"/>
  <c r="S40" i="20"/>
  <c r="W40" i="20"/>
  <c r="C40" i="19"/>
  <c r="G40" i="19"/>
  <c r="K40" i="19"/>
  <c r="O40" i="19"/>
  <c r="S40" i="19"/>
  <c r="W40" i="19"/>
  <c r="C40" i="18"/>
  <c r="G40" i="18"/>
  <c r="K40" i="18"/>
  <c r="O40" i="18"/>
  <c r="S40" i="18"/>
  <c r="W40" i="18"/>
  <c r="C40" i="17"/>
  <c r="G40" i="17"/>
  <c r="K40" i="17"/>
  <c r="O40" i="17"/>
  <c r="S40" i="17"/>
  <c r="W40" i="17"/>
  <c r="C40" i="16"/>
  <c r="G40" i="16"/>
  <c r="K40" i="16"/>
  <c r="O40" i="16"/>
  <c r="S40" i="16"/>
  <c r="E40" i="14"/>
  <c r="I40" i="14"/>
  <c r="M40" i="14"/>
  <c r="Q40" i="14"/>
  <c r="U40" i="14"/>
  <c r="U42" i="14" s="1"/>
  <c r="Y40" i="14"/>
  <c r="F40" i="13"/>
  <c r="J40" i="13"/>
  <c r="N40" i="13"/>
  <c r="R40" i="13"/>
  <c r="V40" i="13"/>
  <c r="AA40" i="13"/>
  <c r="F40" i="12"/>
  <c r="J40" i="12"/>
  <c r="N40" i="12"/>
  <c r="R40" i="12"/>
  <c r="V40" i="12"/>
  <c r="AA40" i="12"/>
  <c r="F40" i="11"/>
  <c r="J40" i="11"/>
  <c r="N40" i="11"/>
  <c r="R40" i="11"/>
  <c r="V40" i="11"/>
  <c r="AA40" i="11"/>
  <c r="F40" i="10"/>
  <c r="J40" i="10"/>
  <c r="N40" i="10"/>
  <c r="R40" i="10"/>
  <c r="V40" i="10"/>
  <c r="E40" i="9"/>
  <c r="I40" i="9"/>
  <c r="M40" i="9"/>
  <c r="Q40" i="9"/>
  <c r="U40" i="9"/>
  <c r="Y40" i="9"/>
  <c r="E40" i="8"/>
  <c r="E42" i="8" s="1"/>
  <c r="I40" i="8"/>
  <c r="I42" i="8" s="1"/>
  <c r="M40" i="8"/>
  <c r="M42" i="8" s="1"/>
  <c r="Q40" i="8"/>
  <c r="Q42" i="8" s="1"/>
  <c r="U40" i="8"/>
  <c r="U42" i="8" s="1"/>
  <c r="Y40" i="8"/>
  <c r="Y42" i="8" s="1"/>
  <c r="D40" i="7"/>
  <c r="H40" i="7"/>
  <c r="L40" i="7"/>
  <c r="P40" i="7"/>
  <c r="T40" i="7"/>
  <c r="D40" i="6"/>
  <c r="H40" i="6"/>
  <c r="L40" i="6"/>
  <c r="P40" i="6"/>
  <c r="T40" i="6"/>
  <c r="X40" i="6"/>
  <c r="C40" i="5"/>
  <c r="C42" i="5" s="1"/>
  <c r="G40" i="5"/>
  <c r="G42" i="5" s="1"/>
  <c r="K40" i="5"/>
  <c r="K42" i="5" s="1"/>
  <c r="O40" i="5"/>
  <c r="O42" i="5" s="1"/>
  <c r="S40" i="5"/>
  <c r="S42" i="5" s="1"/>
  <c r="W40" i="5"/>
  <c r="W42" i="5" s="1"/>
  <c r="C40" i="4"/>
  <c r="G40" i="4"/>
  <c r="K40" i="4"/>
  <c r="O40" i="4"/>
  <c r="S40" i="4"/>
  <c r="W40" i="4"/>
  <c r="AA40" i="4"/>
  <c r="F40" i="3"/>
  <c r="J40" i="3"/>
  <c r="N40" i="3"/>
  <c r="R40" i="3"/>
  <c r="V40" i="3"/>
  <c r="AA40" i="3"/>
  <c r="AA42" i="3" s="1"/>
  <c r="F40" i="2"/>
  <c r="J40" i="2"/>
  <c r="N40" i="2"/>
  <c r="R40" i="2"/>
  <c r="V40" i="2"/>
  <c r="F40" i="30"/>
  <c r="F42" i="30" s="1"/>
  <c r="J40" i="30"/>
  <c r="J42" i="30" s="1"/>
  <c r="N40" i="30"/>
  <c r="N42" i="30" s="1"/>
  <c r="R40" i="30"/>
  <c r="R42" i="30" s="1"/>
  <c r="V40" i="30"/>
  <c r="V42" i="30" s="1"/>
  <c r="AA40" i="30"/>
  <c r="D40" i="29"/>
  <c r="D42" i="29" s="1"/>
  <c r="H40" i="29"/>
  <c r="H42" i="29" s="1"/>
  <c r="L40" i="29"/>
  <c r="L42" i="29" s="1"/>
  <c r="P40" i="29"/>
  <c r="P42" i="29" s="1"/>
  <c r="T40" i="29"/>
  <c r="T42" i="29" s="1"/>
  <c r="F40" i="27"/>
  <c r="J40" i="27"/>
  <c r="N40" i="27"/>
  <c r="R40" i="27"/>
  <c r="V40" i="27"/>
  <c r="C40" i="26"/>
  <c r="G40" i="26"/>
  <c r="K40" i="26"/>
  <c r="O40" i="26"/>
  <c r="S40" i="26"/>
  <c r="W40" i="26"/>
  <c r="AA40" i="26"/>
  <c r="D40" i="25"/>
  <c r="D42" i="25" s="1"/>
  <c r="H40" i="25"/>
  <c r="H42" i="25" s="1"/>
  <c r="L40" i="25"/>
  <c r="L42" i="25" s="1"/>
  <c r="P40" i="25"/>
  <c r="P42" i="25" s="1"/>
  <c r="T40" i="25"/>
  <c r="T42" i="25" s="1"/>
  <c r="X40" i="25"/>
  <c r="Z40" i="25" s="1"/>
  <c r="D40" i="24"/>
  <c r="H40" i="24"/>
  <c r="L40" i="24"/>
  <c r="L42" i="24" s="1"/>
  <c r="P40" i="24"/>
  <c r="P42" i="24" s="1"/>
  <c r="T40" i="24"/>
  <c r="D40" i="23"/>
  <c r="D42" i="23" s="1"/>
  <c r="H40" i="23"/>
  <c r="H42" i="23" s="1"/>
  <c r="L40" i="23"/>
  <c r="L42" i="23" s="1"/>
  <c r="P40" i="23"/>
  <c r="P42" i="23" s="1"/>
  <c r="T40" i="23"/>
  <c r="T42" i="23" s="1"/>
  <c r="X40" i="23"/>
  <c r="Z40" i="23" s="1"/>
  <c r="D40" i="22"/>
  <c r="H40" i="22"/>
  <c r="L40" i="22"/>
  <c r="P40" i="22"/>
  <c r="T40" i="22"/>
  <c r="D40" i="21"/>
  <c r="D42" i="21" s="1"/>
  <c r="H40" i="21"/>
  <c r="H42" i="21" s="1"/>
  <c r="L40" i="21"/>
  <c r="L42" i="21" s="1"/>
  <c r="P40" i="21"/>
  <c r="P42" i="21" s="1"/>
  <c r="T40" i="21"/>
  <c r="T42" i="21" s="1"/>
  <c r="X40" i="21"/>
  <c r="Z40" i="21" s="1"/>
  <c r="D40" i="20"/>
  <c r="H40" i="20"/>
  <c r="L40" i="20"/>
  <c r="P40" i="20"/>
  <c r="T40" i="20"/>
  <c r="D40" i="19"/>
  <c r="D42" i="19" s="1"/>
  <c r="H40" i="19"/>
  <c r="H42" i="19" s="1"/>
  <c r="L40" i="19"/>
  <c r="L42" i="19" s="1"/>
  <c r="P40" i="19"/>
  <c r="P42" i="19" s="1"/>
  <c r="T40" i="19"/>
  <c r="T42" i="19" s="1"/>
  <c r="X40" i="19"/>
  <c r="Z40" i="19" s="1"/>
  <c r="D40" i="18"/>
  <c r="H40" i="18"/>
  <c r="L40" i="18"/>
  <c r="P40" i="18"/>
  <c r="T40" i="18"/>
  <c r="D40" i="17"/>
  <c r="D42" i="17" s="1"/>
  <c r="H40" i="17"/>
  <c r="H42" i="17" s="1"/>
  <c r="L40" i="17"/>
  <c r="L42" i="17" s="1"/>
  <c r="P40" i="17"/>
  <c r="P42" i="17" s="1"/>
  <c r="T40" i="17"/>
  <c r="T42" i="17" s="1"/>
  <c r="X40" i="17"/>
  <c r="X42" i="17" s="1"/>
  <c r="D40" i="16"/>
  <c r="H40" i="16"/>
  <c r="L40" i="16"/>
  <c r="P40" i="16"/>
  <c r="T40" i="16"/>
  <c r="N40" i="15"/>
  <c r="R40" i="15"/>
  <c r="V40" i="15"/>
  <c r="AA40" i="15"/>
  <c r="F40" i="14"/>
  <c r="F42" i="14" s="1"/>
  <c r="J40" i="14"/>
  <c r="J42" i="14" s="1"/>
  <c r="N40" i="14"/>
  <c r="N42" i="14" s="1"/>
  <c r="R40" i="14"/>
  <c r="V40" i="14"/>
  <c r="C40" i="13"/>
  <c r="G40" i="13"/>
  <c r="K40" i="13"/>
  <c r="O40" i="13"/>
  <c r="S40" i="13"/>
  <c r="W40" i="13"/>
  <c r="C40" i="12"/>
  <c r="G40" i="12"/>
  <c r="K40" i="12"/>
  <c r="O40" i="12"/>
  <c r="S40" i="12"/>
  <c r="W40" i="12"/>
  <c r="C40" i="11"/>
  <c r="G40" i="11"/>
  <c r="K40" i="11"/>
  <c r="O40" i="11"/>
  <c r="S40" i="11"/>
  <c r="W40" i="11"/>
  <c r="C40" i="10"/>
  <c r="G40" i="10"/>
  <c r="K40" i="10"/>
  <c r="O40" i="10"/>
  <c r="S40" i="10"/>
  <c r="W40" i="10"/>
  <c r="AA40" i="10"/>
  <c r="F40" i="9"/>
  <c r="J40" i="9"/>
  <c r="N40" i="9"/>
  <c r="R40" i="9"/>
  <c r="V40" i="9"/>
  <c r="AA40" i="9"/>
  <c r="F40" i="8"/>
  <c r="J40" i="8"/>
  <c r="N40" i="8"/>
  <c r="R40" i="8"/>
  <c r="V40" i="8"/>
  <c r="E40" i="7"/>
  <c r="I40" i="7"/>
  <c r="M40" i="7"/>
  <c r="Q40" i="7"/>
  <c r="U40" i="7"/>
  <c r="Y40" i="7"/>
  <c r="E40" i="6"/>
  <c r="E42" i="6" s="1"/>
  <c r="I40" i="6"/>
  <c r="I42" i="6" s="1"/>
  <c r="M40" i="6"/>
  <c r="M42" i="6" s="1"/>
  <c r="Q40" i="6"/>
  <c r="Q42" i="6" s="1"/>
  <c r="U40" i="6"/>
  <c r="U42" i="6" s="1"/>
  <c r="Y40" i="6"/>
  <c r="Y42" i="6" s="1"/>
  <c r="D40" i="5"/>
  <c r="H40" i="5"/>
  <c r="L40" i="5"/>
  <c r="P40" i="5"/>
  <c r="T40" i="5"/>
  <c r="D40" i="4"/>
  <c r="H40" i="4"/>
  <c r="L40" i="4"/>
  <c r="P40" i="4"/>
  <c r="T40" i="4"/>
  <c r="X40" i="4"/>
  <c r="Z40" i="4" s="1"/>
  <c r="C40" i="3"/>
  <c r="C42" i="3" s="1"/>
  <c r="G40" i="3"/>
  <c r="G42" i="3" s="1"/>
  <c r="K40" i="3"/>
  <c r="K42" i="3" s="1"/>
  <c r="O40" i="3"/>
  <c r="O42" i="3" s="1"/>
  <c r="S40" i="3"/>
  <c r="S42" i="3" s="1"/>
  <c r="W40" i="3"/>
  <c r="W42" i="3" s="1"/>
  <c r="C40" i="2"/>
  <c r="G40" i="2"/>
  <c r="K40" i="2"/>
  <c r="O40" i="2"/>
  <c r="S40" i="2"/>
  <c r="W40" i="2"/>
  <c r="AA40" i="2"/>
  <c r="C40" i="30"/>
  <c r="G40" i="30"/>
  <c r="K40" i="30"/>
  <c r="O40" i="30"/>
  <c r="S40" i="30"/>
  <c r="W40" i="30"/>
  <c r="E40" i="29"/>
  <c r="I40" i="29"/>
  <c r="M40" i="29"/>
  <c r="Q40" i="29"/>
  <c r="U40" i="29"/>
  <c r="Y40" i="29"/>
  <c r="F40" i="28"/>
  <c r="F42" i="28" s="1"/>
  <c r="J40" i="28"/>
  <c r="J42" i="28" s="1"/>
  <c r="N40" i="28"/>
  <c r="N42" i="28" s="1"/>
  <c r="R40" i="28"/>
  <c r="R42" i="28" s="1"/>
  <c r="V40" i="28"/>
  <c r="V42" i="28" s="1"/>
  <c r="Z39" i="28"/>
  <c r="D40" i="26"/>
  <c r="H40" i="26"/>
  <c r="L40" i="26"/>
  <c r="P40" i="26"/>
  <c r="T40" i="26"/>
  <c r="X40" i="26"/>
  <c r="Z40" i="26" s="1"/>
  <c r="E40" i="25"/>
  <c r="I40" i="25"/>
  <c r="I42" i="25" s="1"/>
  <c r="M40" i="25"/>
  <c r="Q40" i="25"/>
  <c r="U40" i="25"/>
  <c r="Y40" i="25"/>
  <c r="Y42" i="25" s="1"/>
  <c r="E40" i="24"/>
  <c r="I40" i="24"/>
  <c r="M40" i="24"/>
  <c r="Q40" i="24"/>
  <c r="U40" i="24"/>
  <c r="Y40" i="24"/>
  <c r="E40" i="23"/>
  <c r="I40" i="23"/>
  <c r="M40" i="23"/>
  <c r="Q40" i="23"/>
  <c r="U40" i="23"/>
  <c r="Y40" i="23"/>
  <c r="E40" i="22"/>
  <c r="I40" i="22"/>
  <c r="M40" i="22"/>
  <c r="Q40" i="22"/>
  <c r="U40" i="22"/>
  <c r="Y40" i="22"/>
  <c r="E40" i="21"/>
  <c r="I40" i="21"/>
  <c r="M40" i="21"/>
  <c r="Q40" i="21"/>
  <c r="U40" i="21"/>
  <c r="Y40" i="21"/>
  <c r="E40" i="20"/>
  <c r="I40" i="20"/>
  <c r="M40" i="20"/>
  <c r="Q40" i="20"/>
  <c r="U40" i="20"/>
  <c r="Y40" i="20"/>
  <c r="E40" i="19"/>
  <c r="I40" i="19"/>
  <c r="M40" i="19"/>
  <c r="Q40" i="19"/>
  <c r="U40" i="19"/>
  <c r="Y40" i="19"/>
  <c r="E40" i="18"/>
  <c r="I40" i="18"/>
  <c r="M40" i="18"/>
  <c r="Q40" i="18"/>
  <c r="U40" i="18"/>
  <c r="Y40" i="18"/>
  <c r="E40" i="17"/>
  <c r="I40" i="17"/>
  <c r="M40" i="17"/>
  <c r="Q40" i="17"/>
  <c r="U40" i="17"/>
  <c r="Y40" i="17"/>
  <c r="E40" i="16"/>
  <c r="I40" i="16"/>
  <c r="M40" i="16"/>
  <c r="Q40" i="16"/>
  <c r="U40" i="16"/>
  <c r="Y40" i="16"/>
  <c r="C40" i="15"/>
  <c r="G40" i="15"/>
  <c r="K40" i="15"/>
  <c r="O40" i="15"/>
  <c r="S40" i="15"/>
  <c r="W40" i="15"/>
  <c r="S40" i="14"/>
  <c r="AA40" i="14"/>
  <c r="D40" i="13"/>
  <c r="H40" i="13"/>
  <c r="L40" i="13"/>
  <c r="P40" i="13"/>
  <c r="T40" i="13"/>
  <c r="D40" i="12"/>
  <c r="H40" i="12"/>
  <c r="L40" i="12"/>
  <c r="P40" i="12"/>
  <c r="T40" i="12"/>
  <c r="D40" i="11"/>
  <c r="H40" i="11"/>
  <c r="L40" i="11"/>
  <c r="P40" i="11"/>
  <c r="T40" i="11"/>
  <c r="D40" i="10"/>
  <c r="H40" i="10"/>
  <c r="L40" i="10"/>
  <c r="P40" i="10"/>
  <c r="T40" i="10"/>
  <c r="X40" i="10"/>
  <c r="Z40" i="10" s="1"/>
  <c r="C40" i="9"/>
  <c r="G40" i="9"/>
  <c r="K40" i="9"/>
  <c r="O40" i="9"/>
  <c r="S40" i="9"/>
  <c r="S42" i="9" s="1"/>
  <c r="W40" i="9"/>
  <c r="W42" i="9" s="1"/>
  <c r="C40" i="8"/>
  <c r="G40" i="8"/>
  <c r="K40" i="8"/>
  <c r="O40" i="8"/>
  <c r="S40" i="8"/>
  <c r="W40" i="8"/>
  <c r="AA40" i="8"/>
  <c r="F40" i="7"/>
  <c r="J40" i="7"/>
  <c r="N40" i="7"/>
  <c r="R40" i="7"/>
  <c r="V40" i="7"/>
  <c r="AA40" i="7"/>
  <c r="AA42" i="7" s="1"/>
  <c r="F40" i="6"/>
  <c r="J40" i="6"/>
  <c r="N40" i="6"/>
  <c r="R40" i="6"/>
  <c r="V40" i="6"/>
  <c r="E40" i="5"/>
  <c r="I40" i="5"/>
  <c r="M40" i="5"/>
  <c r="Q40" i="5"/>
  <c r="U40" i="5"/>
  <c r="Y40" i="5"/>
  <c r="E40" i="4"/>
  <c r="E42" i="4" s="1"/>
  <c r="I40" i="4"/>
  <c r="I42" i="4" s="1"/>
  <c r="M40" i="4"/>
  <c r="M42" i="4" s="1"/>
  <c r="Q40" i="4"/>
  <c r="Q42" i="4" s="1"/>
  <c r="U40" i="4"/>
  <c r="U42" i="4" s="1"/>
  <c r="Y40" i="4"/>
  <c r="Y42" i="4" s="1"/>
  <c r="D40" i="3"/>
  <c r="H40" i="3"/>
  <c r="L40" i="3"/>
  <c r="P40" i="3"/>
  <c r="T40" i="3"/>
  <c r="D40" i="2"/>
  <c r="H40" i="2"/>
  <c r="L40" i="2"/>
  <c r="P40" i="2"/>
  <c r="T40" i="2"/>
  <c r="X40" i="2"/>
  <c r="Z40" i="2" s="1"/>
  <c r="D40" i="30"/>
  <c r="H40" i="30"/>
  <c r="L40" i="30"/>
  <c r="P40" i="30"/>
  <c r="T40" i="30"/>
  <c r="F40" i="29"/>
  <c r="J40" i="29"/>
  <c r="N40" i="29"/>
  <c r="R40" i="29"/>
  <c r="V40" i="29"/>
  <c r="C40" i="28"/>
  <c r="G40" i="28"/>
  <c r="K40" i="28"/>
  <c r="O40" i="28"/>
  <c r="S40" i="28"/>
  <c r="W40" i="28"/>
  <c r="AA40" i="28"/>
  <c r="D40" i="27"/>
  <c r="D42" i="27" s="1"/>
  <c r="H40" i="27"/>
  <c r="H42" i="27" s="1"/>
  <c r="L40" i="27"/>
  <c r="L42" i="27" s="1"/>
  <c r="P40" i="27"/>
  <c r="P42" i="27" s="1"/>
  <c r="T40" i="27"/>
  <c r="T42" i="27" s="1"/>
  <c r="M40" i="26"/>
  <c r="Q40" i="26"/>
  <c r="U40" i="26"/>
  <c r="Y40" i="26"/>
  <c r="F40" i="25"/>
  <c r="J40" i="25"/>
  <c r="J42" i="25" s="1"/>
  <c r="N40" i="25"/>
  <c r="N42" i="25" s="1"/>
  <c r="R40" i="25"/>
  <c r="V40" i="25"/>
  <c r="AA40" i="25"/>
  <c r="F40" i="24"/>
  <c r="F42" i="24" s="1"/>
  <c r="J40" i="24"/>
  <c r="J42" i="24" s="1"/>
  <c r="N40" i="24"/>
  <c r="N42" i="24" s="1"/>
  <c r="R40" i="24"/>
  <c r="R42" i="24" s="1"/>
  <c r="V40" i="24"/>
  <c r="V42" i="24" s="1"/>
  <c r="AA40" i="24"/>
  <c r="AA42" i="24" s="1"/>
  <c r="F40" i="23"/>
  <c r="J40" i="23"/>
  <c r="N40" i="23"/>
  <c r="R40" i="23"/>
  <c r="V40" i="23"/>
  <c r="AA40" i="23"/>
  <c r="F40" i="22"/>
  <c r="F42" i="22" s="1"/>
  <c r="J40" i="22"/>
  <c r="J42" i="22" s="1"/>
  <c r="N40" i="22"/>
  <c r="N42" i="22" s="1"/>
  <c r="R40" i="22"/>
  <c r="R42" i="22" s="1"/>
  <c r="V40" i="22"/>
  <c r="V42" i="22" s="1"/>
  <c r="AA40" i="22"/>
  <c r="F40" i="21"/>
  <c r="J40" i="21"/>
  <c r="N40" i="21"/>
  <c r="R40" i="21"/>
  <c r="V40" i="21"/>
  <c r="AA40" i="21"/>
  <c r="F40" i="20"/>
  <c r="F42" i="20" s="1"/>
  <c r="J40" i="20"/>
  <c r="J42" i="20" s="1"/>
  <c r="N40" i="20"/>
  <c r="N42" i="20" s="1"/>
  <c r="R40" i="20"/>
  <c r="R42" i="20" s="1"/>
  <c r="V40" i="20"/>
  <c r="V42" i="20" s="1"/>
  <c r="AA40" i="20"/>
  <c r="F40" i="19"/>
  <c r="J40" i="19"/>
  <c r="N40" i="19"/>
  <c r="R40" i="19"/>
  <c r="V40" i="19"/>
  <c r="AA40" i="19"/>
  <c r="F40" i="18"/>
  <c r="F42" i="18" s="1"/>
  <c r="J40" i="18"/>
  <c r="J42" i="18" s="1"/>
  <c r="N40" i="18"/>
  <c r="N42" i="18" s="1"/>
  <c r="R40" i="18"/>
  <c r="R42" i="18" s="1"/>
  <c r="V40" i="18"/>
  <c r="V42" i="18" s="1"/>
  <c r="AA40" i="18"/>
  <c r="F40" i="17"/>
  <c r="J40" i="17"/>
  <c r="N40" i="17"/>
  <c r="R40" i="17"/>
  <c r="V40" i="17"/>
  <c r="AA40" i="17"/>
  <c r="F40" i="16"/>
  <c r="F42" i="16" s="1"/>
  <c r="J40" i="16"/>
  <c r="J42" i="16" s="1"/>
  <c r="N40" i="16"/>
  <c r="N42" i="16" s="1"/>
  <c r="R40" i="16"/>
  <c r="R42" i="16" s="1"/>
  <c r="V40" i="16"/>
  <c r="V42" i="16" s="1"/>
  <c r="D40" i="15"/>
  <c r="D42" i="15" s="1"/>
  <c r="H40" i="15"/>
  <c r="H42" i="15" s="1"/>
  <c r="L40" i="15"/>
  <c r="L42" i="15" s="1"/>
  <c r="P40" i="15"/>
  <c r="P42" i="15" s="1"/>
  <c r="T40" i="15"/>
  <c r="T42" i="15" s="1"/>
  <c r="X40" i="15"/>
  <c r="Z40" i="15" s="1"/>
  <c r="H40" i="14"/>
  <c r="L40" i="14"/>
  <c r="P40" i="14"/>
  <c r="T40" i="14"/>
  <c r="X40" i="14"/>
  <c r="Z40" i="14" s="1"/>
  <c r="E40" i="13"/>
  <c r="I40" i="13"/>
  <c r="M40" i="13"/>
  <c r="Q40" i="13"/>
  <c r="U40" i="13"/>
  <c r="Y40" i="13"/>
  <c r="E40" i="12"/>
  <c r="I40" i="12"/>
  <c r="M40" i="12"/>
  <c r="Q40" i="12"/>
  <c r="U40" i="12"/>
  <c r="Y40" i="12"/>
  <c r="E40" i="11"/>
  <c r="I40" i="11"/>
  <c r="M40" i="11"/>
  <c r="Q40" i="11"/>
  <c r="U40" i="11"/>
  <c r="Y40" i="11"/>
  <c r="E40" i="10"/>
  <c r="I40" i="10"/>
  <c r="M40" i="10"/>
  <c r="Q40" i="10"/>
  <c r="U40" i="10"/>
  <c r="Y40" i="10"/>
  <c r="D40" i="9"/>
  <c r="H40" i="9"/>
  <c r="L40" i="9"/>
  <c r="P40" i="9"/>
  <c r="T40" i="9"/>
  <c r="D40" i="8"/>
  <c r="H40" i="8"/>
  <c r="L40" i="8"/>
  <c r="P40" i="8"/>
  <c r="T40" i="8"/>
  <c r="X40" i="8"/>
  <c r="Z40" i="8" s="1"/>
  <c r="C40" i="7"/>
  <c r="C42" i="7" s="1"/>
  <c r="G40" i="7"/>
  <c r="G42" i="7" s="1"/>
  <c r="K40" i="7"/>
  <c r="K42" i="7" s="1"/>
  <c r="O40" i="7"/>
  <c r="O42" i="7" s="1"/>
  <c r="S40" i="7"/>
  <c r="S42" i="7" s="1"/>
  <c r="W40" i="7"/>
  <c r="W42" i="7" s="1"/>
  <c r="C40" i="6"/>
  <c r="G40" i="6"/>
  <c r="K40" i="6"/>
  <c r="O40" i="6"/>
  <c r="S40" i="6"/>
  <c r="W40" i="6"/>
  <c r="AA40" i="6"/>
  <c r="F40" i="5"/>
  <c r="J40" i="5"/>
  <c r="N40" i="5"/>
  <c r="R40" i="5"/>
  <c r="V40" i="5"/>
  <c r="AA40" i="5"/>
  <c r="AA42" i="5" s="1"/>
  <c r="F40" i="4"/>
  <c r="J40" i="4"/>
  <c r="N40" i="4"/>
  <c r="R40" i="4"/>
  <c r="V40" i="4"/>
  <c r="Z39" i="4"/>
  <c r="E40" i="3"/>
  <c r="I40" i="3"/>
  <c r="M40" i="3"/>
  <c r="Q40" i="3"/>
  <c r="U40" i="3"/>
  <c r="Y40" i="3"/>
  <c r="E40" i="2"/>
  <c r="E42" i="2" s="1"/>
  <c r="I40" i="2"/>
  <c r="I42" i="2" s="1"/>
  <c r="M40" i="2"/>
  <c r="M42" i="2" s="1"/>
  <c r="Q40" i="2"/>
  <c r="Q42" i="2" s="1"/>
  <c r="U40" i="2"/>
  <c r="U42" i="2" s="1"/>
  <c r="Y40" i="2"/>
  <c r="Y42" i="2" s="1"/>
  <c r="Z48" i="51"/>
  <c r="Z48" i="247"/>
  <c r="Z48" i="236"/>
  <c r="Z48" i="232"/>
  <c r="Z48" i="228"/>
  <c r="Z48" i="162"/>
  <c r="Z48" i="161"/>
  <c r="Z48" i="160"/>
  <c r="Z48" i="159"/>
  <c r="Z48" i="158"/>
  <c r="Z48" i="125"/>
  <c r="Z48" i="61"/>
  <c r="Z48" i="60"/>
  <c r="Z48" i="58"/>
  <c r="Z48" i="56"/>
  <c r="Z39" i="258"/>
  <c r="X40" i="1"/>
  <c r="Z40" i="1" s="1"/>
  <c r="Z40" i="219"/>
  <c r="Z39" i="257"/>
  <c r="Z40" i="238"/>
  <c r="Z40" i="213"/>
  <c r="X40" i="255"/>
  <c r="Z40" i="255" s="1"/>
  <c r="X40" i="253"/>
  <c r="Z40" i="253" s="1"/>
  <c r="X40" i="251"/>
  <c r="Z40" i="251" s="1"/>
  <c r="X40" i="249"/>
  <c r="Z40" i="249" s="1"/>
  <c r="X40" i="247"/>
  <c r="Z40" i="247" s="1"/>
  <c r="X40" i="245"/>
  <c r="Z40" i="245" s="1"/>
  <c r="X40" i="243"/>
  <c r="Z40" i="243" s="1"/>
  <c r="X40" i="241"/>
  <c r="Z40" i="241" s="1"/>
  <c r="X40" i="239"/>
  <c r="Z40" i="239" s="1"/>
  <c r="X40" i="237"/>
  <c r="Z40" i="237" s="1"/>
  <c r="X40" i="235"/>
  <c r="Z40" i="235" s="1"/>
  <c r="X40" i="233"/>
  <c r="Z40" i="233" s="1"/>
  <c r="X40" i="231"/>
  <c r="Z40" i="231" s="1"/>
  <c r="X40" i="229"/>
  <c r="Z40" i="229" s="1"/>
  <c r="X40" i="227"/>
  <c r="Z40" i="227" s="1"/>
  <c r="X40" i="225"/>
  <c r="Z40" i="225" s="1"/>
  <c r="X40" i="256"/>
  <c r="Z40" i="256" s="1"/>
  <c r="X40" i="254"/>
  <c r="Z40" i="254" s="1"/>
  <c r="X40" i="252"/>
  <c r="Z40" i="252" s="1"/>
  <c r="X40" i="250"/>
  <c r="Z40" i="250" s="1"/>
  <c r="X40" i="248"/>
  <c r="Z40" i="248" s="1"/>
  <c r="X40" i="246"/>
  <c r="Z40" i="246" s="1"/>
  <c r="X40" i="244"/>
  <c r="Z40" i="244" s="1"/>
  <c r="X40" i="242"/>
  <c r="Z40" i="242" s="1"/>
  <c r="X40" i="240"/>
  <c r="Z40" i="240" s="1"/>
  <c r="X40" i="236"/>
  <c r="Z40" i="236" s="1"/>
  <c r="X40" i="234"/>
  <c r="Z40" i="234" s="1"/>
  <c r="X40" i="232"/>
  <c r="Z40" i="232" s="1"/>
  <c r="X40" i="230"/>
  <c r="Z40" i="230" s="1"/>
  <c r="X40" i="228"/>
  <c r="Z40" i="228" s="1"/>
  <c r="X40" i="226"/>
  <c r="Z40" i="226" s="1"/>
  <c r="X40" i="224"/>
  <c r="Z40" i="224" s="1"/>
  <c r="X40" i="222"/>
  <c r="Z40" i="222" s="1"/>
  <c r="X40" i="220"/>
  <c r="Z40" i="220" s="1"/>
  <c r="X40" i="218"/>
  <c r="Z40" i="218" s="1"/>
  <c r="X40" i="216"/>
  <c r="Z40" i="216" s="1"/>
  <c r="X40" i="214"/>
  <c r="Z40" i="214" s="1"/>
  <c r="X40" i="212"/>
  <c r="Z40" i="212" s="1"/>
  <c r="X40" i="210"/>
  <c r="Z40" i="210" s="1"/>
  <c r="Z39" i="207"/>
  <c r="Z39" i="205"/>
  <c r="Z39" i="203"/>
  <c r="Z39" i="201"/>
  <c r="Z39" i="199"/>
  <c r="Z39" i="197"/>
  <c r="Z39" i="195"/>
  <c r="Z39" i="193"/>
  <c r="Z39" i="191"/>
  <c r="Z39" i="189"/>
  <c r="Z39" i="187"/>
  <c r="Z39" i="185"/>
  <c r="Z39" i="183"/>
  <c r="Z39" i="181"/>
  <c r="Z39" i="179"/>
  <c r="Z39" i="177"/>
  <c r="Z39" i="175"/>
  <c r="Z39" i="173"/>
  <c r="Z39" i="169"/>
  <c r="Z39" i="167"/>
  <c r="Z39" i="165"/>
  <c r="Z39" i="163"/>
  <c r="Z39" i="161"/>
  <c r="Z40" i="160"/>
  <c r="X40" i="208"/>
  <c r="Z40" i="208" s="1"/>
  <c r="X40" i="206"/>
  <c r="Z40" i="206" s="1"/>
  <c r="X40" i="204"/>
  <c r="Z40" i="204" s="1"/>
  <c r="X40" i="202"/>
  <c r="Z40" i="202" s="1"/>
  <c r="X40" i="200"/>
  <c r="Z40" i="200" s="1"/>
  <c r="X40" i="198"/>
  <c r="Z40" i="198" s="1"/>
  <c r="X40" i="196"/>
  <c r="Z40" i="196" s="1"/>
  <c r="X40" i="194"/>
  <c r="Z40" i="194" s="1"/>
  <c r="X40" i="192"/>
  <c r="Z40" i="192" s="1"/>
  <c r="X40" i="190"/>
  <c r="Z40" i="190" s="1"/>
  <c r="X40" i="188"/>
  <c r="Z40" i="188" s="1"/>
  <c r="X40" i="186"/>
  <c r="Z40" i="186" s="1"/>
  <c r="X40" i="184"/>
  <c r="Z40" i="184" s="1"/>
  <c r="X40" i="182"/>
  <c r="Z40" i="182" s="1"/>
  <c r="X40" i="180"/>
  <c r="Z40" i="180" s="1"/>
  <c r="X40" i="178"/>
  <c r="Z40" i="178" s="1"/>
  <c r="X40" i="176"/>
  <c r="Z40" i="176" s="1"/>
  <c r="X40" i="174"/>
  <c r="Z40" i="174" s="1"/>
  <c r="X40" i="172"/>
  <c r="Z40" i="172" s="1"/>
  <c r="X40" i="170"/>
  <c r="Z40" i="170" s="1"/>
  <c r="X40" i="168"/>
  <c r="Z40" i="168" s="1"/>
  <c r="X40" i="166"/>
  <c r="Z40" i="166" s="1"/>
  <c r="X40" i="164"/>
  <c r="Z40" i="164" s="1"/>
  <c r="X40" i="162"/>
  <c r="Z40" i="162" s="1"/>
  <c r="Z40" i="159"/>
  <c r="Z40" i="157"/>
  <c r="Z40" i="141"/>
  <c r="Z39" i="159"/>
  <c r="Z39" i="157"/>
  <c r="Z39" i="155"/>
  <c r="Z39" i="153"/>
  <c r="Z39" i="151"/>
  <c r="Z39" i="149"/>
  <c r="Z39" i="147"/>
  <c r="Z39" i="145"/>
  <c r="Z39" i="143"/>
  <c r="Z39" i="141"/>
  <c r="Z39" i="139"/>
  <c r="Z39" i="137"/>
  <c r="Z39" i="135"/>
  <c r="Z39" i="133"/>
  <c r="Z39" i="131"/>
  <c r="Z39" i="129"/>
  <c r="Z40" i="127"/>
  <c r="Z40" i="125"/>
  <c r="Z40" i="117"/>
  <c r="X40" i="158"/>
  <c r="Z40" i="158" s="1"/>
  <c r="X40" i="156"/>
  <c r="Z40" i="156" s="1"/>
  <c r="X40" i="154"/>
  <c r="Z40" i="154" s="1"/>
  <c r="X40" i="152"/>
  <c r="Z40" i="152" s="1"/>
  <c r="X40" i="150"/>
  <c r="Z40" i="150" s="1"/>
  <c r="X40" i="148"/>
  <c r="Z40" i="148" s="1"/>
  <c r="X40" i="146"/>
  <c r="Z40" i="146" s="1"/>
  <c r="X40" i="128"/>
  <c r="Z40" i="128" s="1"/>
  <c r="X40" i="126"/>
  <c r="Z40" i="126" s="1"/>
  <c r="X40" i="124"/>
  <c r="Z40" i="124" s="1"/>
  <c r="X40" i="122"/>
  <c r="Z40" i="122" s="1"/>
  <c r="X40" i="120"/>
  <c r="Z40" i="120" s="1"/>
  <c r="X40" i="118"/>
  <c r="Z40" i="118" s="1"/>
  <c r="X40" i="116"/>
  <c r="Z40" i="116" s="1"/>
  <c r="X40" i="114"/>
  <c r="Z40" i="114" s="1"/>
  <c r="X40" i="112"/>
  <c r="Z40" i="112" s="1"/>
  <c r="X40" i="110"/>
  <c r="Z40" i="110" s="1"/>
  <c r="X40" i="108"/>
  <c r="Z40" i="108" s="1"/>
  <c r="X40" i="106"/>
  <c r="Z40" i="106" s="1"/>
  <c r="X40" i="104"/>
  <c r="Z40" i="104" s="1"/>
  <c r="X40" i="102"/>
  <c r="Z40" i="102" s="1"/>
  <c r="X40" i="100"/>
  <c r="Z40" i="100" s="1"/>
  <c r="X40" i="98"/>
  <c r="Z40" i="98" s="1"/>
  <c r="X40" i="96"/>
  <c r="Z40" i="96" s="1"/>
  <c r="X40" i="94"/>
  <c r="Z40" i="94" s="1"/>
  <c r="X40" i="92"/>
  <c r="Z40" i="92" s="1"/>
  <c r="X40" i="90"/>
  <c r="Z40" i="90" s="1"/>
  <c r="X40" i="88"/>
  <c r="Z40" i="88" s="1"/>
  <c r="X40" i="86"/>
  <c r="Z40" i="86" s="1"/>
  <c r="X40" i="82"/>
  <c r="Z40" i="82" s="1"/>
  <c r="X40" i="80"/>
  <c r="Z40" i="80" s="1"/>
  <c r="Z40" i="60"/>
  <c r="X40" i="103"/>
  <c r="Z40" i="103" s="1"/>
  <c r="X40" i="101"/>
  <c r="Z40" i="101" s="1"/>
  <c r="X40" i="99"/>
  <c r="Z40" i="99" s="1"/>
  <c r="X40" i="97"/>
  <c r="Z40" i="97" s="1"/>
  <c r="X40" i="95"/>
  <c r="Z40" i="95" s="1"/>
  <c r="X40" i="93"/>
  <c r="Z40" i="93" s="1"/>
  <c r="X40" i="91"/>
  <c r="Z40" i="91" s="1"/>
  <c r="X40" i="89"/>
  <c r="Z40" i="89" s="1"/>
  <c r="X40" i="87"/>
  <c r="Z40" i="87" s="1"/>
  <c r="X40" i="85"/>
  <c r="Z40" i="85" s="1"/>
  <c r="X40" i="83"/>
  <c r="Z40" i="83" s="1"/>
  <c r="X40" i="81"/>
  <c r="Z40" i="81" s="1"/>
  <c r="Z40" i="72"/>
  <c r="Z40" i="68"/>
  <c r="Z40" i="66"/>
  <c r="Z40" i="64"/>
  <c r="Z40" i="61"/>
  <c r="Z39" i="79"/>
  <c r="Z39" i="78"/>
  <c r="Z39" i="76"/>
  <c r="Z39" i="74"/>
  <c r="Z39" i="72"/>
  <c r="Z39" i="70"/>
  <c r="Z39" i="68"/>
  <c r="Z39" i="66"/>
  <c r="Z39" i="64"/>
  <c r="Z39" i="62"/>
  <c r="Z39" i="60"/>
  <c r="Z39" i="58"/>
  <c r="Z39" i="56"/>
  <c r="X40" i="77"/>
  <c r="Z40" i="77" s="1"/>
  <c r="X40" i="75"/>
  <c r="Z40" i="75" s="1"/>
  <c r="X40" i="73"/>
  <c r="Z40" i="73" s="1"/>
  <c r="X40" i="71"/>
  <c r="Z40" i="71" s="1"/>
  <c r="X40" i="69"/>
  <c r="Z40" i="69" s="1"/>
  <c r="X40" i="67"/>
  <c r="Z40" i="67" s="1"/>
  <c r="X40" i="65"/>
  <c r="Z40" i="65" s="1"/>
  <c r="X40" i="63"/>
  <c r="Z40" i="63" s="1"/>
  <c r="Z39" i="53"/>
  <c r="Z39" i="51"/>
  <c r="Z39" i="49"/>
  <c r="Z39" i="47"/>
  <c r="Z39" i="45"/>
  <c r="Z39" i="43"/>
  <c r="Z39" i="41"/>
  <c r="X40" i="54"/>
  <c r="Z40" i="54" s="1"/>
  <c r="X40" i="52"/>
  <c r="Z40" i="52" s="1"/>
  <c r="X40" i="50"/>
  <c r="Z40" i="50" s="1"/>
  <c r="X40" i="48"/>
  <c r="Z40" i="48" s="1"/>
  <c r="X40" i="46"/>
  <c r="Z40" i="46" s="1"/>
  <c r="X40" i="44"/>
  <c r="Z40" i="44" s="1"/>
  <c r="X40" i="42"/>
  <c r="Z40" i="42" s="1"/>
  <c r="X40" i="39"/>
  <c r="Z40" i="39" s="1"/>
  <c r="Z39" i="38"/>
  <c r="X40" i="38"/>
  <c r="Z40" i="38" s="1"/>
  <c r="Z39" i="40"/>
  <c r="X40" i="36"/>
  <c r="Z40" i="36" s="1"/>
  <c r="X40" i="34"/>
  <c r="Z40" i="34" s="1"/>
  <c r="X40" i="30"/>
  <c r="Z40" i="30" s="1"/>
  <c r="X40" i="37"/>
  <c r="Z40" i="37" s="1"/>
  <c r="X40" i="35"/>
  <c r="Z40" i="35" s="1"/>
  <c r="X40" i="33"/>
  <c r="Z40" i="33" s="1"/>
  <c r="X40" i="31"/>
  <c r="Z40" i="31" s="1"/>
  <c r="X40" i="29"/>
  <c r="Z40" i="29" s="1"/>
  <c r="X40" i="27"/>
  <c r="Z40" i="27" s="1"/>
  <c r="Z39" i="25"/>
  <c r="Z39" i="23"/>
  <c r="Z39" i="21"/>
  <c r="Z39" i="19"/>
  <c r="Z39" i="17"/>
  <c r="Z39" i="15"/>
  <c r="X40" i="24"/>
  <c r="Z40" i="24" s="1"/>
  <c r="X40" i="22"/>
  <c r="Z40" i="22" s="1"/>
  <c r="X40" i="20"/>
  <c r="Z40" i="20" s="1"/>
  <c r="X40" i="18"/>
  <c r="Z40" i="18" s="1"/>
  <c r="X40" i="16"/>
  <c r="Z40" i="16" s="1"/>
  <c r="X40" i="12"/>
  <c r="Z40" i="12" s="1"/>
  <c r="X40" i="13"/>
  <c r="Z40" i="13" s="1"/>
  <c r="X40" i="11"/>
  <c r="Z40" i="11" s="1"/>
  <c r="X40" i="9"/>
  <c r="Z40" i="9" s="1"/>
  <c r="X40" i="7"/>
  <c r="Z40" i="7" s="1"/>
  <c r="X40" i="5"/>
  <c r="Z40" i="5" s="1"/>
  <c r="X40" i="3"/>
  <c r="Z40" i="3" s="1"/>
  <c r="Z24" i="1"/>
  <c r="X25" i="1"/>
  <c r="Z25" i="255"/>
  <c r="Z25" i="220"/>
  <c r="Z25" i="216"/>
  <c r="Z25" i="214"/>
  <c r="X25" i="258"/>
  <c r="X25" i="256"/>
  <c r="X25" i="254"/>
  <c r="X25" i="252"/>
  <c r="X25" i="250"/>
  <c r="X25" i="248"/>
  <c r="X25" i="246"/>
  <c r="X25" i="244"/>
  <c r="X25" i="242"/>
  <c r="X25" i="240"/>
  <c r="X25" i="238"/>
  <c r="X25" i="236"/>
  <c r="X25" i="234"/>
  <c r="X25" i="232"/>
  <c r="X25" i="230"/>
  <c r="X25" i="228"/>
  <c r="X25" i="226"/>
  <c r="X25" i="224"/>
  <c r="X25" i="222"/>
  <c r="Z24" i="220"/>
  <c r="Z24" i="218"/>
  <c r="X25" i="257"/>
  <c r="X25" i="253"/>
  <c r="X25" i="251"/>
  <c r="X25" i="249"/>
  <c r="X25" i="247"/>
  <c r="X25" i="245"/>
  <c r="X25" i="243"/>
  <c r="X25" i="241"/>
  <c r="X25" i="239"/>
  <c r="X25" i="231"/>
  <c r="X25" i="229"/>
  <c r="X25" i="227"/>
  <c r="X25" i="225"/>
  <c r="X25" i="223"/>
  <c r="X25" i="221"/>
  <c r="X25" i="219"/>
  <c r="X25" i="217"/>
  <c r="X25" i="215"/>
  <c r="X25" i="213"/>
  <c r="X25" i="211"/>
  <c r="Z25" i="162"/>
  <c r="Z25" i="210"/>
  <c r="X25" i="209"/>
  <c r="X25" i="207"/>
  <c r="X25" i="183"/>
  <c r="X25" i="181"/>
  <c r="X25" i="179"/>
  <c r="X25" i="177"/>
  <c r="X25" i="175"/>
  <c r="X25" i="173"/>
  <c r="X25" i="171"/>
  <c r="X25" i="169"/>
  <c r="X25" i="165"/>
  <c r="X25" i="163"/>
  <c r="Z25" i="130"/>
  <c r="X25" i="208"/>
  <c r="X25" i="206"/>
  <c r="X25" i="204"/>
  <c r="X25" i="202"/>
  <c r="X25" i="200"/>
  <c r="X25" i="198"/>
  <c r="X25" i="196"/>
  <c r="X25" i="194"/>
  <c r="X25" i="192"/>
  <c r="X25" i="190"/>
  <c r="X25" i="188"/>
  <c r="X25" i="186"/>
  <c r="X25" i="184"/>
  <c r="X25" i="182"/>
  <c r="X25" i="180"/>
  <c r="X25" i="178"/>
  <c r="X25" i="176"/>
  <c r="X25" i="174"/>
  <c r="X25" i="172"/>
  <c r="X25" i="170"/>
  <c r="X25" i="168"/>
  <c r="X25" i="166"/>
  <c r="X25" i="164"/>
  <c r="Z24" i="159"/>
  <c r="Z24" i="157"/>
  <c r="Z24" i="155"/>
  <c r="Z24" i="153"/>
  <c r="Z24" i="151"/>
  <c r="Z24" i="149"/>
  <c r="Z24" i="147"/>
  <c r="Z24" i="145"/>
  <c r="Z24" i="143"/>
  <c r="Z24" i="141"/>
  <c r="Z24" i="139"/>
  <c r="Z24" i="137"/>
  <c r="Z24" i="135"/>
  <c r="Z24" i="133"/>
  <c r="Z24" i="131"/>
  <c r="Z24" i="129"/>
  <c r="Z24" i="127"/>
  <c r="X25" i="160"/>
  <c r="X25" i="158"/>
  <c r="X25" i="156"/>
  <c r="X25" i="154"/>
  <c r="X25" i="152"/>
  <c r="X25" i="150"/>
  <c r="X25" i="148"/>
  <c r="X25" i="146"/>
  <c r="X25" i="144"/>
  <c r="X25" i="140"/>
  <c r="X25" i="138"/>
  <c r="X25" i="136"/>
  <c r="X25" i="134"/>
  <c r="Z25" i="127"/>
  <c r="X25" i="126"/>
  <c r="X25" i="124"/>
  <c r="X25" i="122"/>
  <c r="X25" i="120"/>
  <c r="X25" i="118"/>
  <c r="X25" i="116"/>
  <c r="X25" i="114"/>
  <c r="X25" i="112"/>
  <c r="X25" i="110"/>
  <c r="X25" i="108"/>
  <c r="X25" i="106"/>
  <c r="X25" i="104"/>
  <c r="X25" i="102"/>
  <c r="X25" i="100"/>
  <c r="Z25" i="79"/>
  <c r="Z25" i="70"/>
  <c r="Z24" i="84"/>
  <c r="X25" i="97"/>
  <c r="X25" i="95"/>
  <c r="X25" i="93"/>
  <c r="X25" i="91"/>
  <c r="X25" i="89"/>
  <c r="X25" i="85"/>
  <c r="Z25" i="71"/>
  <c r="Z25" i="68"/>
  <c r="Z25" i="66"/>
  <c r="Z25" i="64"/>
  <c r="Z24" i="81"/>
  <c r="Z24" i="79"/>
  <c r="Z24" i="77"/>
  <c r="Z24" i="75"/>
  <c r="Z24" i="73"/>
  <c r="Z24" i="71"/>
  <c r="Z24" i="69"/>
  <c r="Z24" i="67"/>
  <c r="Z24" i="65"/>
  <c r="Z24" i="64"/>
  <c r="Z24" i="74"/>
  <c r="Z24" i="72"/>
  <c r="Z24" i="70"/>
  <c r="Z24" i="68"/>
  <c r="Z24" i="66"/>
  <c r="X25" i="38"/>
  <c r="Z24" i="38"/>
  <c r="X25" i="62"/>
  <c r="X25" i="60"/>
  <c r="X25" i="58"/>
  <c r="X25" i="56"/>
  <c r="X25" i="54"/>
  <c r="X25" i="52"/>
  <c r="X25" i="50"/>
  <c r="X25" i="48"/>
  <c r="X25" i="46"/>
  <c r="X25" i="44"/>
  <c r="X25" i="42"/>
  <c r="X25" i="40"/>
  <c r="Z25" i="28"/>
  <c r="Z24" i="36"/>
  <c r="Z24" i="34"/>
  <c r="Z24" i="32"/>
  <c r="Z24" i="30"/>
  <c r="Z24" i="28"/>
  <c r="Z24" i="24"/>
  <c r="Z25" i="17"/>
  <c r="Z24" i="22"/>
  <c r="Z24" i="20"/>
  <c r="Z24" i="18"/>
  <c r="Z24" i="16"/>
  <c r="Z24" i="14"/>
  <c r="Z24" i="17"/>
  <c r="X25" i="12"/>
  <c r="X25" i="13"/>
  <c r="X25" i="11"/>
  <c r="X25" i="9"/>
  <c r="X25" i="7"/>
  <c r="X25" i="5"/>
  <c r="X25" i="3"/>
  <c r="Z25" i="5" l="1"/>
  <c r="X42" i="5"/>
  <c r="Z42" i="5" s="1"/>
  <c r="Z25" i="48"/>
  <c r="X42" i="48"/>
  <c r="Z25" i="120"/>
  <c r="X42" i="120"/>
  <c r="Z42" i="120" s="1"/>
  <c r="Z25" i="150"/>
  <c r="X42" i="150"/>
  <c r="Z42" i="150" s="1"/>
  <c r="Z25" i="174"/>
  <c r="X42" i="174"/>
  <c r="Z42" i="174" s="1"/>
  <c r="Z25" i="206"/>
  <c r="X42" i="206"/>
  <c r="Z25" i="247"/>
  <c r="X42" i="247"/>
  <c r="Z42" i="247" s="1"/>
  <c r="Z25" i="240"/>
  <c r="X42" i="240"/>
  <c r="Z42" i="240" s="1"/>
  <c r="Z25" i="12"/>
  <c r="X42" i="12"/>
  <c r="Z42" i="12" s="1"/>
  <c r="Z25" i="42"/>
  <c r="X42" i="42"/>
  <c r="Z25" i="38"/>
  <c r="X42" i="38"/>
  <c r="Z42" i="38" s="1"/>
  <c r="Z25" i="134"/>
  <c r="X42" i="134"/>
  <c r="Z42" i="134" s="1"/>
  <c r="Z25" i="168"/>
  <c r="X42" i="168"/>
  <c r="Z42" i="168" s="1"/>
  <c r="Z25" i="200"/>
  <c r="X42" i="200"/>
  <c r="Z42" i="200" s="1"/>
  <c r="Z25" i="207"/>
  <c r="X42" i="207"/>
  <c r="Z42" i="207" s="1"/>
  <c r="Z25" i="227"/>
  <c r="X42" i="227"/>
  <c r="Z42" i="227" s="1"/>
  <c r="Z25" i="226"/>
  <c r="X42" i="226"/>
  <c r="Z42" i="226" s="1"/>
  <c r="Z25" i="250"/>
  <c r="X42" i="250"/>
  <c r="T42" i="3"/>
  <c r="D42" i="3"/>
  <c r="O42" i="4"/>
  <c r="V42" i="5"/>
  <c r="F42" i="5"/>
  <c r="L42" i="7"/>
  <c r="W42" i="8"/>
  <c r="G42" i="8"/>
  <c r="Q42" i="9"/>
  <c r="J42" i="10"/>
  <c r="R42" i="11"/>
  <c r="AA42" i="12"/>
  <c r="J42" i="12"/>
  <c r="R42" i="13"/>
  <c r="AA42" i="14"/>
  <c r="Q42" i="18"/>
  <c r="Y42" i="20"/>
  <c r="I42" i="20"/>
  <c r="Q42" i="22"/>
  <c r="T42" i="24"/>
  <c r="P42" i="26"/>
  <c r="T42" i="28"/>
  <c r="D42" i="28"/>
  <c r="Z25" i="30"/>
  <c r="X42" i="30"/>
  <c r="Z42" i="30" s="1"/>
  <c r="H42" i="30"/>
  <c r="L42" i="32"/>
  <c r="P42" i="34"/>
  <c r="T42" i="36"/>
  <c r="D42" i="36"/>
  <c r="Q42" i="39"/>
  <c r="P42" i="40"/>
  <c r="AA42" i="41"/>
  <c r="K42" i="41"/>
  <c r="R42" i="42"/>
  <c r="T42" i="44"/>
  <c r="D42" i="44"/>
  <c r="O42" i="45"/>
  <c r="V42" i="46"/>
  <c r="F42" i="46"/>
  <c r="L42" i="48"/>
  <c r="W42" i="49"/>
  <c r="G42" i="49"/>
  <c r="N42" i="50"/>
  <c r="T42" i="52"/>
  <c r="D42" i="52"/>
  <c r="O42" i="53"/>
  <c r="V42" i="54"/>
  <c r="F42" i="54"/>
  <c r="L42" i="56"/>
  <c r="T42" i="60"/>
  <c r="D42" i="60"/>
  <c r="O42" i="61"/>
  <c r="V42" i="62"/>
  <c r="F42" i="62"/>
  <c r="L42" i="64"/>
  <c r="Y42" i="66"/>
  <c r="Z42" i="66" s="1"/>
  <c r="I42" i="66"/>
  <c r="U42" i="69"/>
  <c r="E42" i="69"/>
  <c r="K42" i="70"/>
  <c r="T42" i="71"/>
  <c r="D42" i="71"/>
  <c r="N42" i="72"/>
  <c r="S42" i="73"/>
  <c r="C42" i="73"/>
  <c r="M42" i="74"/>
  <c r="Y42" i="76"/>
  <c r="I42" i="76"/>
  <c r="R42" i="78"/>
  <c r="W42" i="79"/>
  <c r="G42" i="79"/>
  <c r="N42" i="80"/>
  <c r="S42" i="81"/>
  <c r="C42" i="81"/>
  <c r="J42" i="82"/>
  <c r="W42" i="86"/>
  <c r="G42" i="86"/>
  <c r="Q42" i="87"/>
  <c r="T42" i="88"/>
  <c r="T42" i="2"/>
  <c r="D42" i="2"/>
  <c r="N42" i="4"/>
  <c r="U42" i="5"/>
  <c r="E42" i="5"/>
  <c r="L42" i="6"/>
  <c r="V42" i="8"/>
  <c r="F42" i="8"/>
  <c r="H42" i="9"/>
  <c r="Q42" i="10"/>
  <c r="Y42" i="11"/>
  <c r="I42" i="11"/>
  <c r="Q42" i="12"/>
  <c r="Y42" i="13"/>
  <c r="I42" i="13"/>
  <c r="M42" i="14"/>
  <c r="U42" i="16"/>
  <c r="E42" i="16"/>
  <c r="K42" i="17"/>
  <c r="T42" i="18"/>
  <c r="D42" i="18"/>
  <c r="O42" i="19"/>
  <c r="Z25" i="20"/>
  <c r="X42" i="20"/>
  <c r="Z42" i="20" s="1"/>
  <c r="H42" i="20"/>
  <c r="S42" i="21"/>
  <c r="C42" i="21"/>
  <c r="L42" i="22"/>
  <c r="W42" i="23"/>
  <c r="G42" i="23"/>
  <c r="C42" i="24"/>
  <c r="O42" i="25"/>
  <c r="W42" i="26"/>
  <c r="G42" i="26"/>
  <c r="N42" i="27"/>
  <c r="S42" i="28"/>
  <c r="C42" i="28"/>
  <c r="J42" i="29"/>
  <c r="O42" i="30"/>
  <c r="V42" i="31"/>
  <c r="F42" i="31"/>
  <c r="K42" i="32"/>
  <c r="R42" i="33"/>
  <c r="W42" i="34"/>
  <c r="G42" i="34"/>
  <c r="N42" i="35"/>
  <c r="S42" i="36"/>
  <c r="C42" i="36"/>
  <c r="T42" i="38"/>
  <c r="D42" i="38"/>
  <c r="U42" i="42"/>
  <c r="E42" i="42"/>
  <c r="L42" i="43"/>
  <c r="R42" i="45"/>
  <c r="Y42" i="46"/>
  <c r="I42" i="46"/>
  <c r="P42" i="47"/>
  <c r="V42" i="49"/>
  <c r="F42" i="49"/>
  <c r="M42" i="50"/>
  <c r="T42" i="51"/>
  <c r="D42" i="51"/>
  <c r="J42" i="53"/>
  <c r="Q42" i="54"/>
  <c r="Z25" i="55"/>
  <c r="X42" i="55"/>
  <c r="Z42" i="55" s="1"/>
  <c r="N42" i="57"/>
  <c r="U42" i="58"/>
  <c r="E42" i="58"/>
  <c r="R42" i="61"/>
  <c r="Y42" i="62"/>
  <c r="I42" i="62"/>
  <c r="P42" i="63"/>
  <c r="Y42" i="65"/>
  <c r="I42" i="65"/>
  <c r="Q42" i="67"/>
  <c r="W42" i="68"/>
  <c r="G42" i="68"/>
  <c r="P42" i="69"/>
  <c r="AA42" i="70"/>
  <c r="J42" i="70"/>
  <c r="O42" i="71"/>
  <c r="Y42" i="72"/>
  <c r="I42" i="72"/>
  <c r="U42" i="75"/>
  <c r="E42" i="75"/>
  <c r="M42" i="77"/>
  <c r="U42" i="78"/>
  <c r="E42" i="78"/>
  <c r="Q42" i="80"/>
  <c r="AA42" i="81"/>
  <c r="M42" i="82"/>
  <c r="P42" i="87"/>
  <c r="S42" i="88"/>
  <c r="C42" i="88"/>
  <c r="O42" i="2"/>
  <c r="V42" i="3"/>
  <c r="F42" i="3"/>
  <c r="H42" i="5"/>
  <c r="S42" i="6"/>
  <c r="C42" i="6"/>
  <c r="J42" i="7"/>
  <c r="G42" i="9"/>
  <c r="P42" i="10"/>
  <c r="T42" i="11"/>
  <c r="D42" i="11"/>
  <c r="H42" i="12"/>
  <c r="L42" i="13"/>
  <c r="T42" i="14"/>
  <c r="O42" i="15"/>
  <c r="Z25" i="16"/>
  <c r="X42" i="16"/>
  <c r="Z42" i="16" s="1"/>
  <c r="H42" i="16"/>
  <c r="R42" i="17"/>
  <c r="W42" i="18"/>
  <c r="G42" i="18"/>
  <c r="N42" i="19"/>
  <c r="S42" i="20"/>
  <c r="C42" i="20"/>
  <c r="J42" i="21"/>
  <c r="O42" i="22"/>
  <c r="V42" i="23"/>
  <c r="F42" i="23"/>
  <c r="AA42" i="26"/>
  <c r="U42" i="27"/>
  <c r="E42" i="27"/>
  <c r="Q42" i="29"/>
  <c r="AA42" i="30"/>
  <c r="M42" i="31"/>
  <c r="Y42" i="33"/>
  <c r="I42" i="33"/>
  <c r="U42" i="35"/>
  <c r="E42" i="35"/>
  <c r="N42" i="37"/>
  <c r="S42" i="38"/>
  <c r="C42" i="38"/>
  <c r="V42" i="40"/>
  <c r="P42" i="42"/>
  <c r="AA42" i="43"/>
  <c r="K42" i="43"/>
  <c r="R42" i="44"/>
  <c r="T42" i="46"/>
  <c r="D42" i="46"/>
  <c r="O42" i="47"/>
  <c r="V42" i="48"/>
  <c r="F42" i="48"/>
  <c r="H42" i="50"/>
  <c r="S42" i="51"/>
  <c r="C42" i="51"/>
  <c r="J42" i="52"/>
  <c r="L42" i="54"/>
  <c r="W42" i="55"/>
  <c r="P42" i="58"/>
  <c r="AA42" i="59"/>
  <c r="K42" i="59"/>
  <c r="T42" i="62"/>
  <c r="D42" i="62"/>
  <c r="O42" i="63"/>
  <c r="V42" i="64"/>
  <c r="F42" i="64"/>
  <c r="O42" i="66"/>
  <c r="Z25" i="67"/>
  <c r="X42" i="67"/>
  <c r="H42" i="67"/>
  <c r="R42" i="68"/>
  <c r="W42" i="69"/>
  <c r="G42" i="69"/>
  <c r="Q42" i="70"/>
  <c r="AA42" i="71"/>
  <c r="M42" i="73"/>
  <c r="S42" i="74"/>
  <c r="C42" i="74"/>
  <c r="L42" i="75"/>
  <c r="W42" i="76"/>
  <c r="G42" i="76"/>
  <c r="P42" i="77"/>
  <c r="Y42" i="79"/>
  <c r="I42" i="79"/>
  <c r="T42" i="83"/>
  <c r="V42" i="84"/>
  <c r="F42" i="84"/>
  <c r="H42" i="85"/>
  <c r="E42" i="86"/>
  <c r="C42" i="87"/>
  <c r="J42" i="88"/>
  <c r="N42" i="2"/>
  <c r="U42" i="3"/>
  <c r="E42" i="3"/>
  <c r="L42" i="4"/>
  <c r="R42" i="6"/>
  <c r="Y42" i="7"/>
  <c r="I42" i="7"/>
  <c r="P42" i="8"/>
  <c r="AA42" i="9"/>
  <c r="J42" i="9"/>
  <c r="S42" i="10"/>
  <c r="C42" i="10"/>
  <c r="K42" i="11"/>
  <c r="S42" i="12"/>
  <c r="C42" i="12"/>
  <c r="K42" i="13"/>
  <c r="S42" i="14"/>
  <c r="O42" i="16"/>
  <c r="Y42" i="17"/>
  <c r="Z42" i="17" s="1"/>
  <c r="Q42" i="23"/>
  <c r="Q42" i="37"/>
  <c r="AA42" i="38"/>
  <c r="K42" i="65"/>
  <c r="S42" i="67"/>
  <c r="C42" i="67"/>
  <c r="K42" i="78"/>
  <c r="T42" i="79"/>
  <c r="D42" i="79"/>
  <c r="Q42" i="89"/>
  <c r="Y42" i="91"/>
  <c r="I42" i="91"/>
  <c r="Q42" i="93"/>
  <c r="W42" i="94"/>
  <c r="G42" i="94"/>
  <c r="L42" i="95"/>
  <c r="V42" i="96"/>
  <c r="F42" i="96"/>
  <c r="K42" i="97"/>
  <c r="U42" i="98"/>
  <c r="E42" i="98"/>
  <c r="L42" i="99"/>
  <c r="L42" i="100"/>
  <c r="U42" i="102"/>
  <c r="E42" i="102"/>
  <c r="J42" i="103"/>
  <c r="S42" i="105"/>
  <c r="C42" i="105"/>
  <c r="H42" i="108"/>
  <c r="Q42" i="110"/>
  <c r="V42" i="111"/>
  <c r="F42" i="111"/>
  <c r="O42" i="113"/>
  <c r="H42" i="116"/>
  <c r="S42" i="117"/>
  <c r="C42" i="117"/>
  <c r="L42" i="120"/>
  <c r="W42" i="121"/>
  <c r="G42" i="121"/>
  <c r="P42" i="124"/>
  <c r="AA42" i="125"/>
  <c r="K42" i="125"/>
  <c r="W42" i="127"/>
  <c r="G42" i="127"/>
  <c r="Q42" i="128"/>
  <c r="Z25" i="129"/>
  <c r="X42" i="129"/>
  <c r="Z42" i="129" s="1"/>
  <c r="H42" i="129"/>
  <c r="L42" i="131"/>
  <c r="P42" i="133"/>
  <c r="L42" i="135"/>
  <c r="Z25" i="137"/>
  <c r="X42" i="137"/>
  <c r="Z42" i="137" s="1"/>
  <c r="H42" i="137"/>
  <c r="T42" i="139"/>
  <c r="D42" i="139"/>
  <c r="H42" i="140"/>
  <c r="P42" i="141"/>
  <c r="Y42" i="142"/>
  <c r="I42" i="142"/>
  <c r="Q42" i="143"/>
  <c r="Y42" i="144"/>
  <c r="I42" i="144"/>
  <c r="Q42" i="145"/>
  <c r="Y42" i="146"/>
  <c r="I42" i="146"/>
  <c r="Q42" i="147"/>
  <c r="Y42" i="148"/>
  <c r="I42" i="148"/>
  <c r="Q42" i="149"/>
  <c r="Y42" i="150"/>
  <c r="I42" i="150"/>
  <c r="Q42" i="151"/>
  <c r="Y42" i="152"/>
  <c r="I42" i="152"/>
  <c r="Q42" i="153"/>
  <c r="Y42" i="154"/>
  <c r="I42" i="154"/>
  <c r="Q42" i="155"/>
  <c r="Y42" i="156"/>
  <c r="I42" i="156"/>
  <c r="Q42" i="157"/>
  <c r="Y42" i="158"/>
  <c r="I42" i="158"/>
  <c r="Q42" i="159"/>
  <c r="Y42" i="160"/>
  <c r="I42" i="160"/>
  <c r="R42" i="161"/>
  <c r="AA42" i="163"/>
  <c r="M42" i="164"/>
  <c r="S42" i="165"/>
  <c r="C42" i="165"/>
  <c r="J42" i="166"/>
  <c r="S42" i="167"/>
  <c r="C42" i="167"/>
  <c r="S42" i="169"/>
  <c r="C42" i="169"/>
  <c r="S42" i="171"/>
  <c r="C42" i="171"/>
  <c r="S42" i="173"/>
  <c r="C42" i="173"/>
  <c r="S42" i="175"/>
  <c r="C42" i="175"/>
  <c r="S42" i="177"/>
  <c r="C42" i="177"/>
  <c r="K42" i="178"/>
  <c r="S42" i="179"/>
  <c r="C42" i="179"/>
  <c r="K42" i="180"/>
  <c r="S42" i="181"/>
  <c r="C42" i="181"/>
  <c r="K42" i="182"/>
  <c r="S42" i="183"/>
  <c r="C42" i="183"/>
  <c r="K42" i="184"/>
  <c r="V42" i="185"/>
  <c r="F42" i="185"/>
  <c r="M42" i="21"/>
  <c r="T42" i="41"/>
  <c r="D42" i="41"/>
  <c r="P42" i="45"/>
  <c r="L42" i="49"/>
  <c r="Z25" i="53"/>
  <c r="X42" i="53"/>
  <c r="Z42" i="53" s="1"/>
  <c r="H42" i="53"/>
  <c r="AA42" i="78"/>
  <c r="Q42" i="84"/>
  <c r="T42" i="89"/>
  <c r="D42" i="89"/>
  <c r="O42" i="90"/>
  <c r="H42" i="91"/>
  <c r="S42" i="92"/>
  <c r="C42" i="92"/>
  <c r="H42" i="93"/>
  <c r="R42" i="94"/>
  <c r="W42" i="95"/>
  <c r="G42" i="95"/>
  <c r="Q42" i="96"/>
  <c r="AA42" i="97"/>
  <c r="K42" i="99"/>
  <c r="P42" i="102"/>
  <c r="Y42" i="104"/>
  <c r="I42" i="104"/>
  <c r="N42" i="105"/>
  <c r="W42" i="107"/>
  <c r="G42" i="107"/>
  <c r="L42" i="110"/>
  <c r="U42" i="112"/>
  <c r="E42" i="112"/>
  <c r="J42" i="113"/>
  <c r="Q42" i="114"/>
  <c r="Z25" i="115"/>
  <c r="X42" i="115"/>
  <c r="Z42" i="115" s="1"/>
  <c r="R42" i="117"/>
  <c r="Y42" i="118"/>
  <c r="I42" i="118"/>
  <c r="J42" i="121"/>
  <c r="Q42" i="122"/>
  <c r="Z25" i="123"/>
  <c r="X42" i="123"/>
  <c r="Z42" i="123" s="1"/>
  <c r="R42" i="125"/>
  <c r="Y42" i="126"/>
  <c r="I42" i="126"/>
  <c r="R42" i="127"/>
  <c r="S42" i="129"/>
  <c r="C42" i="129"/>
  <c r="J42" i="130"/>
  <c r="V42" i="132"/>
  <c r="F42" i="132"/>
  <c r="S42" i="138"/>
  <c r="C42" i="138"/>
  <c r="S42" i="140"/>
  <c r="C42" i="140"/>
  <c r="T42" i="142"/>
  <c r="D42" i="142"/>
  <c r="L42" i="143"/>
  <c r="T42" i="144"/>
  <c r="D42" i="144"/>
  <c r="L42" i="145"/>
  <c r="U42" i="19"/>
  <c r="E42" i="19"/>
  <c r="M42" i="25"/>
  <c r="Q42" i="40"/>
  <c r="Y42" i="44"/>
  <c r="I42" i="44"/>
  <c r="Q42" i="48"/>
  <c r="Y42" i="52"/>
  <c r="I42" i="52"/>
  <c r="Q42" i="56"/>
  <c r="Y42" i="60"/>
  <c r="I42" i="60"/>
  <c r="R42" i="74"/>
  <c r="V42" i="76"/>
  <c r="F42" i="76"/>
  <c r="T42" i="81"/>
  <c r="D42" i="81"/>
  <c r="C42" i="85"/>
  <c r="C42" i="89"/>
  <c r="J42" i="90"/>
  <c r="O42" i="91"/>
  <c r="V42" i="92"/>
  <c r="F42" i="92"/>
  <c r="K42" i="93"/>
  <c r="U42" i="94"/>
  <c r="E42" i="94"/>
  <c r="Q42" i="97"/>
  <c r="W42" i="98"/>
  <c r="G42" i="98"/>
  <c r="N42" i="99"/>
  <c r="W42" i="101"/>
  <c r="G42" i="101"/>
  <c r="L42" i="104"/>
  <c r="U42" i="106"/>
  <c r="E42" i="106"/>
  <c r="J42" i="107"/>
  <c r="S42" i="109"/>
  <c r="C42" i="109"/>
  <c r="H42" i="112"/>
  <c r="L42" i="114"/>
  <c r="W42" i="115"/>
  <c r="G42" i="115"/>
  <c r="P42" i="118"/>
  <c r="AA42" i="119"/>
  <c r="K42" i="119"/>
  <c r="T42" i="122"/>
  <c r="D42" i="122"/>
  <c r="O42" i="123"/>
  <c r="H42" i="126"/>
  <c r="AA42" i="129"/>
  <c r="V42" i="134"/>
  <c r="F42" i="134"/>
  <c r="V42" i="136"/>
  <c r="F42" i="136"/>
  <c r="V42" i="138"/>
  <c r="F42" i="138"/>
  <c r="V42" i="140"/>
  <c r="F42" i="140"/>
  <c r="N42" i="141"/>
  <c r="W42" i="142"/>
  <c r="G42" i="142"/>
  <c r="O42" i="143"/>
  <c r="W42" i="144"/>
  <c r="G42" i="144"/>
  <c r="O42" i="145"/>
  <c r="W42" i="146"/>
  <c r="G42" i="146"/>
  <c r="O42" i="147"/>
  <c r="W42" i="148"/>
  <c r="G42" i="148"/>
  <c r="O42" i="149"/>
  <c r="W42" i="150"/>
  <c r="G42" i="150"/>
  <c r="O42" i="151"/>
  <c r="W42" i="152"/>
  <c r="G42" i="152"/>
  <c r="O42" i="153"/>
  <c r="W42" i="154"/>
  <c r="G42" i="154"/>
  <c r="O42" i="155"/>
  <c r="W42" i="156"/>
  <c r="G42" i="156"/>
  <c r="O42" i="157"/>
  <c r="W42" i="158"/>
  <c r="G42" i="158"/>
  <c r="O42" i="159"/>
  <c r="W42" i="160"/>
  <c r="P42" i="161"/>
  <c r="Y42" i="162"/>
  <c r="I42" i="162"/>
  <c r="P42" i="163"/>
  <c r="H42" i="166"/>
  <c r="Y42" i="168"/>
  <c r="I42" i="168"/>
  <c r="Y42" i="170"/>
  <c r="I42" i="170"/>
  <c r="Y42" i="172"/>
  <c r="I42" i="172"/>
  <c r="Y42" i="174"/>
  <c r="I42" i="174"/>
  <c r="Y42" i="176"/>
  <c r="I42" i="176"/>
  <c r="Y42" i="178"/>
  <c r="I42" i="178"/>
  <c r="Q42" i="179"/>
  <c r="Y42" i="180"/>
  <c r="I42" i="180"/>
  <c r="Q42" i="181"/>
  <c r="Y42" i="182"/>
  <c r="I42" i="182"/>
  <c r="Q42" i="183"/>
  <c r="Y42" i="184"/>
  <c r="I42" i="184"/>
  <c r="P42" i="185"/>
  <c r="Q42" i="17"/>
  <c r="AA42" i="18"/>
  <c r="M42" i="24"/>
  <c r="U42" i="26"/>
  <c r="V42" i="39"/>
  <c r="N42" i="43"/>
  <c r="R42" i="47"/>
  <c r="V42" i="51"/>
  <c r="F42" i="51"/>
  <c r="J42" i="55"/>
  <c r="N42" i="59"/>
  <c r="R42" i="63"/>
  <c r="Y42" i="64"/>
  <c r="U42" i="68"/>
  <c r="E42" i="68"/>
  <c r="Q42" i="71"/>
  <c r="W42" i="72"/>
  <c r="G42" i="72"/>
  <c r="P42" i="73"/>
  <c r="W42" i="75"/>
  <c r="G42" i="75"/>
  <c r="O42" i="77"/>
  <c r="M42" i="88"/>
  <c r="Y42" i="90"/>
  <c r="I42" i="90"/>
  <c r="U42" i="92"/>
  <c r="E42" i="92"/>
  <c r="Q42" i="95"/>
  <c r="W42" i="96"/>
  <c r="G42" i="96"/>
  <c r="L42" i="97"/>
  <c r="V42" i="98"/>
  <c r="F42" i="98"/>
  <c r="M42" i="99"/>
  <c r="M42" i="100"/>
  <c r="R42" i="101"/>
  <c r="AA42" i="103"/>
  <c r="K42" i="103"/>
  <c r="P42" i="106"/>
  <c r="Y42" i="108"/>
  <c r="I42" i="108"/>
  <c r="N42" i="109"/>
  <c r="W42" i="111"/>
  <c r="G42" i="111"/>
  <c r="N42" i="115"/>
  <c r="U42" i="116"/>
  <c r="E42" i="116"/>
  <c r="R42" i="119"/>
  <c r="Y42" i="120"/>
  <c r="I42" i="120"/>
  <c r="V42" i="123"/>
  <c r="F42" i="123"/>
  <c r="M42" i="124"/>
  <c r="L42" i="127"/>
  <c r="R42" i="128"/>
  <c r="Q42" i="137"/>
  <c r="Q42" i="139"/>
  <c r="Q42" i="141"/>
  <c r="V42" i="142"/>
  <c r="F42" i="142"/>
  <c r="N42" i="143"/>
  <c r="V42" i="144"/>
  <c r="F42" i="144"/>
  <c r="N42" i="145"/>
  <c r="V42" i="146"/>
  <c r="F42" i="146"/>
  <c r="N42" i="147"/>
  <c r="V42" i="148"/>
  <c r="F42" i="148"/>
  <c r="N42" i="149"/>
  <c r="V42" i="150"/>
  <c r="F42" i="150"/>
  <c r="N42" i="151"/>
  <c r="V42" i="152"/>
  <c r="F42" i="152"/>
  <c r="N42" i="153"/>
  <c r="V42" i="154"/>
  <c r="F42" i="154"/>
  <c r="N42" i="155"/>
  <c r="V42" i="156"/>
  <c r="F42" i="156"/>
  <c r="N42" i="157"/>
  <c r="V42" i="158"/>
  <c r="F42" i="158"/>
  <c r="N42" i="159"/>
  <c r="V42" i="160"/>
  <c r="F42" i="160"/>
  <c r="O42" i="161"/>
  <c r="W42" i="163"/>
  <c r="G42" i="163"/>
  <c r="N42" i="164"/>
  <c r="T42" i="165"/>
  <c r="D42" i="165"/>
  <c r="L42" i="167"/>
  <c r="P42" i="168"/>
  <c r="T42" i="169"/>
  <c r="D42" i="169"/>
  <c r="L42" i="170"/>
  <c r="T42" i="171"/>
  <c r="D42" i="171"/>
  <c r="L42" i="172"/>
  <c r="T42" i="173"/>
  <c r="D42" i="173"/>
  <c r="L42" i="174"/>
  <c r="T42" i="175"/>
  <c r="D42" i="175"/>
  <c r="L42" i="176"/>
  <c r="T42" i="177"/>
  <c r="D42" i="177"/>
  <c r="H42" i="178"/>
  <c r="L42" i="179"/>
  <c r="P42" i="180"/>
  <c r="T42" i="181"/>
  <c r="D42" i="181"/>
  <c r="H42" i="182"/>
  <c r="L42" i="183"/>
  <c r="P42" i="184"/>
  <c r="AA42" i="185"/>
  <c r="K42" i="185"/>
  <c r="R42" i="162"/>
  <c r="J42" i="187"/>
  <c r="Q42" i="188"/>
  <c r="Z25" i="189"/>
  <c r="X42" i="189"/>
  <c r="Z42" i="189" s="1"/>
  <c r="H42" i="189"/>
  <c r="R42" i="191"/>
  <c r="Y42" i="192"/>
  <c r="I42" i="192"/>
  <c r="P42" i="193"/>
  <c r="J42" i="195"/>
  <c r="Q42" i="196"/>
  <c r="Z25" i="197"/>
  <c r="X42" i="197"/>
  <c r="Z42" i="197" s="1"/>
  <c r="H42" i="197"/>
  <c r="R42" i="199"/>
  <c r="Y42" i="200"/>
  <c r="I42" i="200"/>
  <c r="P42" i="201"/>
  <c r="J42" i="203"/>
  <c r="P42" i="204"/>
  <c r="Y42" i="205"/>
  <c r="I42" i="205"/>
  <c r="Q42" i="206"/>
  <c r="Y42" i="207"/>
  <c r="I42" i="207"/>
  <c r="Q42" i="208"/>
  <c r="Y42" i="209"/>
  <c r="I42" i="209"/>
  <c r="S42" i="210"/>
  <c r="C42" i="210"/>
  <c r="W42" i="212"/>
  <c r="G42" i="212"/>
  <c r="AA42" i="214"/>
  <c r="K42" i="214"/>
  <c r="AA42" i="216"/>
  <c r="K42" i="216"/>
  <c r="S42" i="219"/>
  <c r="C42" i="219"/>
  <c r="M42" i="220"/>
  <c r="U42" i="221"/>
  <c r="E42" i="221"/>
  <c r="M42" i="222"/>
  <c r="U42" i="223"/>
  <c r="E42" i="223"/>
  <c r="M42" i="224"/>
  <c r="U42" i="225"/>
  <c r="E42" i="225"/>
  <c r="M42" i="226"/>
  <c r="U42" i="227"/>
  <c r="E42" i="227"/>
  <c r="M42" i="228"/>
  <c r="U42" i="229"/>
  <c r="E42" i="229"/>
  <c r="M42" i="230"/>
  <c r="U42" i="231"/>
  <c r="E42" i="231"/>
  <c r="M42" i="232"/>
  <c r="W42" i="233"/>
  <c r="G42" i="233"/>
  <c r="N42" i="234"/>
  <c r="T42" i="236"/>
  <c r="D42" i="236"/>
  <c r="L42" i="237"/>
  <c r="L42" i="239"/>
  <c r="P42" i="240"/>
  <c r="H42" i="241"/>
  <c r="P42" i="242"/>
  <c r="H42" i="243"/>
  <c r="P42" i="244"/>
  <c r="T42" i="245"/>
  <c r="D42" i="245"/>
  <c r="L42" i="246"/>
  <c r="T42" i="247"/>
  <c r="D42" i="247"/>
  <c r="L42" i="248"/>
  <c r="T42" i="249"/>
  <c r="D42" i="249"/>
  <c r="L42" i="250"/>
  <c r="T42" i="251"/>
  <c r="D42" i="251"/>
  <c r="L42" i="252"/>
  <c r="P42" i="253"/>
  <c r="H42" i="254"/>
  <c r="Q42" i="255"/>
  <c r="Y42" i="256"/>
  <c r="I42" i="256"/>
  <c r="Q42" i="257"/>
  <c r="Y42" i="258"/>
  <c r="I42" i="258"/>
  <c r="Q42" i="1"/>
  <c r="M42" i="166"/>
  <c r="R42" i="167"/>
  <c r="J42" i="168"/>
  <c r="R42" i="169"/>
  <c r="J42" i="170"/>
  <c r="R42" i="171"/>
  <c r="J42" i="172"/>
  <c r="R42" i="173"/>
  <c r="J42" i="174"/>
  <c r="R42" i="175"/>
  <c r="J42" i="176"/>
  <c r="R42" i="177"/>
  <c r="AA42" i="178"/>
  <c r="J42" i="178"/>
  <c r="R42" i="179"/>
  <c r="AA42" i="180"/>
  <c r="J42" i="180"/>
  <c r="R42" i="181"/>
  <c r="AA42" i="182"/>
  <c r="J42" i="182"/>
  <c r="R42" i="183"/>
  <c r="AA42" i="184"/>
  <c r="J42" i="184"/>
  <c r="N42" i="186"/>
  <c r="P42" i="188"/>
  <c r="AA42" i="189"/>
  <c r="K42" i="189"/>
  <c r="R42" i="190"/>
  <c r="T42" i="192"/>
  <c r="D42" i="192"/>
  <c r="O42" i="193"/>
  <c r="V42" i="194"/>
  <c r="F42" i="194"/>
  <c r="H42" i="196"/>
  <c r="S42" i="197"/>
  <c r="C42" i="197"/>
  <c r="J42" i="198"/>
  <c r="L42" i="200"/>
  <c r="W42" i="201"/>
  <c r="G42" i="201"/>
  <c r="N42" i="202"/>
  <c r="Z25" i="205"/>
  <c r="X42" i="205"/>
  <c r="Z42" i="205" s="1"/>
  <c r="H42" i="205"/>
  <c r="L42" i="206"/>
  <c r="P42" i="207"/>
  <c r="T42" i="208"/>
  <c r="D42" i="208"/>
  <c r="S42" i="211"/>
  <c r="C42" i="211"/>
  <c r="O42" i="213"/>
  <c r="K42" i="215"/>
  <c r="W42" i="217"/>
  <c r="G42" i="217"/>
  <c r="Q42" i="218"/>
  <c r="AA42" i="219"/>
  <c r="L42" i="222"/>
  <c r="T42" i="224"/>
  <c r="D42" i="224"/>
  <c r="H42" i="225"/>
  <c r="L42" i="226"/>
  <c r="P42" i="227"/>
  <c r="T42" i="228"/>
  <c r="D42" i="228"/>
  <c r="H42" i="229"/>
  <c r="L42" i="230"/>
  <c r="P42" i="231"/>
  <c r="T42" i="232"/>
  <c r="D42" i="232"/>
  <c r="J42" i="233"/>
  <c r="Q42" i="234"/>
  <c r="Z25" i="235"/>
  <c r="X42" i="235"/>
  <c r="Z42" i="235" s="1"/>
  <c r="H42" i="235"/>
  <c r="S42" i="237"/>
  <c r="C42" i="237"/>
  <c r="K42" i="238"/>
  <c r="S42" i="239"/>
  <c r="C42" i="239"/>
  <c r="K42" i="240"/>
  <c r="S42" i="241"/>
  <c r="C42" i="241"/>
  <c r="K42" i="242"/>
  <c r="S42" i="243"/>
  <c r="C42" i="243"/>
  <c r="K42" i="244"/>
  <c r="S42" i="245"/>
  <c r="C42" i="245"/>
  <c r="K42" i="246"/>
  <c r="S42" i="247"/>
  <c r="C42" i="247"/>
  <c r="K42" i="248"/>
  <c r="S42" i="249"/>
  <c r="C42" i="249"/>
  <c r="K42" i="250"/>
  <c r="S42" i="251"/>
  <c r="C42" i="251"/>
  <c r="K42" i="252"/>
  <c r="S42" i="253"/>
  <c r="C42" i="253"/>
  <c r="K42" i="254"/>
  <c r="T42" i="255"/>
  <c r="D42" i="255"/>
  <c r="H42" i="256"/>
  <c r="L42" i="257"/>
  <c r="T42" i="1"/>
  <c r="D42" i="1"/>
  <c r="Z25" i="29"/>
  <c r="X42" i="29"/>
  <c r="Z42" i="29" s="1"/>
  <c r="X42" i="68"/>
  <c r="AA42" i="165"/>
  <c r="J42" i="165"/>
  <c r="Q42" i="186"/>
  <c r="Z25" i="187"/>
  <c r="X42" i="187"/>
  <c r="Z42" i="187" s="1"/>
  <c r="H42" i="187"/>
  <c r="N42" i="189"/>
  <c r="U42" i="190"/>
  <c r="E42" i="190"/>
  <c r="L42" i="191"/>
  <c r="R42" i="193"/>
  <c r="Y42" i="194"/>
  <c r="I42" i="194"/>
  <c r="P42" i="195"/>
  <c r="V42" i="197"/>
  <c r="F42" i="197"/>
  <c r="M42" i="198"/>
  <c r="T42" i="199"/>
  <c r="D42" i="199"/>
  <c r="J42" i="201"/>
  <c r="Q42" i="202"/>
  <c r="Z25" i="203"/>
  <c r="X42" i="203"/>
  <c r="Z42" i="203" s="1"/>
  <c r="H42" i="203"/>
  <c r="N42" i="204"/>
  <c r="W42" i="205"/>
  <c r="G42" i="205"/>
  <c r="O42" i="206"/>
  <c r="W42" i="207"/>
  <c r="G42" i="207"/>
  <c r="O42" i="208"/>
  <c r="W42" i="209"/>
  <c r="G42" i="209"/>
  <c r="Q42" i="210"/>
  <c r="AA42" i="211"/>
  <c r="M42" i="212"/>
  <c r="Y42" i="214"/>
  <c r="I42" i="214"/>
  <c r="U42" i="216"/>
  <c r="E42" i="216"/>
  <c r="Q42" i="219"/>
  <c r="W42" i="220"/>
  <c r="G42" i="220"/>
  <c r="O42" i="221"/>
  <c r="W42" i="222"/>
  <c r="G42" i="222"/>
  <c r="O42" i="223"/>
  <c r="W42" i="224"/>
  <c r="G42" i="224"/>
  <c r="O42" i="225"/>
  <c r="W42" i="226"/>
  <c r="G42" i="226"/>
  <c r="O42" i="227"/>
  <c r="W42" i="228"/>
  <c r="G42" i="228"/>
  <c r="O42" i="229"/>
  <c r="W42" i="230"/>
  <c r="G42" i="230"/>
  <c r="O42" i="231"/>
  <c r="W42" i="232"/>
  <c r="G42" i="232"/>
  <c r="P42" i="234"/>
  <c r="AA42" i="235"/>
  <c r="K42" i="235"/>
  <c r="R42" i="236"/>
  <c r="V42" i="237"/>
  <c r="N42" i="238"/>
  <c r="N42" i="240"/>
  <c r="V42" i="241"/>
  <c r="F42" i="241"/>
  <c r="N42" i="242"/>
  <c r="V42" i="243"/>
  <c r="F42" i="243"/>
  <c r="N42" i="244"/>
  <c r="V42" i="245"/>
  <c r="F42" i="245"/>
  <c r="N42" i="246"/>
  <c r="V42" i="247"/>
  <c r="F42" i="247"/>
  <c r="N42" i="248"/>
  <c r="V42" i="249"/>
  <c r="F42" i="249"/>
  <c r="N42" i="250"/>
  <c r="V42" i="251"/>
  <c r="F42" i="251"/>
  <c r="N42" i="252"/>
  <c r="V42" i="253"/>
  <c r="F42" i="253"/>
  <c r="N42" i="254"/>
  <c r="W42" i="255"/>
  <c r="G42" i="255"/>
  <c r="O42" i="256"/>
  <c r="W42" i="257"/>
  <c r="G42" i="257"/>
  <c r="O42" i="258"/>
  <c r="W42" i="1"/>
  <c r="G42" i="1"/>
  <c r="Z25" i="31"/>
  <c r="X42" i="31"/>
  <c r="Z42" i="31" s="1"/>
  <c r="Z25" i="35"/>
  <c r="X42" i="35"/>
  <c r="Z42" i="35" s="1"/>
  <c r="X42" i="86"/>
  <c r="Z42" i="86" s="1"/>
  <c r="T42" i="186"/>
  <c r="D42" i="186"/>
  <c r="J42" i="188"/>
  <c r="S42" i="191"/>
  <c r="C42" i="191"/>
  <c r="H42" i="194"/>
  <c r="N42" i="196"/>
  <c r="W42" i="199"/>
  <c r="G42" i="199"/>
  <c r="L42" i="202"/>
  <c r="X42" i="210"/>
  <c r="Z42" i="210" s="1"/>
  <c r="H42" i="210"/>
  <c r="M42" i="211"/>
  <c r="N42" i="221"/>
  <c r="N42" i="223"/>
  <c r="V42" i="224"/>
  <c r="F42" i="224"/>
  <c r="N42" i="225"/>
  <c r="V42" i="226"/>
  <c r="F42" i="226"/>
  <c r="N42" i="227"/>
  <c r="V42" i="228"/>
  <c r="F42" i="228"/>
  <c r="N42" i="229"/>
  <c r="V42" i="230"/>
  <c r="F42" i="230"/>
  <c r="N42" i="231"/>
  <c r="V42" i="232"/>
  <c r="F42" i="232"/>
  <c r="P42" i="233"/>
  <c r="Z25" i="23"/>
  <c r="X42" i="23"/>
  <c r="Z42" i="23" s="1"/>
  <c r="X42" i="98"/>
  <c r="Z42" i="98" s="1"/>
  <c r="Z25" i="109"/>
  <c r="X42" i="109"/>
  <c r="Z42" i="109" s="1"/>
  <c r="Z25" i="113"/>
  <c r="X42" i="113"/>
  <c r="X42" i="130"/>
  <c r="Z42" i="130" s="1"/>
  <c r="H42" i="164"/>
  <c r="Y42" i="204"/>
  <c r="I42" i="204"/>
  <c r="N42" i="205"/>
  <c r="V42" i="206"/>
  <c r="F42" i="206"/>
  <c r="N42" i="207"/>
  <c r="V42" i="208"/>
  <c r="F42" i="208"/>
  <c r="N42" i="209"/>
  <c r="U42" i="217"/>
  <c r="E42" i="217"/>
  <c r="K42" i="218"/>
  <c r="Y42" i="236"/>
  <c r="I42" i="236"/>
  <c r="Z25" i="101"/>
  <c r="X42" i="101"/>
  <c r="Z42" i="101" s="1"/>
  <c r="K42" i="187"/>
  <c r="P42" i="190"/>
  <c r="V42" i="192"/>
  <c r="F42" i="192"/>
  <c r="K42" i="195"/>
  <c r="P42" i="198"/>
  <c r="V42" i="200"/>
  <c r="F42" i="200"/>
  <c r="K42" i="203"/>
  <c r="U42" i="215"/>
  <c r="E42" i="215"/>
  <c r="J42" i="235"/>
  <c r="E42" i="237"/>
  <c r="M42" i="238"/>
  <c r="U42" i="239"/>
  <c r="E42" i="239"/>
  <c r="M42" i="240"/>
  <c r="U42" i="241"/>
  <c r="E42" i="241"/>
  <c r="M42" i="242"/>
  <c r="U42" i="243"/>
  <c r="E42" i="243"/>
  <c r="M42" i="244"/>
  <c r="U42" i="245"/>
  <c r="E42" i="245"/>
  <c r="M42" i="246"/>
  <c r="U42" i="247"/>
  <c r="E42" i="247"/>
  <c r="M42" i="248"/>
  <c r="U42" i="249"/>
  <c r="E42" i="249"/>
  <c r="M42" i="250"/>
  <c r="U42" i="251"/>
  <c r="E42" i="251"/>
  <c r="M42" i="252"/>
  <c r="U42" i="253"/>
  <c r="E42" i="253"/>
  <c r="M42" i="254"/>
  <c r="R42" i="255"/>
  <c r="AA42" i="256"/>
  <c r="J42" i="256"/>
  <c r="R42" i="257"/>
  <c r="AA42" i="258"/>
  <c r="J42" i="258"/>
  <c r="X42" i="94"/>
  <c r="Z42" i="94" s="1"/>
  <c r="P42" i="146"/>
  <c r="Z25" i="147"/>
  <c r="X42" i="147"/>
  <c r="H42" i="147"/>
  <c r="L42" i="148"/>
  <c r="T42" i="149"/>
  <c r="D42" i="149"/>
  <c r="H42" i="150"/>
  <c r="P42" i="151"/>
  <c r="T42" i="152"/>
  <c r="D42" i="152"/>
  <c r="L42" i="153"/>
  <c r="P42" i="154"/>
  <c r="Z25" i="155"/>
  <c r="X42" i="155"/>
  <c r="H42" i="155"/>
  <c r="L42" i="156"/>
  <c r="T42" i="157"/>
  <c r="D42" i="157"/>
  <c r="H42" i="158"/>
  <c r="P42" i="159"/>
  <c r="T42" i="160"/>
  <c r="D42" i="160"/>
  <c r="Y42" i="213"/>
  <c r="I42" i="213"/>
  <c r="Z25" i="96"/>
  <c r="X42" i="96"/>
  <c r="Z42" i="96" s="1"/>
  <c r="X42" i="103"/>
  <c r="Z42" i="103" s="1"/>
  <c r="X42" i="162"/>
  <c r="Z42" i="162" s="1"/>
  <c r="Z25" i="13"/>
  <c r="X42" i="13"/>
  <c r="Z42" i="13" s="1"/>
  <c r="Z25" i="40"/>
  <c r="X42" i="40"/>
  <c r="Z25" i="93"/>
  <c r="X42" i="93"/>
  <c r="Z42" i="93" s="1"/>
  <c r="Z25" i="112"/>
  <c r="X42" i="112"/>
  <c r="Z42" i="112" s="1"/>
  <c r="Z25" i="158"/>
  <c r="X42" i="158"/>
  <c r="Z42" i="158" s="1"/>
  <c r="Z25" i="166"/>
  <c r="X42" i="166"/>
  <c r="Z25" i="198"/>
  <c r="X42" i="198"/>
  <c r="Z42" i="198" s="1"/>
  <c r="Z25" i="175"/>
  <c r="X42" i="175"/>
  <c r="Z42" i="175" s="1"/>
  <c r="Z25" i="225"/>
  <c r="X42" i="225"/>
  <c r="Z42" i="225" s="1"/>
  <c r="Z25" i="257"/>
  <c r="X42" i="257"/>
  <c r="Z42" i="257" s="1"/>
  <c r="Z25" i="248"/>
  <c r="X42" i="248"/>
  <c r="Z25" i="7"/>
  <c r="X42" i="7"/>
  <c r="Z42" i="7" s="1"/>
  <c r="Z25" i="50"/>
  <c r="X42" i="50"/>
  <c r="Z42" i="50" s="1"/>
  <c r="Z25" i="85"/>
  <c r="X42" i="85"/>
  <c r="Z42" i="85" s="1"/>
  <c r="Z25" i="106"/>
  <c r="X42" i="106"/>
  <c r="Z42" i="106" s="1"/>
  <c r="Z25" i="122"/>
  <c r="X42" i="122"/>
  <c r="Z25" i="152"/>
  <c r="X42" i="152"/>
  <c r="Z42" i="152" s="1"/>
  <c r="Z25" i="160"/>
  <c r="X42" i="160"/>
  <c r="Z25" i="176"/>
  <c r="X42" i="176"/>
  <c r="Z42" i="176" s="1"/>
  <c r="Z25" i="192"/>
  <c r="X42" i="192"/>
  <c r="Z42" i="192" s="1"/>
  <c r="Z25" i="169"/>
  <c r="X42" i="169"/>
  <c r="Z42" i="169" s="1"/>
  <c r="Z25" i="211"/>
  <c r="X42" i="211"/>
  <c r="Z25" i="241"/>
  <c r="X42" i="241"/>
  <c r="Z42" i="241" s="1"/>
  <c r="Z25" i="234"/>
  <c r="X42" i="234"/>
  <c r="Z25" i="258"/>
  <c r="X42" i="258"/>
  <c r="Z42" i="258" s="1"/>
  <c r="Z25" i="9"/>
  <c r="X42" i="9"/>
  <c r="Z42" i="9" s="1"/>
  <c r="Z25" i="44"/>
  <c r="X42" i="44"/>
  <c r="Z42" i="44" s="1"/>
  <c r="Z25" i="52"/>
  <c r="X42" i="52"/>
  <c r="Z42" i="52" s="1"/>
  <c r="Z25" i="60"/>
  <c r="X42" i="60"/>
  <c r="Z42" i="60" s="1"/>
  <c r="Z25" i="89"/>
  <c r="X42" i="89"/>
  <c r="Z42" i="89" s="1"/>
  <c r="Z25" i="97"/>
  <c r="X42" i="97"/>
  <c r="Z25" i="100"/>
  <c r="X42" i="100"/>
  <c r="Z25" i="108"/>
  <c r="X42" i="108"/>
  <c r="Z42" i="108" s="1"/>
  <c r="Z25" i="116"/>
  <c r="X42" i="116"/>
  <c r="Z42" i="116" s="1"/>
  <c r="Z25" i="124"/>
  <c r="X42" i="124"/>
  <c r="Z42" i="124" s="1"/>
  <c r="Z25" i="136"/>
  <c r="X42" i="136"/>
  <c r="Z42" i="136" s="1"/>
  <c r="Z25" i="146"/>
  <c r="X42" i="146"/>
  <c r="Z42" i="146" s="1"/>
  <c r="Z25" i="154"/>
  <c r="X42" i="154"/>
  <c r="Z42" i="154" s="1"/>
  <c r="Z25" i="170"/>
  <c r="X42" i="170"/>
  <c r="Z42" i="170" s="1"/>
  <c r="Z25" i="178"/>
  <c r="X42" i="178"/>
  <c r="Z42" i="178" s="1"/>
  <c r="Z25" i="186"/>
  <c r="X42" i="186"/>
  <c r="Z42" i="186" s="1"/>
  <c r="Z25" i="194"/>
  <c r="X42" i="194"/>
  <c r="Z42" i="194" s="1"/>
  <c r="Z25" i="202"/>
  <c r="X42" i="202"/>
  <c r="Z42" i="202" s="1"/>
  <c r="Z25" i="171"/>
  <c r="X42" i="171"/>
  <c r="Z42" i="171" s="1"/>
  <c r="Z25" i="179"/>
  <c r="X42" i="179"/>
  <c r="Z42" i="179" s="1"/>
  <c r="Z25" i="209"/>
  <c r="X42" i="209"/>
  <c r="Z42" i="209" s="1"/>
  <c r="Z25" i="213"/>
  <c r="X42" i="213"/>
  <c r="Z42" i="213" s="1"/>
  <c r="Z25" i="221"/>
  <c r="X42" i="221"/>
  <c r="Z42" i="221" s="1"/>
  <c r="Z25" i="229"/>
  <c r="X42" i="229"/>
  <c r="Z25" i="243"/>
  <c r="X42" i="243"/>
  <c r="Z25" i="251"/>
  <c r="X42" i="251"/>
  <c r="Z42" i="251" s="1"/>
  <c r="Z25" i="228"/>
  <c r="X42" i="228"/>
  <c r="Z25" i="236"/>
  <c r="X42" i="236"/>
  <c r="Z42" i="236" s="1"/>
  <c r="Z25" i="244"/>
  <c r="X42" i="244"/>
  <c r="Z25" i="252"/>
  <c r="X42" i="252"/>
  <c r="Z42" i="252" s="1"/>
  <c r="Z25" i="1"/>
  <c r="X42" i="1"/>
  <c r="Z40" i="6"/>
  <c r="Z40" i="40"/>
  <c r="Z40" i="193"/>
  <c r="P42" i="3"/>
  <c r="AA42" i="4"/>
  <c r="K42" i="4"/>
  <c r="R42" i="5"/>
  <c r="H42" i="7"/>
  <c r="S42" i="8"/>
  <c r="C42" i="8"/>
  <c r="M42" i="9"/>
  <c r="V42" i="10"/>
  <c r="F42" i="10"/>
  <c r="N42" i="11"/>
  <c r="V42" i="12"/>
  <c r="F42" i="12"/>
  <c r="N42" i="13"/>
  <c r="V42" i="14"/>
  <c r="M42" i="18"/>
  <c r="U42" i="20"/>
  <c r="E42" i="20"/>
  <c r="M42" i="22"/>
  <c r="H42" i="24"/>
  <c r="L42" i="26"/>
  <c r="P42" i="28"/>
  <c r="T42" i="30"/>
  <c r="D42" i="30"/>
  <c r="Z25" i="32"/>
  <c r="X42" i="32"/>
  <c r="Z42" i="32" s="1"/>
  <c r="H42" i="32"/>
  <c r="L42" i="34"/>
  <c r="P42" i="36"/>
  <c r="E42" i="39"/>
  <c r="L42" i="40"/>
  <c r="W42" i="41"/>
  <c r="G42" i="41"/>
  <c r="N42" i="42"/>
  <c r="P42" i="44"/>
  <c r="AA42" i="45"/>
  <c r="K42" i="45"/>
  <c r="R42" i="46"/>
  <c r="H42" i="48"/>
  <c r="S42" i="49"/>
  <c r="C42" i="49"/>
  <c r="J42" i="50"/>
  <c r="P42" i="52"/>
  <c r="AA42" i="53"/>
  <c r="K42" i="53"/>
  <c r="R42" i="54"/>
  <c r="H42" i="56"/>
  <c r="P42" i="60"/>
  <c r="AA42" i="61"/>
  <c r="K42" i="61"/>
  <c r="R42" i="62"/>
  <c r="X42" i="64"/>
  <c r="Z42" i="64" s="1"/>
  <c r="H42" i="64"/>
  <c r="U42" i="66"/>
  <c r="E42" i="66"/>
  <c r="Q42" i="69"/>
  <c r="W42" i="70"/>
  <c r="G42" i="70"/>
  <c r="P42" i="71"/>
  <c r="AA42" i="72"/>
  <c r="J42" i="72"/>
  <c r="O42" i="73"/>
  <c r="Y42" i="74"/>
  <c r="I42" i="74"/>
  <c r="U42" i="76"/>
  <c r="E42" i="76"/>
  <c r="N42" i="78"/>
  <c r="S42" i="79"/>
  <c r="C42" i="79"/>
  <c r="J42" i="80"/>
  <c r="O42" i="81"/>
  <c r="V42" i="82"/>
  <c r="F42" i="82"/>
  <c r="S42" i="86"/>
  <c r="C42" i="86"/>
  <c r="M42" i="87"/>
  <c r="Y42" i="89"/>
  <c r="P42" i="2"/>
  <c r="J42" i="4"/>
  <c r="Q42" i="5"/>
  <c r="Z25" i="6"/>
  <c r="X42" i="6"/>
  <c r="Z42" i="6" s="1"/>
  <c r="H42" i="6"/>
  <c r="R42" i="8"/>
  <c r="T42" i="9"/>
  <c r="D42" i="9"/>
  <c r="M42" i="10"/>
  <c r="U42" i="11"/>
  <c r="E42" i="11"/>
  <c r="M42" i="12"/>
  <c r="U42" i="13"/>
  <c r="E42" i="13"/>
  <c r="I42" i="14"/>
  <c r="Q42" i="16"/>
  <c r="W42" i="17"/>
  <c r="G42" i="17"/>
  <c r="P42" i="18"/>
  <c r="AA42" i="19"/>
  <c r="K42" i="19"/>
  <c r="T42" i="20"/>
  <c r="D42" i="20"/>
  <c r="O42" i="21"/>
  <c r="Z25" i="22"/>
  <c r="X42" i="22"/>
  <c r="Z42" i="22" s="1"/>
  <c r="H42" i="22"/>
  <c r="S42" i="23"/>
  <c r="C42" i="23"/>
  <c r="AA42" i="25"/>
  <c r="K42" i="25"/>
  <c r="S42" i="26"/>
  <c r="C42" i="26"/>
  <c r="J42" i="27"/>
  <c r="O42" i="28"/>
  <c r="V42" i="29"/>
  <c r="F42" i="29"/>
  <c r="K42" i="30"/>
  <c r="R42" i="31"/>
  <c r="W42" i="32"/>
  <c r="G42" i="32"/>
  <c r="N42" i="33"/>
  <c r="S42" i="34"/>
  <c r="C42" i="34"/>
  <c r="J42" i="35"/>
  <c r="O42" i="36"/>
  <c r="P42" i="38"/>
  <c r="K42" i="40"/>
  <c r="Q42" i="42"/>
  <c r="Z25" i="43"/>
  <c r="X42" i="43"/>
  <c r="Z42" i="43" s="1"/>
  <c r="H42" i="43"/>
  <c r="N42" i="45"/>
  <c r="U42" i="46"/>
  <c r="E42" i="46"/>
  <c r="L42" i="47"/>
  <c r="R42" i="49"/>
  <c r="Y42" i="50"/>
  <c r="I42" i="50"/>
  <c r="P42" i="51"/>
  <c r="V42" i="53"/>
  <c r="F42" i="53"/>
  <c r="M42" i="54"/>
  <c r="T42" i="55"/>
  <c r="J42" i="57"/>
  <c r="Q42" i="58"/>
  <c r="Z25" i="59"/>
  <c r="X42" i="59"/>
  <c r="Z42" i="59" s="1"/>
  <c r="N42" i="61"/>
  <c r="U42" i="62"/>
  <c r="E42" i="62"/>
  <c r="L42" i="63"/>
  <c r="U42" i="65"/>
  <c r="E42" i="65"/>
  <c r="M42" i="67"/>
  <c r="S42" i="68"/>
  <c r="C42" i="68"/>
  <c r="L42" i="69"/>
  <c r="V42" i="70"/>
  <c r="F42" i="70"/>
  <c r="K42" i="71"/>
  <c r="U42" i="72"/>
  <c r="E42" i="72"/>
  <c r="Q42" i="75"/>
  <c r="Y42" i="77"/>
  <c r="I42" i="77"/>
  <c r="Q42" i="78"/>
  <c r="AA42" i="79"/>
  <c r="M42" i="80"/>
  <c r="Y42" i="82"/>
  <c r="I42" i="82"/>
  <c r="V42" i="86"/>
  <c r="D42" i="87"/>
  <c r="O42" i="88"/>
  <c r="AA42" i="2"/>
  <c r="K42" i="2"/>
  <c r="R42" i="3"/>
  <c r="T42" i="5"/>
  <c r="D42" i="5"/>
  <c r="O42" i="6"/>
  <c r="V42" i="7"/>
  <c r="F42" i="7"/>
  <c r="C42" i="9"/>
  <c r="L42" i="10"/>
  <c r="P42" i="11"/>
  <c r="T42" i="12"/>
  <c r="D42" i="12"/>
  <c r="H42" i="13"/>
  <c r="P42" i="14"/>
  <c r="AA42" i="15"/>
  <c r="K42" i="15"/>
  <c r="T42" i="16"/>
  <c r="D42" i="16"/>
  <c r="N42" i="17"/>
  <c r="S42" i="18"/>
  <c r="C42" i="18"/>
  <c r="J42" i="19"/>
  <c r="O42" i="20"/>
  <c r="V42" i="21"/>
  <c r="F42" i="21"/>
  <c r="K42" i="22"/>
  <c r="R42" i="23"/>
  <c r="V42" i="25"/>
  <c r="V42" i="26"/>
  <c r="Q42" i="27"/>
  <c r="AA42" i="28"/>
  <c r="M42" i="29"/>
  <c r="Y42" i="31"/>
  <c r="I42" i="31"/>
  <c r="U42" i="33"/>
  <c r="E42" i="33"/>
  <c r="Q42" i="35"/>
  <c r="AA42" i="36"/>
  <c r="J42" i="37"/>
  <c r="O42" i="38"/>
  <c r="J42" i="40"/>
  <c r="L42" i="42"/>
  <c r="W42" i="43"/>
  <c r="G42" i="43"/>
  <c r="N42" i="44"/>
  <c r="P42" i="46"/>
  <c r="AA42" i="47"/>
  <c r="K42" i="47"/>
  <c r="R42" i="48"/>
  <c r="T42" i="50"/>
  <c r="D42" i="50"/>
  <c r="O42" i="51"/>
  <c r="V42" i="52"/>
  <c r="F42" i="52"/>
  <c r="H42" i="54"/>
  <c r="S42" i="55"/>
  <c r="L42" i="58"/>
  <c r="W42" i="59"/>
  <c r="G42" i="59"/>
  <c r="P42" i="62"/>
  <c r="AA42" i="63"/>
  <c r="K42" i="63"/>
  <c r="R42" i="64"/>
  <c r="Z25" i="65"/>
  <c r="X42" i="65"/>
  <c r="K42" i="66"/>
  <c r="T42" i="67"/>
  <c r="D42" i="67"/>
  <c r="N42" i="68"/>
  <c r="S42" i="69"/>
  <c r="C42" i="69"/>
  <c r="M42" i="70"/>
  <c r="Y42" i="73"/>
  <c r="I42" i="73"/>
  <c r="O42" i="74"/>
  <c r="Z25" i="75"/>
  <c r="X42" i="75"/>
  <c r="Z42" i="75" s="1"/>
  <c r="H42" i="75"/>
  <c r="S42" i="76"/>
  <c r="C42" i="76"/>
  <c r="L42" i="77"/>
  <c r="U42" i="79"/>
  <c r="E42" i="79"/>
  <c r="P42" i="83"/>
  <c r="R42" i="84"/>
  <c r="T42" i="85"/>
  <c r="D42" i="85"/>
  <c r="S42" i="87"/>
  <c r="V42" i="88"/>
  <c r="F42" i="88"/>
  <c r="J42" i="2"/>
  <c r="Q42" i="3"/>
  <c r="Z25" i="4"/>
  <c r="X42" i="4"/>
  <c r="Z42" i="4" s="1"/>
  <c r="H42" i="4"/>
  <c r="N42" i="6"/>
  <c r="U42" i="7"/>
  <c r="E42" i="7"/>
  <c r="L42" i="8"/>
  <c r="V42" i="9"/>
  <c r="F42" i="9"/>
  <c r="O42" i="10"/>
  <c r="W42" i="11"/>
  <c r="G42" i="11"/>
  <c r="O42" i="12"/>
  <c r="W42" i="13"/>
  <c r="G42" i="13"/>
  <c r="V42" i="15"/>
  <c r="K42" i="16"/>
  <c r="U42" i="17"/>
  <c r="M42" i="23"/>
  <c r="M42" i="37"/>
  <c r="W42" i="65"/>
  <c r="G42" i="65"/>
  <c r="O42" i="67"/>
  <c r="W42" i="78"/>
  <c r="G42" i="78"/>
  <c r="P42" i="79"/>
  <c r="M42" i="89"/>
  <c r="U42" i="91"/>
  <c r="E42" i="91"/>
  <c r="M42" i="93"/>
  <c r="S42" i="94"/>
  <c r="C42" i="94"/>
  <c r="H42" i="95"/>
  <c r="R42" i="96"/>
  <c r="W42" i="97"/>
  <c r="G42" i="97"/>
  <c r="Q42" i="98"/>
  <c r="X42" i="99"/>
  <c r="Z42" i="99" s="1"/>
  <c r="Z25" i="99"/>
  <c r="H42" i="100"/>
  <c r="Q42" i="102"/>
  <c r="V42" i="103"/>
  <c r="F42" i="103"/>
  <c r="T42" i="108"/>
  <c r="D42" i="108"/>
  <c r="M42" i="110"/>
  <c r="R42" i="111"/>
  <c r="AA42" i="113"/>
  <c r="K42" i="113"/>
  <c r="T42" i="116"/>
  <c r="D42" i="116"/>
  <c r="O42" i="117"/>
  <c r="H42" i="120"/>
  <c r="S42" i="121"/>
  <c r="C42" i="121"/>
  <c r="L42" i="124"/>
  <c r="W42" i="125"/>
  <c r="G42" i="125"/>
  <c r="S42" i="127"/>
  <c r="C42" i="127"/>
  <c r="M42" i="128"/>
  <c r="T42" i="129"/>
  <c r="D42" i="129"/>
  <c r="Z25" i="131"/>
  <c r="X42" i="131"/>
  <c r="Z42" i="131" s="1"/>
  <c r="H42" i="131"/>
  <c r="L42" i="133"/>
  <c r="Z25" i="135"/>
  <c r="X42" i="135"/>
  <c r="Z42" i="135" s="1"/>
  <c r="H42" i="135"/>
  <c r="T42" i="137"/>
  <c r="D42" i="137"/>
  <c r="P42" i="139"/>
  <c r="T42" i="140"/>
  <c r="D42" i="140"/>
  <c r="L42" i="141"/>
  <c r="U42" i="142"/>
  <c r="E42" i="142"/>
  <c r="M42" i="143"/>
  <c r="U42" i="144"/>
  <c r="E42" i="144"/>
  <c r="M42" i="145"/>
  <c r="U42" i="146"/>
  <c r="E42" i="146"/>
  <c r="M42" i="147"/>
  <c r="U42" i="148"/>
  <c r="E42" i="148"/>
  <c r="M42" i="149"/>
  <c r="U42" i="150"/>
  <c r="E42" i="150"/>
  <c r="M42" i="151"/>
  <c r="U42" i="152"/>
  <c r="E42" i="152"/>
  <c r="M42" i="153"/>
  <c r="U42" i="154"/>
  <c r="E42" i="154"/>
  <c r="M42" i="155"/>
  <c r="U42" i="156"/>
  <c r="E42" i="156"/>
  <c r="M42" i="157"/>
  <c r="U42" i="158"/>
  <c r="E42" i="158"/>
  <c r="M42" i="159"/>
  <c r="U42" i="160"/>
  <c r="E42" i="160"/>
  <c r="N42" i="161"/>
  <c r="Y42" i="164"/>
  <c r="I42" i="164"/>
  <c r="O42" i="165"/>
  <c r="V42" i="166"/>
  <c r="F42" i="166"/>
  <c r="O42" i="167"/>
  <c r="O42" i="169"/>
  <c r="O42" i="171"/>
  <c r="O42" i="173"/>
  <c r="O42" i="175"/>
  <c r="O42" i="177"/>
  <c r="W42" i="178"/>
  <c r="G42" i="178"/>
  <c r="O42" i="179"/>
  <c r="W42" i="180"/>
  <c r="G42" i="180"/>
  <c r="O42" i="181"/>
  <c r="W42" i="182"/>
  <c r="G42" i="182"/>
  <c r="O42" i="183"/>
  <c r="W42" i="184"/>
  <c r="G42" i="184"/>
  <c r="R42" i="185"/>
  <c r="Y42" i="21"/>
  <c r="I42" i="21"/>
  <c r="P42" i="41"/>
  <c r="L42" i="45"/>
  <c r="Z25" i="49"/>
  <c r="X42" i="49"/>
  <c r="Z42" i="49" s="1"/>
  <c r="H42" i="49"/>
  <c r="T42" i="53"/>
  <c r="D42" i="53"/>
  <c r="M42" i="84"/>
  <c r="P42" i="89"/>
  <c r="AA42" i="90"/>
  <c r="K42" i="90"/>
  <c r="T42" i="91"/>
  <c r="D42" i="91"/>
  <c r="O42" i="92"/>
  <c r="T42" i="93"/>
  <c r="D42" i="93"/>
  <c r="N42" i="94"/>
  <c r="S42" i="95"/>
  <c r="C42" i="95"/>
  <c r="M42" i="96"/>
  <c r="AA42" i="99"/>
  <c r="G42" i="99"/>
  <c r="L42" i="102"/>
  <c r="U42" i="104"/>
  <c r="E42" i="104"/>
  <c r="J42" i="105"/>
  <c r="S42" i="107"/>
  <c r="C42" i="107"/>
  <c r="H42" i="110"/>
  <c r="Q42" i="112"/>
  <c r="V42" i="113"/>
  <c r="F42" i="113"/>
  <c r="M42" i="114"/>
  <c r="N42" i="117"/>
  <c r="U42" i="118"/>
  <c r="E42" i="118"/>
  <c r="V42" i="121"/>
  <c r="F42" i="121"/>
  <c r="M42" i="122"/>
  <c r="N42" i="125"/>
  <c r="U42" i="126"/>
  <c r="E42" i="126"/>
  <c r="N42" i="127"/>
  <c r="O42" i="129"/>
  <c r="V42" i="130"/>
  <c r="F42" i="130"/>
  <c r="R42" i="132"/>
  <c r="O42" i="138"/>
  <c r="O42" i="140"/>
  <c r="P42" i="142"/>
  <c r="Z25" i="143"/>
  <c r="X42" i="143"/>
  <c r="H42" i="143"/>
  <c r="P42" i="144"/>
  <c r="Z25" i="145"/>
  <c r="X42" i="145"/>
  <c r="H42" i="145"/>
  <c r="Q42" i="19"/>
  <c r="AA42" i="20"/>
  <c r="E42" i="25"/>
  <c r="M42" i="40"/>
  <c r="U42" i="44"/>
  <c r="E42" i="44"/>
  <c r="M42" i="48"/>
  <c r="U42" i="52"/>
  <c r="E42" i="52"/>
  <c r="U42" i="60"/>
  <c r="E42" i="60"/>
  <c r="N42" i="74"/>
  <c r="R42" i="76"/>
  <c r="P42" i="81"/>
  <c r="O42" i="89"/>
  <c r="V42" i="90"/>
  <c r="F42" i="90"/>
  <c r="K42" i="91"/>
  <c r="R42" i="92"/>
  <c r="W42" i="93"/>
  <c r="G42" i="93"/>
  <c r="Q42" i="94"/>
  <c r="AA42" i="95"/>
  <c r="M42" i="97"/>
  <c r="S42" i="98"/>
  <c r="C42" i="98"/>
  <c r="J42" i="99"/>
  <c r="S42" i="101"/>
  <c r="C42" i="101"/>
  <c r="H42" i="104"/>
  <c r="Q42" i="106"/>
  <c r="V42" i="107"/>
  <c r="F42" i="107"/>
  <c r="O42" i="109"/>
  <c r="T42" i="112"/>
  <c r="D42" i="112"/>
  <c r="H42" i="114"/>
  <c r="S42" i="115"/>
  <c r="C42" i="115"/>
  <c r="L42" i="118"/>
  <c r="W42" i="119"/>
  <c r="G42" i="119"/>
  <c r="P42" i="122"/>
  <c r="AA42" i="123"/>
  <c r="K42" i="123"/>
  <c r="T42" i="126"/>
  <c r="D42" i="126"/>
  <c r="R42" i="134"/>
  <c r="R42" i="136"/>
  <c r="R42" i="138"/>
  <c r="R42" i="140"/>
  <c r="J42" i="141"/>
  <c r="S42" i="142"/>
  <c r="C42" i="142"/>
  <c r="K42" i="143"/>
  <c r="S42" i="144"/>
  <c r="C42" i="144"/>
  <c r="K42" i="145"/>
  <c r="S42" i="146"/>
  <c r="C42" i="146"/>
  <c r="K42" i="147"/>
  <c r="S42" i="148"/>
  <c r="C42" i="148"/>
  <c r="K42" i="149"/>
  <c r="S42" i="150"/>
  <c r="C42" i="150"/>
  <c r="K42" i="151"/>
  <c r="S42" i="152"/>
  <c r="C42" i="152"/>
  <c r="K42" i="153"/>
  <c r="S42" i="154"/>
  <c r="C42" i="154"/>
  <c r="K42" i="155"/>
  <c r="S42" i="156"/>
  <c r="C42" i="156"/>
  <c r="K42" i="157"/>
  <c r="S42" i="158"/>
  <c r="C42" i="158"/>
  <c r="K42" i="159"/>
  <c r="S42" i="160"/>
  <c r="L42" i="161"/>
  <c r="U42" i="162"/>
  <c r="E42" i="162"/>
  <c r="L42" i="163"/>
  <c r="T42" i="166"/>
  <c r="D42" i="166"/>
  <c r="U42" i="168"/>
  <c r="E42" i="168"/>
  <c r="U42" i="170"/>
  <c r="E42" i="170"/>
  <c r="U42" i="172"/>
  <c r="E42" i="172"/>
  <c r="U42" i="174"/>
  <c r="E42" i="174"/>
  <c r="U42" i="176"/>
  <c r="E42" i="176"/>
  <c r="U42" i="178"/>
  <c r="E42" i="178"/>
  <c r="M42" i="179"/>
  <c r="U42" i="180"/>
  <c r="E42" i="180"/>
  <c r="M42" i="181"/>
  <c r="U42" i="182"/>
  <c r="E42" i="182"/>
  <c r="M42" i="183"/>
  <c r="U42" i="184"/>
  <c r="E42" i="184"/>
  <c r="L42" i="185"/>
  <c r="M42" i="17"/>
  <c r="Y42" i="24"/>
  <c r="I42" i="24"/>
  <c r="Q42" i="26"/>
  <c r="F42" i="39"/>
  <c r="J42" i="43"/>
  <c r="N42" i="47"/>
  <c r="R42" i="51"/>
  <c r="V42" i="55"/>
  <c r="F42" i="55"/>
  <c r="J42" i="59"/>
  <c r="N42" i="63"/>
  <c r="I42" i="64"/>
  <c r="Q42" i="68"/>
  <c r="AA42" i="69"/>
  <c r="M42" i="71"/>
  <c r="S42" i="72"/>
  <c r="C42" i="72"/>
  <c r="L42" i="73"/>
  <c r="S42" i="75"/>
  <c r="C42" i="75"/>
  <c r="K42" i="77"/>
  <c r="Y42" i="88"/>
  <c r="I42" i="88"/>
  <c r="U42" i="90"/>
  <c r="E42" i="90"/>
  <c r="Q42" i="92"/>
  <c r="AA42" i="93"/>
  <c r="M42" i="95"/>
  <c r="S42" i="96"/>
  <c r="C42" i="96"/>
  <c r="H42" i="97"/>
  <c r="R42" i="98"/>
  <c r="Y42" i="99"/>
  <c r="Y42" i="100"/>
  <c r="I42" i="100"/>
  <c r="N42" i="101"/>
  <c r="W42" i="103"/>
  <c r="G42" i="103"/>
  <c r="L42" i="106"/>
  <c r="U42" i="108"/>
  <c r="E42" i="108"/>
  <c r="J42" i="109"/>
  <c r="S42" i="111"/>
  <c r="C42" i="111"/>
  <c r="J42" i="115"/>
  <c r="Q42" i="116"/>
  <c r="Z25" i="117"/>
  <c r="X42" i="117"/>
  <c r="Z42" i="117" s="1"/>
  <c r="N42" i="119"/>
  <c r="U42" i="120"/>
  <c r="E42" i="120"/>
  <c r="R42" i="123"/>
  <c r="Y42" i="124"/>
  <c r="I42" i="124"/>
  <c r="X42" i="127"/>
  <c r="N42" i="128"/>
  <c r="M42" i="137"/>
  <c r="M42" i="139"/>
  <c r="M42" i="141"/>
  <c r="R42" i="142"/>
  <c r="AA42" i="143"/>
  <c r="J42" i="143"/>
  <c r="R42" i="144"/>
  <c r="AA42" i="145"/>
  <c r="J42" i="145"/>
  <c r="R42" i="146"/>
  <c r="AA42" i="147"/>
  <c r="J42" i="147"/>
  <c r="R42" i="148"/>
  <c r="AA42" i="149"/>
  <c r="J42" i="149"/>
  <c r="R42" i="150"/>
  <c r="AA42" i="151"/>
  <c r="J42" i="151"/>
  <c r="R42" i="152"/>
  <c r="AA42" i="153"/>
  <c r="J42" i="153"/>
  <c r="R42" i="154"/>
  <c r="AA42" i="155"/>
  <c r="J42" i="155"/>
  <c r="R42" i="156"/>
  <c r="AA42" i="157"/>
  <c r="J42" i="157"/>
  <c r="R42" i="158"/>
  <c r="AA42" i="159"/>
  <c r="J42" i="159"/>
  <c r="R42" i="160"/>
  <c r="AA42" i="161"/>
  <c r="K42" i="161"/>
  <c r="S42" i="163"/>
  <c r="C42" i="163"/>
  <c r="J42" i="164"/>
  <c r="P42" i="165"/>
  <c r="Z25" i="167"/>
  <c r="X42" i="167"/>
  <c r="Z42" i="167" s="1"/>
  <c r="H42" i="167"/>
  <c r="L42" i="168"/>
  <c r="P42" i="169"/>
  <c r="H42" i="170"/>
  <c r="P42" i="171"/>
  <c r="H42" i="172"/>
  <c r="P42" i="173"/>
  <c r="H42" i="174"/>
  <c r="P42" i="175"/>
  <c r="H42" i="176"/>
  <c r="P42" i="177"/>
  <c r="T42" i="178"/>
  <c r="D42" i="178"/>
  <c r="H42" i="179"/>
  <c r="L42" i="180"/>
  <c r="P42" i="181"/>
  <c r="T42" i="182"/>
  <c r="D42" i="182"/>
  <c r="H42" i="183"/>
  <c r="L42" i="184"/>
  <c r="W42" i="185"/>
  <c r="G42" i="185"/>
  <c r="N42" i="162"/>
  <c r="V42" i="187"/>
  <c r="F42" i="187"/>
  <c r="M42" i="188"/>
  <c r="T42" i="189"/>
  <c r="D42" i="189"/>
  <c r="N42" i="191"/>
  <c r="U42" i="192"/>
  <c r="E42" i="192"/>
  <c r="L42" i="193"/>
  <c r="V42" i="195"/>
  <c r="F42" i="195"/>
  <c r="M42" i="196"/>
  <c r="T42" i="197"/>
  <c r="D42" i="197"/>
  <c r="N42" i="199"/>
  <c r="U42" i="200"/>
  <c r="E42" i="200"/>
  <c r="L42" i="201"/>
  <c r="V42" i="203"/>
  <c r="F42" i="203"/>
  <c r="L42" i="204"/>
  <c r="U42" i="205"/>
  <c r="E42" i="205"/>
  <c r="M42" i="206"/>
  <c r="U42" i="207"/>
  <c r="E42" i="207"/>
  <c r="M42" i="208"/>
  <c r="U42" i="209"/>
  <c r="E42" i="209"/>
  <c r="O42" i="210"/>
  <c r="S42" i="212"/>
  <c r="C42" i="212"/>
  <c r="W42" i="214"/>
  <c r="G42" i="214"/>
  <c r="W42" i="216"/>
  <c r="G42" i="216"/>
  <c r="AA42" i="218"/>
  <c r="O42" i="219"/>
  <c r="Y42" i="220"/>
  <c r="I42" i="220"/>
  <c r="Q42" i="221"/>
  <c r="Y42" i="222"/>
  <c r="I42" i="222"/>
  <c r="Q42" i="223"/>
  <c r="Y42" i="224"/>
  <c r="I42" i="224"/>
  <c r="Q42" i="225"/>
  <c r="Y42" i="226"/>
  <c r="I42" i="226"/>
  <c r="Q42" i="227"/>
  <c r="Y42" i="228"/>
  <c r="I42" i="228"/>
  <c r="Q42" i="229"/>
  <c r="Y42" i="230"/>
  <c r="I42" i="230"/>
  <c r="Q42" i="231"/>
  <c r="Y42" i="232"/>
  <c r="I42" i="232"/>
  <c r="S42" i="233"/>
  <c r="C42" i="233"/>
  <c r="J42" i="234"/>
  <c r="P42" i="236"/>
  <c r="Z25" i="237"/>
  <c r="X42" i="237"/>
  <c r="Z42" i="237" s="1"/>
  <c r="H42" i="237"/>
  <c r="H42" i="239"/>
  <c r="L42" i="240"/>
  <c r="T42" i="241"/>
  <c r="D42" i="241"/>
  <c r="L42" i="242"/>
  <c r="T42" i="243"/>
  <c r="D42" i="243"/>
  <c r="L42" i="244"/>
  <c r="P42" i="245"/>
  <c r="H42" i="246"/>
  <c r="P42" i="247"/>
  <c r="H42" i="248"/>
  <c r="P42" i="249"/>
  <c r="H42" i="250"/>
  <c r="P42" i="251"/>
  <c r="H42" i="252"/>
  <c r="L42" i="253"/>
  <c r="T42" i="254"/>
  <c r="D42" i="254"/>
  <c r="M42" i="255"/>
  <c r="U42" i="256"/>
  <c r="E42" i="256"/>
  <c r="M42" i="257"/>
  <c r="U42" i="258"/>
  <c r="E42" i="258"/>
  <c r="M42" i="1"/>
  <c r="X42" i="25"/>
  <c r="Z42" i="25" s="1"/>
  <c r="X42" i="74"/>
  <c r="X42" i="82"/>
  <c r="Z42" i="82" s="1"/>
  <c r="Y42" i="166"/>
  <c r="I42" i="166"/>
  <c r="N42" i="167"/>
  <c r="V42" i="168"/>
  <c r="F42" i="168"/>
  <c r="N42" i="169"/>
  <c r="V42" i="170"/>
  <c r="F42" i="170"/>
  <c r="N42" i="171"/>
  <c r="V42" i="172"/>
  <c r="F42" i="172"/>
  <c r="N42" i="173"/>
  <c r="V42" i="174"/>
  <c r="F42" i="174"/>
  <c r="N42" i="175"/>
  <c r="V42" i="176"/>
  <c r="F42" i="176"/>
  <c r="N42" i="177"/>
  <c r="V42" i="178"/>
  <c r="F42" i="178"/>
  <c r="N42" i="179"/>
  <c r="V42" i="180"/>
  <c r="F42" i="180"/>
  <c r="N42" i="181"/>
  <c r="V42" i="182"/>
  <c r="F42" i="182"/>
  <c r="N42" i="183"/>
  <c r="V42" i="184"/>
  <c r="F42" i="184"/>
  <c r="J42" i="186"/>
  <c r="L42" i="188"/>
  <c r="W42" i="189"/>
  <c r="G42" i="189"/>
  <c r="N42" i="190"/>
  <c r="P42" i="192"/>
  <c r="AA42" i="193"/>
  <c r="K42" i="193"/>
  <c r="R42" i="194"/>
  <c r="T42" i="196"/>
  <c r="D42" i="196"/>
  <c r="O42" i="197"/>
  <c r="V42" i="198"/>
  <c r="F42" i="198"/>
  <c r="H42" i="200"/>
  <c r="S42" i="201"/>
  <c r="C42" i="201"/>
  <c r="J42" i="202"/>
  <c r="T42" i="205"/>
  <c r="D42" i="205"/>
  <c r="H42" i="206"/>
  <c r="L42" i="207"/>
  <c r="P42" i="208"/>
  <c r="O42" i="211"/>
  <c r="K42" i="213"/>
  <c r="W42" i="215"/>
  <c r="G42" i="215"/>
  <c r="S42" i="217"/>
  <c r="C42" i="217"/>
  <c r="M42" i="218"/>
  <c r="H42" i="222"/>
  <c r="P42" i="224"/>
  <c r="T42" i="225"/>
  <c r="D42" i="225"/>
  <c r="H42" i="226"/>
  <c r="L42" i="227"/>
  <c r="P42" i="228"/>
  <c r="T42" i="229"/>
  <c r="D42" i="229"/>
  <c r="H42" i="230"/>
  <c r="L42" i="231"/>
  <c r="P42" i="232"/>
  <c r="V42" i="233"/>
  <c r="F42" i="233"/>
  <c r="M42" i="234"/>
  <c r="T42" i="235"/>
  <c r="D42" i="235"/>
  <c r="O42" i="237"/>
  <c r="W42" i="238"/>
  <c r="G42" i="238"/>
  <c r="O42" i="239"/>
  <c r="W42" i="240"/>
  <c r="G42" i="240"/>
  <c r="O42" i="241"/>
  <c r="W42" i="242"/>
  <c r="G42" i="242"/>
  <c r="O42" i="243"/>
  <c r="W42" i="244"/>
  <c r="G42" i="244"/>
  <c r="O42" i="245"/>
  <c r="W42" i="246"/>
  <c r="G42" i="246"/>
  <c r="O42" i="247"/>
  <c r="W42" i="248"/>
  <c r="G42" i="248"/>
  <c r="O42" i="249"/>
  <c r="W42" i="250"/>
  <c r="G42" i="250"/>
  <c r="O42" i="251"/>
  <c r="W42" i="252"/>
  <c r="G42" i="252"/>
  <c r="O42" i="253"/>
  <c r="W42" i="254"/>
  <c r="G42" i="254"/>
  <c r="P42" i="255"/>
  <c r="T42" i="256"/>
  <c r="D42" i="256"/>
  <c r="H42" i="257"/>
  <c r="P42" i="1"/>
  <c r="Z25" i="19"/>
  <c r="X42" i="19"/>
  <c r="Z42" i="19" s="1"/>
  <c r="Z25" i="27"/>
  <c r="X42" i="27"/>
  <c r="Z42" i="27" s="1"/>
  <c r="Z25" i="76"/>
  <c r="X42" i="76"/>
  <c r="Z42" i="76" s="1"/>
  <c r="V42" i="165"/>
  <c r="F42" i="165"/>
  <c r="M42" i="186"/>
  <c r="T42" i="187"/>
  <c r="D42" i="187"/>
  <c r="J42" i="189"/>
  <c r="Q42" i="190"/>
  <c r="Z25" i="191"/>
  <c r="X42" i="191"/>
  <c r="Z42" i="191" s="1"/>
  <c r="H42" i="191"/>
  <c r="N42" i="193"/>
  <c r="U42" i="194"/>
  <c r="E42" i="194"/>
  <c r="L42" i="195"/>
  <c r="R42" i="197"/>
  <c r="Y42" i="198"/>
  <c r="I42" i="198"/>
  <c r="P42" i="199"/>
  <c r="V42" i="201"/>
  <c r="F42" i="201"/>
  <c r="M42" i="202"/>
  <c r="T42" i="203"/>
  <c r="D42" i="203"/>
  <c r="J42" i="204"/>
  <c r="S42" i="205"/>
  <c r="C42" i="205"/>
  <c r="K42" i="206"/>
  <c r="S42" i="207"/>
  <c r="C42" i="207"/>
  <c r="K42" i="208"/>
  <c r="S42" i="209"/>
  <c r="C42" i="209"/>
  <c r="M42" i="210"/>
  <c r="Y42" i="212"/>
  <c r="I42" i="212"/>
  <c r="U42" i="214"/>
  <c r="E42" i="214"/>
  <c r="Q42" i="216"/>
  <c r="AA42" i="217"/>
  <c r="M42" i="219"/>
  <c r="S42" i="220"/>
  <c r="C42" i="220"/>
  <c r="K42" i="221"/>
  <c r="S42" i="222"/>
  <c r="C42" i="222"/>
  <c r="K42" i="223"/>
  <c r="S42" i="224"/>
  <c r="C42" i="224"/>
  <c r="K42" i="225"/>
  <c r="S42" i="226"/>
  <c r="C42" i="226"/>
  <c r="K42" i="227"/>
  <c r="S42" i="228"/>
  <c r="C42" i="228"/>
  <c r="K42" i="229"/>
  <c r="S42" i="230"/>
  <c r="C42" i="230"/>
  <c r="K42" i="231"/>
  <c r="S42" i="232"/>
  <c r="C42" i="232"/>
  <c r="L42" i="234"/>
  <c r="W42" i="235"/>
  <c r="G42" i="235"/>
  <c r="N42" i="236"/>
  <c r="AA42" i="238"/>
  <c r="J42" i="238"/>
  <c r="AA42" i="240"/>
  <c r="J42" i="240"/>
  <c r="R42" i="241"/>
  <c r="AA42" i="242"/>
  <c r="J42" i="242"/>
  <c r="R42" i="243"/>
  <c r="AA42" i="244"/>
  <c r="J42" i="244"/>
  <c r="R42" i="245"/>
  <c r="AA42" i="246"/>
  <c r="J42" i="246"/>
  <c r="R42" i="247"/>
  <c r="AA42" i="248"/>
  <c r="J42" i="248"/>
  <c r="R42" i="249"/>
  <c r="AA42" i="250"/>
  <c r="J42" i="250"/>
  <c r="R42" i="251"/>
  <c r="AA42" i="252"/>
  <c r="J42" i="252"/>
  <c r="R42" i="253"/>
  <c r="AA42" i="254"/>
  <c r="J42" i="254"/>
  <c r="S42" i="255"/>
  <c r="C42" i="255"/>
  <c r="K42" i="256"/>
  <c r="S42" i="257"/>
  <c r="C42" i="257"/>
  <c r="K42" i="258"/>
  <c r="S42" i="1"/>
  <c r="C42" i="1"/>
  <c r="X42" i="70"/>
  <c r="Z42" i="70" s="1"/>
  <c r="X42" i="78"/>
  <c r="Z42" i="78" s="1"/>
  <c r="P42" i="186"/>
  <c r="V42" i="188"/>
  <c r="F42" i="188"/>
  <c r="O42" i="191"/>
  <c r="T42" i="194"/>
  <c r="D42" i="194"/>
  <c r="J42" i="196"/>
  <c r="S42" i="199"/>
  <c r="C42" i="199"/>
  <c r="H42" i="202"/>
  <c r="T42" i="210"/>
  <c r="Y42" i="211"/>
  <c r="I42" i="211"/>
  <c r="AA42" i="221"/>
  <c r="J42" i="221"/>
  <c r="AA42" i="223"/>
  <c r="J42" i="223"/>
  <c r="R42" i="224"/>
  <c r="AA42" i="225"/>
  <c r="J42" i="225"/>
  <c r="R42" i="226"/>
  <c r="AA42" i="227"/>
  <c r="J42" i="227"/>
  <c r="R42" i="228"/>
  <c r="AA42" i="229"/>
  <c r="J42" i="229"/>
  <c r="R42" i="230"/>
  <c r="AA42" i="231"/>
  <c r="J42" i="231"/>
  <c r="R42" i="232"/>
  <c r="L42" i="233"/>
  <c r="X42" i="88"/>
  <c r="Z42" i="88" s="1"/>
  <c r="Z25" i="88"/>
  <c r="Z25" i="132"/>
  <c r="X42" i="132"/>
  <c r="Z42" i="132" s="1"/>
  <c r="T42" i="164"/>
  <c r="D42" i="164"/>
  <c r="U42" i="204"/>
  <c r="E42" i="204"/>
  <c r="J42" i="205"/>
  <c r="R42" i="206"/>
  <c r="AA42" i="207"/>
  <c r="J42" i="207"/>
  <c r="R42" i="208"/>
  <c r="AA42" i="209"/>
  <c r="J42" i="209"/>
  <c r="Q42" i="217"/>
  <c r="W42" i="218"/>
  <c r="G42" i="218"/>
  <c r="U42" i="236"/>
  <c r="E42" i="236"/>
  <c r="W42" i="187"/>
  <c r="G42" i="187"/>
  <c r="L42" i="190"/>
  <c r="R42" i="192"/>
  <c r="W42" i="195"/>
  <c r="G42" i="195"/>
  <c r="L42" i="198"/>
  <c r="R42" i="200"/>
  <c r="W42" i="203"/>
  <c r="G42" i="203"/>
  <c r="Q42" i="215"/>
  <c r="V42" i="235"/>
  <c r="F42" i="235"/>
  <c r="Y42" i="238"/>
  <c r="I42" i="238"/>
  <c r="Q42" i="239"/>
  <c r="Y42" i="240"/>
  <c r="I42" i="240"/>
  <c r="Q42" i="241"/>
  <c r="Y42" i="242"/>
  <c r="I42" i="242"/>
  <c r="Q42" i="243"/>
  <c r="Y42" i="244"/>
  <c r="I42" i="244"/>
  <c r="Q42" i="245"/>
  <c r="Y42" i="246"/>
  <c r="I42" i="246"/>
  <c r="Q42" i="247"/>
  <c r="Y42" i="248"/>
  <c r="I42" i="248"/>
  <c r="Q42" i="249"/>
  <c r="Y42" i="250"/>
  <c r="I42" i="250"/>
  <c r="Q42" i="251"/>
  <c r="Y42" i="252"/>
  <c r="I42" i="252"/>
  <c r="Q42" i="253"/>
  <c r="Y42" i="254"/>
  <c r="I42" i="254"/>
  <c r="N42" i="255"/>
  <c r="V42" i="256"/>
  <c r="F42" i="256"/>
  <c r="N42" i="257"/>
  <c r="V42" i="258"/>
  <c r="F42" i="258"/>
  <c r="L42" i="146"/>
  <c r="T42" i="147"/>
  <c r="D42" i="147"/>
  <c r="H42" i="148"/>
  <c r="P42" i="149"/>
  <c r="T42" i="150"/>
  <c r="D42" i="150"/>
  <c r="L42" i="151"/>
  <c r="P42" i="152"/>
  <c r="Z25" i="153"/>
  <c r="X42" i="153"/>
  <c r="Z42" i="153" s="1"/>
  <c r="H42" i="153"/>
  <c r="L42" i="154"/>
  <c r="T42" i="155"/>
  <c r="D42" i="155"/>
  <c r="H42" i="156"/>
  <c r="P42" i="157"/>
  <c r="T42" i="158"/>
  <c r="D42" i="158"/>
  <c r="L42" i="159"/>
  <c r="P42" i="160"/>
  <c r="AA42" i="187"/>
  <c r="U42" i="213"/>
  <c r="E42" i="213"/>
  <c r="X42" i="214"/>
  <c r="X42" i="218"/>
  <c r="Z25" i="56"/>
  <c r="X42" i="56"/>
  <c r="Z42" i="56" s="1"/>
  <c r="Z25" i="104"/>
  <c r="X42" i="104"/>
  <c r="Z42" i="104" s="1"/>
  <c r="Z25" i="190"/>
  <c r="X42" i="190"/>
  <c r="Z42" i="190" s="1"/>
  <c r="Z25" i="165"/>
  <c r="X42" i="165"/>
  <c r="Z42" i="165" s="1"/>
  <c r="Z25" i="183"/>
  <c r="X42" i="183"/>
  <c r="Z42" i="183" s="1"/>
  <c r="Z25" i="239"/>
  <c r="X42" i="239"/>
  <c r="Z25" i="224"/>
  <c r="X42" i="224"/>
  <c r="Z42" i="224" s="1"/>
  <c r="Z25" i="256"/>
  <c r="X42" i="256"/>
  <c r="Z25" i="58"/>
  <c r="X42" i="58"/>
  <c r="Z42" i="58" s="1"/>
  <c r="Z25" i="95"/>
  <c r="X42" i="95"/>
  <c r="Z42" i="95" s="1"/>
  <c r="Z25" i="114"/>
  <c r="X42" i="114"/>
  <c r="Z42" i="114" s="1"/>
  <c r="Z25" i="144"/>
  <c r="X42" i="144"/>
  <c r="Z25" i="184"/>
  <c r="X42" i="184"/>
  <c r="Z42" i="184" s="1"/>
  <c r="Z25" i="208"/>
  <c r="X42" i="208"/>
  <c r="Z25" i="177"/>
  <c r="X42" i="177"/>
  <c r="Z42" i="177" s="1"/>
  <c r="Z25" i="219"/>
  <c r="X42" i="219"/>
  <c r="Z25" i="249"/>
  <c r="X42" i="249"/>
  <c r="Z42" i="249" s="1"/>
  <c r="Z25" i="242"/>
  <c r="X42" i="242"/>
  <c r="Z25" i="3"/>
  <c r="X42" i="3"/>
  <c r="Z42" i="3" s="1"/>
  <c r="Z25" i="11"/>
  <c r="X42" i="11"/>
  <c r="Z42" i="11" s="1"/>
  <c r="Z25" i="46"/>
  <c r="X42" i="46"/>
  <c r="Z42" i="46" s="1"/>
  <c r="Z25" i="54"/>
  <c r="X42" i="54"/>
  <c r="Z25" i="62"/>
  <c r="X42" i="62"/>
  <c r="Z42" i="62" s="1"/>
  <c r="Z25" i="91"/>
  <c r="X42" i="91"/>
  <c r="Z42" i="91" s="1"/>
  <c r="Z25" i="102"/>
  <c r="X42" i="102"/>
  <c r="Z42" i="102" s="1"/>
  <c r="Z25" i="110"/>
  <c r="X42" i="110"/>
  <c r="Z42" i="110" s="1"/>
  <c r="Z25" i="118"/>
  <c r="X42" i="118"/>
  <c r="Z42" i="118" s="1"/>
  <c r="Z25" i="126"/>
  <c r="X42" i="126"/>
  <c r="Z42" i="126" s="1"/>
  <c r="Z25" i="138"/>
  <c r="X42" i="138"/>
  <c r="Z42" i="138" s="1"/>
  <c r="Z25" i="148"/>
  <c r="X42" i="148"/>
  <c r="Z42" i="148" s="1"/>
  <c r="Z25" i="156"/>
  <c r="X42" i="156"/>
  <c r="Z42" i="156" s="1"/>
  <c r="Z25" i="164"/>
  <c r="X42" i="164"/>
  <c r="Z42" i="164" s="1"/>
  <c r="Z25" i="172"/>
  <c r="X42" i="172"/>
  <c r="Z42" i="172" s="1"/>
  <c r="Z25" i="180"/>
  <c r="X42" i="180"/>
  <c r="Z42" i="180" s="1"/>
  <c r="Z25" i="188"/>
  <c r="X42" i="188"/>
  <c r="Z42" i="188" s="1"/>
  <c r="Z25" i="196"/>
  <c r="X42" i="196"/>
  <c r="Z25" i="204"/>
  <c r="X42" i="204"/>
  <c r="Z42" i="204" s="1"/>
  <c r="Z25" i="163"/>
  <c r="X42" i="163"/>
  <c r="Z42" i="163" s="1"/>
  <c r="Z25" i="173"/>
  <c r="X42" i="173"/>
  <c r="Z42" i="173" s="1"/>
  <c r="Z25" i="181"/>
  <c r="X42" i="181"/>
  <c r="Z25" i="215"/>
  <c r="X42" i="215"/>
  <c r="Z42" i="215" s="1"/>
  <c r="Z25" i="223"/>
  <c r="X42" i="223"/>
  <c r="Z25" i="231"/>
  <c r="X42" i="231"/>
  <c r="Z42" i="231" s="1"/>
  <c r="Z25" i="245"/>
  <c r="X42" i="245"/>
  <c r="Z42" i="245" s="1"/>
  <c r="Z25" i="253"/>
  <c r="X42" i="253"/>
  <c r="Z42" i="253" s="1"/>
  <c r="Z25" i="222"/>
  <c r="X42" i="222"/>
  <c r="Z42" i="222" s="1"/>
  <c r="Z25" i="230"/>
  <c r="X42" i="230"/>
  <c r="Z42" i="230" s="1"/>
  <c r="Z25" i="238"/>
  <c r="X42" i="238"/>
  <c r="Z42" i="238" s="1"/>
  <c r="Z25" i="246"/>
  <c r="X42" i="246"/>
  <c r="Z42" i="246" s="1"/>
  <c r="Z25" i="254"/>
  <c r="X42" i="254"/>
  <c r="Z42" i="254" s="1"/>
  <c r="Z40" i="17"/>
  <c r="Z40" i="183"/>
  <c r="Z40" i="191"/>
  <c r="Z40" i="199"/>
  <c r="L42" i="3"/>
  <c r="W42" i="4"/>
  <c r="G42" i="4"/>
  <c r="N42" i="5"/>
  <c r="T42" i="7"/>
  <c r="D42" i="7"/>
  <c r="O42" i="8"/>
  <c r="Y42" i="9"/>
  <c r="I42" i="9"/>
  <c r="R42" i="10"/>
  <c r="AA42" i="11"/>
  <c r="J42" i="11"/>
  <c r="R42" i="12"/>
  <c r="AA42" i="13"/>
  <c r="J42" i="13"/>
  <c r="R42" i="14"/>
  <c r="Y42" i="18"/>
  <c r="I42" i="18"/>
  <c r="Q42" i="20"/>
  <c r="Y42" i="22"/>
  <c r="I42" i="22"/>
  <c r="D42" i="24"/>
  <c r="H42" i="26"/>
  <c r="L42" i="28"/>
  <c r="P42" i="30"/>
  <c r="T42" i="32"/>
  <c r="D42" i="32"/>
  <c r="Z25" i="34"/>
  <c r="X42" i="34"/>
  <c r="Z42" i="34" s="1"/>
  <c r="H42" i="34"/>
  <c r="L42" i="36"/>
  <c r="H42" i="40"/>
  <c r="S42" i="41"/>
  <c r="C42" i="41"/>
  <c r="J42" i="42"/>
  <c r="L42" i="44"/>
  <c r="W42" i="45"/>
  <c r="G42" i="45"/>
  <c r="N42" i="46"/>
  <c r="T42" i="48"/>
  <c r="D42" i="48"/>
  <c r="O42" i="49"/>
  <c r="V42" i="50"/>
  <c r="F42" i="50"/>
  <c r="L42" i="52"/>
  <c r="W42" i="53"/>
  <c r="G42" i="53"/>
  <c r="N42" i="54"/>
  <c r="T42" i="56"/>
  <c r="D42" i="56"/>
  <c r="L42" i="60"/>
  <c r="W42" i="61"/>
  <c r="G42" i="61"/>
  <c r="N42" i="62"/>
  <c r="T42" i="64"/>
  <c r="D42" i="64"/>
  <c r="Q42" i="66"/>
  <c r="AA42" i="67"/>
  <c r="M42" i="69"/>
  <c r="S42" i="70"/>
  <c r="C42" i="70"/>
  <c r="L42" i="71"/>
  <c r="V42" i="72"/>
  <c r="F42" i="72"/>
  <c r="K42" i="73"/>
  <c r="U42" i="74"/>
  <c r="E42" i="74"/>
  <c r="Q42" i="76"/>
  <c r="AA42" i="77"/>
  <c r="J42" i="78"/>
  <c r="O42" i="79"/>
  <c r="V42" i="80"/>
  <c r="F42" i="80"/>
  <c r="K42" i="81"/>
  <c r="R42" i="82"/>
  <c r="O42" i="86"/>
  <c r="Y42" i="87"/>
  <c r="I42" i="87"/>
  <c r="U42" i="89"/>
  <c r="L42" i="2"/>
  <c r="V42" i="4"/>
  <c r="F42" i="4"/>
  <c r="M42" i="5"/>
  <c r="T42" i="6"/>
  <c r="D42" i="6"/>
  <c r="N42" i="8"/>
  <c r="P42" i="9"/>
  <c r="Y42" i="10"/>
  <c r="I42" i="10"/>
  <c r="Q42" i="11"/>
  <c r="Y42" i="12"/>
  <c r="I42" i="12"/>
  <c r="Q42" i="13"/>
  <c r="Y42" i="14"/>
  <c r="E42" i="14"/>
  <c r="M42" i="16"/>
  <c r="S42" i="17"/>
  <c r="C42" i="17"/>
  <c r="L42" i="18"/>
  <c r="W42" i="19"/>
  <c r="G42" i="19"/>
  <c r="P42" i="20"/>
  <c r="AA42" i="21"/>
  <c r="K42" i="21"/>
  <c r="T42" i="22"/>
  <c r="D42" i="22"/>
  <c r="O42" i="23"/>
  <c r="S42" i="24"/>
  <c r="W42" i="25"/>
  <c r="G42" i="25"/>
  <c r="O42" i="26"/>
  <c r="V42" i="27"/>
  <c r="F42" i="27"/>
  <c r="K42" i="28"/>
  <c r="R42" i="29"/>
  <c r="W42" i="30"/>
  <c r="G42" i="30"/>
  <c r="N42" i="31"/>
  <c r="S42" i="32"/>
  <c r="C42" i="32"/>
  <c r="J42" i="33"/>
  <c r="O42" i="34"/>
  <c r="V42" i="35"/>
  <c r="F42" i="35"/>
  <c r="K42" i="36"/>
  <c r="L42" i="38"/>
  <c r="M42" i="42"/>
  <c r="T42" i="43"/>
  <c r="D42" i="43"/>
  <c r="J42" i="45"/>
  <c r="Q42" i="46"/>
  <c r="Z25" i="47"/>
  <c r="X42" i="47"/>
  <c r="Z42" i="47" s="1"/>
  <c r="H42" i="47"/>
  <c r="N42" i="49"/>
  <c r="U42" i="50"/>
  <c r="E42" i="50"/>
  <c r="L42" i="51"/>
  <c r="R42" i="53"/>
  <c r="Y42" i="54"/>
  <c r="I42" i="54"/>
  <c r="P42" i="55"/>
  <c r="V42" i="57"/>
  <c r="F42" i="57"/>
  <c r="M42" i="58"/>
  <c r="J42" i="61"/>
  <c r="Q42" i="62"/>
  <c r="Z25" i="63"/>
  <c r="X42" i="63"/>
  <c r="Z42" i="63" s="1"/>
  <c r="H42" i="63"/>
  <c r="Q42" i="65"/>
  <c r="Y42" i="67"/>
  <c r="I42" i="67"/>
  <c r="O42" i="68"/>
  <c r="Z25" i="69"/>
  <c r="X42" i="69"/>
  <c r="Z42" i="69" s="1"/>
  <c r="H42" i="69"/>
  <c r="R42" i="70"/>
  <c r="W42" i="71"/>
  <c r="G42" i="71"/>
  <c r="Q42" i="72"/>
  <c r="AA42" i="73"/>
  <c r="M42" i="75"/>
  <c r="U42" i="77"/>
  <c r="E42" i="77"/>
  <c r="M42" i="78"/>
  <c r="Y42" i="80"/>
  <c r="I42" i="80"/>
  <c r="U42" i="82"/>
  <c r="E42" i="82"/>
  <c r="F42" i="86"/>
  <c r="AA42" i="88"/>
  <c r="K42" i="88"/>
  <c r="W42" i="2"/>
  <c r="G42" i="2"/>
  <c r="N42" i="3"/>
  <c r="P42" i="5"/>
  <c r="AA42" i="6"/>
  <c r="K42" i="6"/>
  <c r="R42" i="7"/>
  <c r="O42" i="9"/>
  <c r="Z25" i="10"/>
  <c r="X42" i="10"/>
  <c r="Z42" i="10" s="1"/>
  <c r="H42" i="10"/>
  <c r="L42" i="11"/>
  <c r="P42" i="12"/>
  <c r="T42" i="13"/>
  <c r="D42" i="13"/>
  <c r="L42" i="14"/>
  <c r="W42" i="15"/>
  <c r="G42" i="15"/>
  <c r="P42" i="16"/>
  <c r="AA42" i="17"/>
  <c r="J42" i="17"/>
  <c r="O42" i="18"/>
  <c r="V42" i="19"/>
  <c r="F42" i="19"/>
  <c r="K42" i="20"/>
  <c r="R42" i="21"/>
  <c r="W42" i="22"/>
  <c r="G42" i="22"/>
  <c r="N42" i="23"/>
  <c r="R42" i="25"/>
  <c r="R42" i="26"/>
  <c r="M42" i="27"/>
  <c r="Y42" i="29"/>
  <c r="I42" i="29"/>
  <c r="U42" i="31"/>
  <c r="E42" i="31"/>
  <c r="Q42" i="33"/>
  <c r="AA42" i="34"/>
  <c r="M42" i="35"/>
  <c r="V42" i="37"/>
  <c r="F42" i="37"/>
  <c r="K42" i="38"/>
  <c r="F42" i="40"/>
  <c r="H42" i="42"/>
  <c r="S42" i="43"/>
  <c r="C42" i="43"/>
  <c r="J42" i="44"/>
  <c r="L42" i="46"/>
  <c r="W42" i="47"/>
  <c r="G42" i="47"/>
  <c r="N42" i="48"/>
  <c r="P42" i="50"/>
  <c r="AA42" i="51"/>
  <c r="K42" i="51"/>
  <c r="R42" i="52"/>
  <c r="T42" i="54"/>
  <c r="D42" i="54"/>
  <c r="H42" i="58"/>
  <c r="S42" i="59"/>
  <c r="C42" i="59"/>
  <c r="L42" i="62"/>
  <c r="W42" i="63"/>
  <c r="G42" i="63"/>
  <c r="N42" i="64"/>
  <c r="W42" i="66"/>
  <c r="G42" i="66"/>
  <c r="P42" i="67"/>
  <c r="AA42" i="68"/>
  <c r="J42" i="68"/>
  <c r="O42" i="69"/>
  <c r="Y42" i="70"/>
  <c r="I42" i="70"/>
  <c r="U42" i="73"/>
  <c r="E42" i="73"/>
  <c r="K42" i="74"/>
  <c r="T42" i="75"/>
  <c r="D42" i="75"/>
  <c r="O42" i="76"/>
  <c r="Z25" i="77"/>
  <c r="X42" i="77"/>
  <c r="Z42" i="77" s="1"/>
  <c r="H42" i="77"/>
  <c r="Q42" i="79"/>
  <c r="D42" i="83"/>
  <c r="N42" i="84"/>
  <c r="P42" i="85"/>
  <c r="U42" i="86"/>
  <c r="O42" i="87"/>
  <c r="R42" i="88"/>
  <c r="W42" i="89"/>
  <c r="V42" i="2"/>
  <c r="F42" i="2"/>
  <c r="M42" i="3"/>
  <c r="T42" i="4"/>
  <c r="D42" i="4"/>
  <c r="J42" i="6"/>
  <c r="Q42" i="7"/>
  <c r="Z25" i="8"/>
  <c r="X42" i="8"/>
  <c r="Z42" i="8" s="1"/>
  <c r="H42" i="8"/>
  <c r="R42" i="9"/>
  <c r="AA42" i="10"/>
  <c r="K42" i="10"/>
  <c r="S42" i="11"/>
  <c r="C42" i="11"/>
  <c r="K42" i="12"/>
  <c r="S42" i="13"/>
  <c r="C42" i="13"/>
  <c r="R42" i="15"/>
  <c r="G42" i="16"/>
  <c r="Y42" i="23"/>
  <c r="I42" i="23"/>
  <c r="Y42" i="37"/>
  <c r="I42" i="37"/>
  <c r="S42" i="65"/>
  <c r="C42" i="65"/>
  <c r="K42" i="67"/>
  <c r="S42" i="78"/>
  <c r="C42" i="78"/>
  <c r="L42" i="79"/>
  <c r="I42" i="89"/>
  <c r="Q42" i="91"/>
  <c r="Y42" i="93"/>
  <c r="I42" i="93"/>
  <c r="O42" i="94"/>
  <c r="T42" i="95"/>
  <c r="D42" i="95"/>
  <c r="N42" i="96"/>
  <c r="S42" i="97"/>
  <c r="C42" i="97"/>
  <c r="M42" i="98"/>
  <c r="T42" i="99"/>
  <c r="T42" i="100"/>
  <c r="D42" i="100"/>
  <c r="M42" i="102"/>
  <c r="R42" i="103"/>
  <c r="AA42" i="105"/>
  <c r="K42" i="105"/>
  <c r="P42" i="108"/>
  <c r="Y42" i="110"/>
  <c r="I42" i="110"/>
  <c r="N42" i="111"/>
  <c r="W42" i="113"/>
  <c r="G42" i="113"/>
  <c r="P42" i="116"/>
  <c r="AA42" i="117"/>
  <c r="K42" i="117"/>
  <c r="T42" i="120"/>
  <c r="D42" i="120"/>
  <c r="O42" i="121"/>
  <c r="H42" i="124"/>
  <c r="S42" i="125"/>
  <c r="C42" i="125"/>
  <c r="O42" i="127"/>
  <c r="Y42" i="128"/>
  <c r="I42" i="128"/>
  <c r="P42" i="129"/>
  <c r="T42" i="131"/>
  <c r="D42" i="131"/>
  <c r="Z25" i="133"/>
  <c r="X42" i="133"/>
  <c r="Z42" i="133" s="1"/>
  <c r="H42" i="133"/>
  <c r="T42" i="135"/>
  <c r="D42" i="135"/>
  <c r="P42" i="137"/>
  <c r="L42" i="139"/>
  <c r="P42" i="140"/>
  <c r="Z25" i="141"/>
  <c r="X42" i="141"/>
  <c r="Z42" i="141" s="1"/>
  <c r="H42" i="141"/>
  <c r="Q42" i="142"/>
  <c r="Y42" i="143"/>
  <c r="I42" i="143"/>
  <c r="Q42" i="144"/>
  <c r="Y42" i="145"/>
  <c r="I42" i="145"/>
  <c r="Q42" i="146"/>
  <c r="Y42" i="147"/>
  <c r="I42" i="147"/>
  <c r="Q42" i="148"/>
  <c r="Y42" i="149"/>
  <c r="I42" i="149"/>
  <c r="Q42" i="150"/>
  <c r="Y42" i="151"/>
  <c r="I42" i="151"/>
  <c r="Q42" i="152"/>
  <c r="Y42" i="153"/>
  <c r="I42" i="153"/>
  <c r="Q42" i="154"/>
  <c r="Y42" i="155"/>
  <c r="I42" i="155"/>
  <c r="Q42" i="156"/>
  <c r="Y42" i="157"/>
  <c r="I42" i="157"/>
  <c r="Q42" i="158"/>
  <c r="Y42" i="159"/>
  <c r="I42" i="159"/>
  <c r="Q42" i="160"/>
  <c r="J42" i="161"/>
  <c r="U42" i="164"/>
  <c r="E42" i="164"/>
  <c r="K42" i="165"/>
  <c r="R42" i="166"/>
  <c r="AA42" i="167"/>
  <c r="K42" i="167"/>
  <c r="K42" i="169"/>
  <c r="K42" i="171"/>
  <c r="K42" i="173"/>
  <c r="K42" i="175"/>
  <c r="K42" i="177"/>
  <c r="S42" i="178"/>
  <c r="C42" i="178"/>
  <c r="K42" i="179"/>
  <c r="S42" i="180"/>
  <c r="C42" i="180"/>
  <c r="K42" i="181"/>
  <c r="S42" i="182"/>
  <c r="C42" i="182"/>
  <c r="K42" i="183"/>
  <c r="S42" i="184"/>
  <c r="C42" i="184"/>
  <c r="N42" i="185"/>
  <c r="U42" i="21"/>
  <c r="E42" i="21"/>
  <c r="L42" i="41"/>
  <c r="Z25" i="45"/>
  <c r="X42" i="45"/>
  <c r="Z42" i="45" s="1"/>
  <c r="H42" i="45"/>
  <c r="T42" i="49"/>
  <c r="D42" i="49"/>
  <c r="P42" i="53"/>
  <c r="Z25" i="61"/>
  <c r="X42" i="61"/>
  <c r="Z42" i="61" s="1"/>
  <c r="Z25" i="84"/>
  <c r="Y42" i="84"/>
  <c r="I42" i="84"/>
  <c r="L42" i="89"/>
  <c r="W42" i="90"/>
  <c r="G42" i="90"/>
  <c r="P42" i="91"/>
  <c r="AA42" i="92"/>
  <c r="K42" i="92"/>
  <c r="P42" i="93"/>
  <c r="AA42" i="94"/>
  <c r="J42" i="94"/>
  <c r="O42" i="95"/>
  <c r="Y42" i="96"/>
  <c r="I42" i="96"/>
  <c r="W42" i="99"/>
  <c r="C42" i="99"/>
  <c r="H42" i="102"/>
  <c r="Q42" i="104"/>
  <c r="V42" i="105"/>
  <c r="F42" i="105"/>
  <c r="O42" i="107"/>
  <c r="T42" i="110"/>
  <c r="D42" i="110"/>
  <c r="M42" i="112"/>
  <c r="R42" i="113"/>
  <c r="Y42" i="114"/>
  <c r="I42" i="114"/>
  <c r="J42" i="117"/>
  <c r="Q42" i="118"/>
  <c r="Z25" i="119"/>
  <c r="X42" i="119"/>
  <c r="Z42" i="119" s="1"/>
  <c r="R42" i="121"/>
  <c r="Y42" i="122"/>
  <c r="I42" i="122"/>
  <c r="J42" i="125"/>
  <c r="Q42" i="126"/>
  <c r="AA42" i="127"/>
  <c r="J42" i="127"/>
  <c r="K42" i="129"/>
  <c r="R42" i="130"/>
  <c r="N42" i="132"/>
  <c r="K42" i="138"/>
  <c r="K42" i="140"/>
  <c r="L42" i="142"/>
  <c r="T42" i="143"/>
  <c r="D42" i="143"/>
  <c r="L42" i="144"/>
  <c r="T42" i="145"/>
  <c r="D42" i="145"/>
  <c r="M42" i="19"/>
  <c r="U42" i="25"/>
  <c r="Y42" i="40"/>
  <c r="I42" i="40"/>
  <c r="Q42" i="44"/>
  <c r="Y42" i="48"/>
  <c r="I42" i="48"/>
  <c r="Q42" i="52"/>
  <c r="Y42" i="56"/>
  <c r="Q42" i="60"/>
  <c r="AA42" i="74"/>
  <c r="J42" i="74"/>
  <c r="N42" i="76"/>
  <c r="L42" i="81"/>
  <c r="K42" i="89"/>
  <c r="R42" i="90"/>
  <c r="W42" i="91"/>
  <c r="G42" i="91"/>
  <c r="N42" i="92"/>
  <c r="S42" i="93"/>
  <c r="C42" i="93"/>
  <c r="M42" i="94"/>
  <c r="Y42" i="97"/>
  <c r="I42" i="97"/>
  <c r="O42" i="98"/>
  <c r="V42" i="99"/>
  <c r="F42" i="99"/>
  <c r="O42" i="101"/>
  <c r="T42" i="104"/>
  <c r="D42" i="104"/>
  <c r="M42" i="106"/>
  <c r="R42" i="107"/>
  <c r="AA42" i="109"/>
  <c r="K42" i="109"/>
  <c r="P42" i="112"/>
  <c r="T42" i="114"/>
  <c r="D42" i="114"/>
  <c r="O42" i="115"/>
  <c r="H42" i="118"/>
  <c r="S42" i="119"/>
  <c r="C42" i="119"/>
  <c r="L42" i="122"/>
  <c r="W42" i="123"/>
  <c r="G42" i="123"/>
  <c r="P42" i="126"/>
  <c r="Y42" i="127"/>
  <c r="N42" i="134"/>
  <c r="N42" i="136"/>
  <c r="N42" i="138"/>
  <c r="N42" i="140"/>
  <c r="V42" i="141"/>
  <c r="F42" i="141"/>
  <c r="O42" i="142"/>
  <c r="W42" i="143"/>
  <c r="G42" i="143"/>
  <c r="O42" i="144"/>
  <c r="W42" i="145"/>
  <c r="G42" i="145"/>
  <c r="O42" i="146"/>
  <c r="W42" i="147"/>
  <c r="G42" i="147"/>
  <c r="O42" i="148"/>
  <c r="W42" i="149"/>
  <c r="G42" i="149"/>
  <c r="O42" i="150"/>
  <c r="W42" i="151"/>
  <c r="G42" i="151"/>
  <c r="O42" i="152"/>
  <c r="W42" i="153"/>
  <c r="G42" i="153"/>
  <c r="O42" i="154"/>
  <c r="W42" i="155"/>
  <c r="G42" i="155"/>
  <c r="O42" i="156"/>
  <c r="W42" i="157"/>
  <c r="G42" i="157"/>
  <c r="O42" i="158"/>
  <c r="W42" i="159"/>
  <c r="G42" i="159"/>
  <c r="Z25" i="161"/>
  <c r="X42" i="161"/>
  <c r="Z42" i="161" s="1"/>
  <c r="H42" i="161"/>
  <c r="Q42" i="162"/>
  <c r="H42" i="163"/>
  <c r="P42" i="166"/>
  <c r="Q42" i="168"/>
  <c r="Q42" i="170"/>
  <c r="Q42" i="172"/>
  <c r="Q42" i="174"/>
  <c r="Q42" i="176"/>
  <c r="Q42" i="178"/>
  <c r="Y42" i="179"/>
  <c r="I42" i="179"/>
  <c r="Q42" i="180"/>
  <c r="Y42" i="181"/>
  <c r="I42" i="181"/>
  <c r="Q42" i="182"/>
  <c r="Y42" i="183"/>
  <c r="I42" i="183"/>
  <c r="Q42" i="184"/>
  <c r="Z25" i="185"/>
  <c r="X42" i="185"/>
  <c r="Z42" i="185" s="1"/>
  <c r="H42" i="185"/>
  <c r="I42" i="17"/>
  <c r="U42" i="24"/>
  <c r="E42" i="24"/>
  <c r="M42" i="26"/>
  <c r="V42" i="43"/>
  <c r="F42" i="43"/>
  <c r="J42" i="47"/>
  <c r="N42" i="51"/>
  <c r="R42" i="55"/>
  <c r="V42" i="59"/>
  <c r="F42" i="59"/>
  <c r="J42" i="63"/>
  <c r="AA42" i="66"/>
  <c r="M42" i="68"/>
  <c r="Y42" i="71"/>
  <c r="I42" i="71"/>
  <c r="O42" i="72"/>
  <c r="Z25" i="73"/>
  <c r="X42" i="73"/>
  <c r="Z42" i="73" s="1"/>
  <c r="H42" i="73"/>
  <c r="O42" i="75"/>
  <c r="W42" i="77"/>
  <c r="G42" i="77"/>
  <c r="U42" i="88"/>
  <c r="E42" i="88"/>
  <c r="Q42" i="90"/>
  <c r="AA42" i="91"/>
  <c r="M42" i="92"/>
  <c r="Y42" i="95"/>
  <c r="I42" i="95"/>
  <c r="O42" i="96"/>
  <c r="T42" i="97"/>
  <c r="D42" i="97"/>
  <c r="N42" i="98"/>
  <c r="U42" i="99"/>
  <c r="U42" i="100"/>
  <c r="E42" i="100"/>
  <c r="J42" i="101"/>
  <c r="S42" i="103"/>
  <c r="C42" i="103"/>
  <c r="H42" i="106"/>
  <c r="Q42" i="108"/>
  <c r="V42" i="109"/>
  <c r="F42" i="109"/>
  <c r="O42" i="111"/>
  <c r="V42" i="115"/>
  <c r="F42" i="115"/>
  <c r="M42" i="116"/>
  <c r="J42" i="119"/>
  <c r="Q42" i="120"/>
  <c r="Z25" i="121"/>
  <c r="X42" i="121"/>
  <c r="Z42" i="121" s="1"/>
  <c r="N42" i="123"/>
  <c r="U42" i="124"/>
  <c r="E42" i="124"/>
  <c r="J42" i="128"/>
  <c r="Y42" i="137"/>
  <c r="I42" i="137"/>
  <c r="Y42" i="139"/>
  <c r="I42" i="139"/>
  <c r="Y42" i="141"/>
  <c r="I42" i="141"/>
  <c r="N42" i="142"/>
  <c r="V42" i="143"/>
  <c r="F42" i="143"/>
  <c r="N42" i="144"/>
  <c r="V42" i="145"/>
  <c r="F42" i="145"/>
  <c r="N42" i="146"/>
  <c r="V42" i="147"/>
  <c r="F42" i="147"/>
  <c r="N42" i="148"/>
  <c r="V42" i="149"/>
  <c r="F42" i="149"/>
  <c r="N42" i="150"/>
  <c r="V42" i="151"/>
  <c r="F42" i="151"/>
  <c r="N42" i="152"/>
  <c r="V42" i="153"/>
  <c r="F42" i="153"/>
  <c r="N42" i="154"/>
  <c r="V42" i="155"/>
  <c r="F42" i="155"/>
  <c r="N42" i="156"/>
  <c r="V42" i="157"/>
  <c r="F42" i="157"/>
  <c r="N42" i="158"/>
  <c r="V42" i="159"/>
  <c r="F42" i="159"/>
  <c r="N42" i="160"/>
  <c r="W42" i="161"/>
  <c r="G42" i="161"/>
  <c r="O42" i="163"/>
  <c r="V42" i="164"/>
  <c r="F42" i="164"/>
  <c r="L42" i="165"/>
  <c r="T42" i="167"/>
  <c r="D42" i="167"/>
  <c r="H42" i="168"/>
  <c r="L42" i="169"/>
  <c r="T42" i="170"/>
  <c r="D42" i="170"/>
  <c r="L42" i="171"/>
  <c r="T42" i="172"/>
  <c r="D42" i="172"/>
  <c r="L42" i="173"/>
  <c r="T42" i="174"/>
  <c r="D42" i="174"/>
  <c r="L42" i="175"/>
  <c r="T42" i="176"/>
  <c r="D42" i="176"/>
  <c r="L42" i="177"/>
  <c r="P42" i="178"/>
  <c r="T42" i="179"/>
  <c r="D42" i="179"/>
  <c r="H42" i="180"/>
  <c r="L42" i="181"/>
  <c r="P42" i="182"/>
  <c r="T42" i="183"/>
  <c r="D42" i="183"/>
  <c r="H42" i="184"/>
  <c r="S42" i="185"/>
  <c r="C42" i="185"/>
  <c r="J42" i="162"/>
  <c r="R42" i="187"/>
  <c r="Y42" i="188"/>
  <c r="I42" i="188"/>
  <c r="P42" i="189"/>
  <c r="J42" i="191"/>
  <c r="Q42" i="192"/>
  <c r="Z25" i="193"/>
  <c r="X42" i="193"/>
  <c r="Z42" i="193" s="1"/>
  <c r="H42" i="193"/>
  <c r="R42" i="195"/>
  <c r="Y42" i="196"/>
  <c r="I42" i="196"/>
  <c r="P42" i="197"/>
  <c r="J42" i="199"/>
  <c r="Q42" i="200"/>
  <c r="Z25" i="201"/>
  <c r="X42" i="201"/>
  <c r="Z42" i="201" s="1"/>
  <c r="H42" i="201"/>
  <c r="R42" i="203"/>
  <c r="H42" i="204"/>
  <c r="Q42" i="205"/>
  <c r="Y42" i="206"/>
  <c r="I42" i="206"/>
  <c r="Q42" i="207"/>
  <c r="Y42" i="208"/>
  <c r="I42" i="208"/>
  <c r="Q42" i="209"/>
  <c r="AA42" i="210"/>
  <c r="K42" i="210"/>
  <c r="O42" i="212"/>
  <c r="S42" i="214"/>
  <c r="C42" i="214"/>
  <c r="S42" i="216"/>
  <c r="C42" i="216"/>
  <c r="K42" i="219"/>
  <c r="U42" i="220"/>
  <c r="E42" i="220"/>
  <c r="M42" i="221"/>
  <c r="U42" i="222"/>
  <c r="E42" i="222"/>
  <c r="M42" i="223"/>
  <c r="U42" i="224"/>
  <c r="E42" i="224"/>
  <c r="M42" i="225"/>
  <c r="U42" i="226"/>
  <c r="E42" i="226"/>
  <c r="M42" i="227"/>
  <c r="U42" i="228"/>
  <c r="E42" i="228"/>
  <c r="M42" i="229"/>
  <c r="U42" i="230"/>
  <c r="E42" i="230"/>
  <c r="M42" i="231"/>
  <c r="U42" i="232"/>
  <c r="E42" i="232"/>
  <c r="O42" i="233"/>
  <c r="V42" i="234"/>
  <c r="F42" i="234"/>
  <c r="L42" i="236"/>
  <c r="T42" i="237"/>
  <c r="D42" i="237"/>
  <c r="T42" i="239"/>
  <c r="D42" i="239"/>
  <c r="H42" i="240"/>
  <c r="P42" i="241"/>
  <c r="H42" i="242"/>
  <c r="P42" i="243"/>
  <c r="H42" i="244"/>
  <c r="L42" i="245"/>
  <c r="T42" i="246"/>
  <c r="D42" i="246"/>
  <c r="L42" i="247"/>
  <c r="T42" i="248"/>
  <c r="D42" i="248"/>
  <c r="L42" i="249"/>
  <c r="T42" i="250"/>
  <c r="D42" i="250"/>
  <c r="L42" i="251"/>
  <c r="T42" i="252"/>
  <c r="D42" i="252"/>
  <c r="H42" i="253"/>
  <c r="P42" i="254"/>
  <c r="Y42" i="255"/>
  <c r="I42" i="255"/>
  <c r="Q42" i="256"/>
  <c r="Y42" i="257"/>
  <c r="I42" i="257"/>
  <c r="Q42" i="258"/>
  <c r="Y42" i="1"/>
  <c r="I42" i="1"/>
  <c r="Z25" i="74"/>
  <c r="X42" i="90"/>
  <c r="Z42" i="90" s="1"/>
  <c r="U42" i="166"/>
  <c r="E42" i="166"/>
  <c r="J42" i="167"/>
  <c r="R42" i="168"/>
  <c r="AA42" i="169"/>
  <c r="J42" i="169"/>
  <c r="R42" i="170"/>
  <c r="AA42" i="171"/>
  <c r="J42" i="171"/>
  <c r="R42" i="172"/>
  <c r="AA42" i="173"/>
  <c r="J42" i="173"/>
  <c r="R42" i="174"/>
  <c r="AA42" i="175"/>
  <c r="J42" i="175"/>
  <c r="R42" i="176"/>
  <c r="AA42" i="177"/>
  <c r="J42" i="177"/>
  <c r="R42" i="178"/>
  <c r="AA42" i="179"/>
  <c r="J42" i="179"/>
  <c r="R42" i="180"/>
  <c r="AA42" i="181"/>
  <c r="J42" i="181"/>
  <c r="R42" i="182"/>
  <c r="AA42" i="183"/>
  <c r="J42" i="183"/>
  <c r="R42" i="184"/>
  <c r="V42" i="186"/>
  <c r="F42" i="186"/>
  <c r="H42" i="188"/>
  <c r="S42" i="189"/>
  <c r="C42" i="189"/>
  <c r="J42" i="190"/>
  <c r="L42" i="192"/>
  <c r="W42" i="193"/>
  <c r="G42" i="193"/>
  <c r="N42" i="194"/>
  <c r="P42" i="196"/>
  <c r="AA42" i="197"/>
  <c r="K42" i="197"/>
  <c r="R42" i="198"/>
  <c r="T42" i="200"/>
  <c r="D42" i="200"/>
  <c r="O42" i="201"/>
  <c r="V42" i="202"/>
  <c r="F42" i="202"/>
  <c r="P42" i="205"/>
  <c r="T42" i="206"/>
  <c r="D42" i="206"/>
  <c r="H42" i="207"/>
  <c r="L42" i="208"/>
  <c r="K42" i="211"/>
  <c r="W42" i="213"/>
  <c r="G42" i="213"/>
  <c r="S42" i="215"/>
  <c r="C42" i="215"/>
  <c r="O42" i="217"/>
  <c r="Z25" i="218"/>
  <c r="Y42" i="218"/>
  <c r="I42" i="218"/>
  <c r="T42" i="222"/>
  <c r="D42" i="222"/>
  <c r="L42" i="224"/>
  <c r="P42" i="225"/>
  <c r="T42" i="226"/>
  <c r="D42" i="226"/>
  <c r="H42" i="227"/>
  <c r="L42" i="228"/>
  <c r="P42" i="229"/>
  <c r="T42" i="230"/>
  <c r="D42" i="230"/>
  <c r="H42" i="231"/>
  <c r="L42" i="232"/>
  <c r="R42" i="233"/>
  <c r="Y42" i="234"/>
  <c r="I42" i="234"/>
  <c r="P42" i="235"/>
  <c r="AA42" i="237"/>
  <c r="K42" i="237"/>
  <c r="S42" i="238"/>
  <c r="C42" i="238"/>
  <c r="K42" i="239"/>
  <c r="S42" i="240"/>
  <c r="C42" i="240"/>
  <c r="K42" i="241"/>
  <c r="S42" i="242"/>
  <c r="C42" i="242"/>
  <c r="K42" i="243"/>
  <c r="S42" i="244"/>
  <c r="C42" i="244"/>
  <c r="K42" i="245"/>
  <c r="S42" i="246"/>
  <c r="C42" i="246"/>
  <c r="K42" i="247"/>
  <c r="S42" i="248"/>
  <c r="C42" i="248"/>
  <c r="K42" i="249"/>
  <c r="S42" i="250"/>
  <c r="C42" i="250"/>
  <c r="K42" i="251"/>
  <c r="S42" i="252"/>
  <c r="C42" i="252"/>
  <c r="K42" i="253"/>
  <c r="S42" i="254"/>
  <c r="C42" i="254"/>
  <c r="L42" i="255"/>
  <c r="P42" i="256"/>
  <c r="T42" i="257"/>
  <c r="D42" i="257"/>
  <c r="L42" i="1"/>
  <c r="X42" i="83"/>
  <c r="Z42" i="83" s="1"/>
  <c r="X42" i="84"/>
  <c r="Z42" i="84" s="1"/>
  <c r="Z25" i="92"/>
  <c r="X42" i="92"/>
  <c r="Z42" i="92" s="1"/>
  <c r="R42" i="165"/>
  <c r="Y42" i="186"/>
  <c r="I42" i="186"/>
  <c r="P42" i="187"/>
  <c r="V42" i="189"/>
  <c r="F42" i="189"/>
  <c r="M42" i="190"/>
  <c r="T42" i="191"/>
  <c r="D42" i="191"/>
  <c r="J42" i="193"/>
  <c r="Q42" i="194"/>
  <c r="Z25" i="195"/>
  <c r="X42" i="195"/>
  <c r="Z42" i="195" s="1"/>
  <c r="H42" i="195"/>
  <c r="N42" i="197"/>
  <c r="U42" i="198"/>
  <c r="E42" i="198"/>
  <c r="L42" i="199"/>
  <c r="R42" i="201"/>
  <c r="Y42" i="202"/>
  <c r="I42" i="202"/>
  <c r="P42" i="203"/>
  <c r="V42" i="204"/>
  <c r="F42" i="204"/>
  <c r="O42" i="205"/>
  <c r="W42" i="206"/>
  <c r="G42" i="206"/>
  <c r="O42" i="207"/>
  <c r="W42" i="208"/>
  <c r="G42" i="208"/>
  <c r="O42" i="209"/>
  <c r="Y42" i="210"/>
  <c r="I42" i="210"/>
  <c r="U42" i="212"/>
  <c r="E42" i="212"/>
  <c r="Q42" i="214"/>
  <c r="AA42" i="215"/>
  <c r="M42" i="216"/>
  <c r="Y42" i="219"/>
  <c r="I42" i="219"/>
  <c r="O42" i="220"/>
  <c r="W42" i="221"/>
  <c r="G42" i="221"/>
  <c r="O42" i="222"/>
  <c r="W42" i="223"/>
  <c r="G42" i="223"/>
  <c r="O42" i="224"/>
  <c r="W42" i="225"/>
  <c r="G42" i="225"/>
  <c r="O42" i="226"/>
  <c r="W42" i="227"/>
  <c r="G42" i="227"/>
  <c r="O42" i="228"/>
  <c r="W42" i="229"/>
  <c r="G42" i="229"/>
  <c r="O42" i="230"/>
  <c r="W42" i="231"/>
  <c r="G42" i="231"/>
  <c r="O42" i="232"/>
  <c r="Y42" i="233"/>
  <c r="H42" i="234"/>
  <c r="S42" i="235"/>
  <c r="C42" i="235"/>
  <c r="J42" i="236"/>
  <c r="V42" i="238"/>
  <c r="F42" i="238"/>
  <c r="V42" i="240"/>
  <c r="F42" i="240"/>
  <c r="N42" i="241"/>
  <c r="V42" i="242"/>
  <c r="F42" i="242"/>
  <c r="N42" i="243"/>
  <c r="V42" i="244"/>
  <c r="F42" i="244"/>
  <c r="N42" i="245"/>
  <c r="V42" i="246"/>
  <c r="F42" i="246"/>
  <c r="N42" i="247"/>
  <c r="V42" i="248"/>
  <c r="F42" i="248"/>
  <c r="N42" i="249"/>
  <c r="V42" i="250"/>
  <c r="F42" i="250"/>
  <c r="N42" i="251"/>
  <c r="V42" i="252"/>
  <c r="F42" i="252"/>
  <c r="N42" i="253"/>
  <c r="V42" i="254"/>
  <c r="F42" i="254"/>
  <c r="O42" i="255"/>
  <c r="W42" i="256"/>
  <c r="G42" i="256"/>
  <c r="O42" i="257"/>
  <c r="W42" i="258"/>
  <c r="G42" i="258"/>
  <c r="O42" i="1"/>
  <c r="X42" i="21"/>
  <c r="Z42" i="21" s="1"/>
  <c r="L42" i="186"/>
  <c r="R42" i="188"/>
  <c r="K42" i="191"/>
  <c r="P42" i="194"/>
  <c r="V42" i="196"/>
  <c r="F42" i="196"/>
  <c r="O42" i="199"/>
  <c r="T42" i="202"/>
  <c r="D42" i="202"/>
  <c r="P42" i="210"/>
  <c r="U42" i="211"/>
  <c r="E42" i="211"/>
  <c r="V42" i="221"/>
  <c r="F42" i="221"/>
  <c r="V42" i="223"/>
  <c r="F42" i="223"/>
  <c r="N42" i="224"/>
  <c r="V42" i="225"/>
  <c r="F42" i="225"/>
  <c r="N42" i="226"/>
  <c r="V42" i="227"/>
  <c r="F42" i="227"/>
  <c r="N42" i="228"/>
  <c r="V42" i="229"/>
  <c r="F42" i="229"/>
  <c r="N42" i="230"/>
  <c r="V42" i="231"/>
  <c r="F42" i="231"/>
  <c r="N42" i="232"/>
  <c r="Z25" i="233"/>
  <c r="X42" i="233"/>
  <c r="Z42" i="233" s="1"/>
  <c r="H42" i="233"/>
  <c r="Z25" i="87"/>
  <c r="X42" i="87"/>
  <c r="X42" i="107"/>
  <c r="Z42" i="107" s="1"/>
  <c r="Z25" i="111"/>
  <c r="X42" i="111"/>
  <c r="Z42" i="111" s="1"/>
  <c r="P42" i="164"/>
  <c r="AA42" i="191"/>
  <c r="Q42" i="204"/>
  <c r="V42" i="205"/>
  <c r="F42" i="205"/>
  <c r="N42" i="206"/>
  <c r="V42" i="207"/>
  <c r="F42" i="207"/>
  <c r="N42" i="208"/>
  <c r="V42" i="209"/>
  <c r="F42" i="209"/>
  <c r="M42" i="217"/>
  <c r="S42" i="218"/>
  <c r="C42" i="218"/>
  <c r="Q42" i="236"/>
  <c r="Z25" i="39"/>
  <c r="X42" i="39"/>
  <c r="Z42" i="39" s="1"/>
  <c r="S42" i="187"/>
  <c r="C42" i="187"/>
  <c r="H42" i="190"/>
  <c r="N42" i="192"/>
  <c r="S42" i="195"/>
  <c r="C42" i="195"/>
  <c r="H42" i="198"/>
  <c r="N42" i="200"/>
  <c r="S42" i="203"/>
  <c r="C42" i="203"/>
  <c r="M42" i="215"/>
  <c r="R42" i="235"/>
  <c r="M42" i="237"/>
  <c r="U42" i="238"/>
  <c r="E42" i="238"/>
  <c r="M42" i="239"/>
  <c r="U42" i="240"/>
  <c r="E42" i="240"/>
  <c r="M42" i="241"/>
  <c r="U42" i="242"/>
  <c r="E42" i="242"/>
  <c r="M42" i="243"/>
  <c r="U42" i="244"/>
  <c r="E42" i="244"/>
  <c r="M42" i="245"/>
  <c r="U42" i="246"/>
  <c r="E42" i="246"/>
  <c r="M42" i="247"/>
  <c r="U42" i="248"/>
  <c r="E42" i="248"/>
  <c r="M42" i="249"/>
  <c r="U42" i="250"/>
  <c r="E42" i="250"/>
  <c r="M42" i="251"/>
  <c r="U42" i="252"/>
  <c r="E42" i="252"/>
  <c r="M42" i="253"/>
  <c r="U42" i="254"/>
  <c r="E42" i="254"/>
  <c r="J42" i="255"/>
  <c r="R42" i="256"/>
  <c r="AA42" i="257"/>
  <c r="J42" i="257"/>
  <c r="R42" i="258"/>
  <c r="AA42" i="1"/>
  <c r="Z25" i="72"/>
  <c r="X42" i="72"/>
  <c r="Z42" i="72" s="1"/>
  <c r="H42" i="146"/>
  <c r="P42" i="147"/>
  <c r="T42" i="148"/>
  <c r="D42" i="148"/>
  <c r="L42" i="149"/>
  <c r="P42" i="150"/>
  <c r="Z25" i="151"/>
  <c r="X42" i="151"/>
  <c r="Z42" i="151" s="1"/>
  <c r="H42" i="151"/>
  <c r="L42" i="152"/>
  <c r="T42" i="153"/>
  <c r="D42" i="153"/>
  <c r="H42" i="154"/>
  <c r="P42" i="155"/>
  <c r="T42" i="156"/>
  <c r="D42" i="156"/>
  <c r="L42" i="157"/>
  <c r="P42" i="158"/>
  <c r="Z25" i="159"/>
  <c r="X42" i="159"/>
  <c r="Z42" i="159" s="1"/>
  <c r="H42" i="159"/>
  <c r="L42" i="160"/>
  <c r="AA42" i="195"/>
  <c r="Q42" i="213"/>
  <c r="Z25" i="15"/>
  <c r="X42" i="15"/>
  <c r="Z42" i="15" s="1"/>
  <c r="Y42" i="113"/>
  <c r="Z25" i="140"/>
  <c r="X42" i="140"/>
  <c r="Z42" i="140" s="1"/>
  <c r="Z25" i="182"/>
  <c r="X42" i="182"/>
  <c r="Z42" i="182" s="1"/>
  <c r="Z25" i="217"/>
  <c r="X42" i="217"/>
  <c r="Z25" i="232"/>
  <c r="X42" i="232"/>
  <c r="Z42" i="232" s="1"/>
  <c r="Z40" i="58"/>
  <c r="Z40" i="189"/>
  <c r="H42" i="3"/>
  <c r="S42" i="4"/>
  <c r="C42" i="4"/>
  <c r="J42" i="5"/>
  <c r="P42" i="7"/>
  <c r="AA42" i="8"/>
  <c r="K42" i="8"/>
  <c r="U42" i="9"/>
  <c r="E42" i="9"/>
  <c r="N42" i="10"/>
  <c r="V42" i="11"/>
  <c r="F42" i="11"/>
  <c r="N42" i="12"/>
  <c r="V42" i="13"/>
  <c r="F42" i="13"/>
  <c r="U42" i="18"/>
  <c r="E42" i="18"/>
  <c r="M42" i="20"/>
  <c r="U42" i="22"/>
  <c r="E42" i="22"/>
  <c r="T42" i="26"/>
  <c r="D42" i="26"/>
  <c r="X42" i="28"/>
  <c r="Z42" i="28" s="1"/>
  <c r="H42" i="28"/>
  <c r="L42" i="30"/>
  <c r="P42" i="32"/>
  <c r="T42" i="34"/>
  <c r="D42" i="34"/>
  <c r="Z25" i="36"/>
  <c r="X42" i="36"/>
  <c r="Z42" i="36" s="1"/>
  <c r="H42" i="36"/>
  <c r="U42" i="39"/>
  <c r="T42" i="40"/>
  <c r="O42" i="41"/>
  <c r="V42" i="42"/>
  <c r="F42" i="42"/>
  <c r="H42" i="44"/>
  <c r="S42" i="45"/>
  <c r="C42" i="45"/>
  <c r="J42" i="46"/>
  <c r="P42" i="48"/>
  <c r="AA42" i="49"/>
  <c r="K42" i="49"/>
  <c r="R42" i="50"/>
  <c r="H42" i="52"/>
  <c r="S42" i="53"/>
  <c r="C42" i="53"/>
  <c r="J42" i="54"/>
  <c r="P42" i="56"/>
  <c r="H42" i="60"/>
  <c r="S42" i="61"/>
  <c r="C42" i="61"/>
  <c r="J42" i="62"/>
  <c r="P42" i="64"/>
  <c r="AA42" i="65"/>
  <c r="M42" i="66"/>
  <c r="Y42" i="69"/>
  <c r="I42" i="69"/>
  <c r="O42" i="70"/>
  <c r="X42" i="71"/>
  <c r="H42" i="71"/>
  <c r="R42" i="72"/>
  <c r="W42" i="73"/>
  <c r="G42" i="73"/>
  <c r="Q42" i="74"/>
  <c r="AA42" i="75"/>
  <c r="M42" i="76"/>
  <c r="V42" i="78"/>
  <c r="F42" i="78"/>
  <c r="K42" i="79"/>
  <c r="R42" i="80"/>
  <c r="W42" i="81"/>
  <c r="G42" i="81"/>
  <c r="N42" i="82"/>
  <c r="AA42" i="86"/>
  <c r="K42" i="86"/>
  <c r="U42" i="87"/>
  <c r="E42" i="87"/>
  <c r="Z25" i="2"/>
  <c r="X42" i="2"/>
  <c r="Z42" i="2" s="1"/>
  <c r="H42" i="2"/>
  <c r="R42" i="4"/>
  <c r="Y42" i="5"/>
  <c r="I42" i="5"/>
  <c r="P42" i="6"/>
  <c r="J42" i="8"/>
  <c r="L42" i="9"/>
  <c r="U42" i="10"/>
  <c r="E42" i="10"/>
  <c r="M42" i="11"/>
  <c r="U42" i="12"/>
  <c r="E42" i="12"/>
  <c r="M42" i="13"/>
  <c r="Q42" i="14"/>
  <c r="Y42" i="16"/>
  <c r="I42" i="16"/>
  <c r="O42" i="17"/>
  <c r="Z25" i="18"/>
  <c r="X42" i="18"/>
  <c r="Z42" i="18" s="1"/>
  <c r="H42" i="18"/>
  <c r="S42" i="19"/>
  <c r="C42" i="19"/>
  <c r="L42" i="20"/>
  <c r="W42" i="21"/>
  <c r="G42" i="21"/>
  <c r="P42" i="22"/>
  <c r="AA42" i="23"/>
  <c r="K42" i="23"/>
  <c r="O42" i="24"/>
  <c r="S42" i="25"/>
  <c r="C42" i="25"/>
  <c r="K42" i="26"/>
  <c r="R42" i="27"/>
  <c r="W42" i="28"/>
  <c r="G42" i="28"/>
  <c r="N42" i="29"/>
  <c r="S42" i="30"/>
  <c r="C42" i="30"/>
  <c r="J42" i="31"/>
  <c r="O42" i="32"/>
  <c r="V42" i="33"/>
  <c r="F42" i="33"/>
  <c r="K42" i="34"/>
  <c r="R42" i="35"/>
  <c r="W42" i="36"/>
  <c r="G42" i="36"/>
  <c r="H42" i="38"/>
  <c r="Y42" i="42"/>
  <c r="I42" i="42"/>
  <c r="P42" i="43"/>
  <c r="V42" i="45"/>
  <c r="F42" i="45"/>
  <c r="M42" i="46"/>
  <c r="T42" i="47"/>
  <c r="D42" i="47"/>
  <c r="J42" i="49"/>
  <c r="Q42" i="50"/>
  <c r="Z25" i="51"/>
  <c r="X42" i="51"/>
  <c r="Z42" i="51" s="1"/>
  <c r="H42" i="51"/>
  <c r="N42" i="53"/>
  <c r="U42" i="54"/>
  <c r="E42" i="54"/>
  <c r="R42" i="57"/>
  <c r="Y42" i="58"/>
  <c r="I42" i="58"/>
  <c r="V42" i="61"/>
  <c r="F42" i="61"/>
  <c r="M42" i="62"/>
  <c r="T42" i="63"/>
  <c r="D42" i="63"/>
  <c r="M42" i="65"/>
  <c r="U42" i="67"/>
  <c r="E42" i="67"/>
  <c r="K42" i="68"/>
  <c r="T42" i="69"/>
  <c r="D42" i="69"/>
  <c r="N42" i="70"/>
  <c r="S42" i="71"/>
  <c r="C42" i="71"/>
  <c r="M42" i="72"/>
  <c r="Y42" i="75"/>
  <c r="I42" i="75"/>
  <c r="Q42" i="77"/>
  <c r="Y42" i="78"/>
  <c r="I42" i="78"/>
  <c r="U42" i="80"/>
  <c r="E42" i="80"/>
  <c r="Q42" i="82"/>
  <c r="T42" i="87"/>
  <c r="W42" i="88"/>
  <c r="G42" i="88"/>
  <c r="S42" i="2"/>
  <c r="C42" i="2"/>
  <c r="J42" i="3"/>
  <c r="L42" i="5"/>
  <c r="W42" i="6"/>
  <c r="G42" i="6"/>
  <c r="N42" i="7"/>
  <c r="K42" i="9"/>
  <c r="T42" i="10"/>
  <c r="D42" i="10"/>
  <c r="H42" i="11"/>
  <c r="L42" i="12"/>
  <c r="P42" i="13"/>
  <c r="Z25" i="14"/>
  <c r="X42" i="14"/>
  <c r="Z42" i="14" s="1"/>
  <c r="H42" i="14"/>
  <c r="S42" i="15"/>
  <c r="C42" i="15"/>
  <c r="L42" i="16"/>
  <c r="V42" i="17"/>
  <c r="F42" i="17"/>
  <c r="K42" i="18"/>
  <c r="R42" i="19"/>
  <c r="W42" i="20"/>
  <c r="G42" i="20"/>
  <c r="N42" i="21"/>
  <c r="S42" i="22"/>
  <c r="C42" i="22"/>
  <c r="J42" i="23"/>
  <c r="F42" i="25"/>
  <c r="Y42" i="27"/>
  <c r="I42" i="27"/>
  <c r="U42" i="29"/>
  <c r="E42" i="29"/>
  <c r="Q42" i="31"/>
  <c r="AA42" i="32"/>
  <c r="M42" i="33"/>
  <c r="Y42" i="35"/>
  <c r="I42" i="35"/>
  <c r="R42" i="37"/>
  <c r="W42" i="38"/>
  <c r="G42" i="38"/>
  <c r="AA42" i="40"/>
  <c r="T42" i="42"/>
  <c r="D42" i="42"/>
  <c r="O42" i="43"/>
  <c r="V42" i="44"/>
  <c r="F42" i="44"/>
  <c r="H42" i="46"/>
  <c r="S42" i="47"/>
  <c r="C42" i="47"/>
  <c r="J42" i="48"/>
  <c r="L42" i="50"/>
  <c r="W42" i="51"/>
  <c r="G42" i="51"/>
  <c r="N42" i="52"/>
  <c r="P42" i="54"/>
  <c r="AA42" i="55"/>
  <c r="K42" i="55"/>
  <c r="T42" i="58"/>
  <c r="D42" i="58"/>
  <c r="O42" i="59"/>
  <c r="H42" i="62"/>
  <c r="S42" i="63"/>
  <c r="C42" i="63"/>
  <c r="J42" i="64"/>
  <c r="S42" i="66"/>
  <c r="C42" i="66"/>
  <c r="L42" i="67"/>
  <c r="V42" i="68"/>
  <c r="F42" i="68"/>
  <c r="K42" i="69"/>
  <c r="U42" i="70"/>
  <c r="E42" i="70"/>
  <c r="Q42" i="73"/>
  <c r="W42" i="74"/>
  <c r="G42" i="74"/>
  <c r="P42" i="75"/>
  <c r="AA42" i="76"/>
  <c r="K42" i="76"/>
  <c r="T42" i="77"/>
  <c r="D42" i="77"/>
  <c r="M42" i="79"/>
  <c r="J42" i="84"/>
  <c r="L42" i="85"/>
  <c r="Q42" i="86"/>
  <c r="K42" i="87"/>
  <c r="N42" i="88"/>
  <c r="S42" i="89"/>
  <c r="R42" i="2"/>
  <c r="Y42" i="3"/>
  <c r="I42" i="3"/>
  <c r="P42" i="4"/>
  <c r="V42" i="6"/>
  <c r="F42" i="6"/>
  <c r="M42" i="7"/>
  <c r="T42" i="8"/>
  <c r="D42" i="8"/>
  <c r="N42" i="9"/>
  <c r="W42" i="10"/>
  <c r="G42" i="10"/>
  <c r="O42" i="11"/>
  <c r="W42" i="12"/>
  <c r="G42" i="12"/>
  <c r="O42" i="13"/>
  <c r="N42" i="15"/>
  <c r="S42" i="16"/>
  <c r="C42" i="16"/>
  <c r="U42" i="23"/>
  <c r="E42" i="23"/>
  <c r="U42" i="37"/>
  <c r="E42" i="37"/>
  <c r="O42" i="65"/>
  <c r="W42" i="67"/>
  <c r="G42" i="67"/>
  <c r="O42" i="78"/>
  <c r="X42" i="79"/>
  <c r="Z42" i="79" s="1"/>
  <c r="H42" i="79"/>
  <c r="AA42" i="87"/>
  <c r="E42" i="89"/>
  <c r="M42" i="91"/>
  <c r="U42" i="93"/>
  <c r="E42" i="93"/>
  <c r="K42" i="94"/>
  <c r="P42" i="95"/>
  <c r="AA42" i="96"/>
  <c r="J42" i="96"/>
  <c r="O42" i="97"/>
  <c r="Y42" i="98"/>
  <c r="I42" i="98"/>
  <c r="P42" i="99"/>
  <c r="P42" i="100"/>
  <c r="Y42" i="102"/>
  <c r="I42" i="102"/>
  <c r="N42" i="103"/>
  <c r="W42" i="105"/>
  <c r="G42" i="105"/>
  <c r="L42" i="108"/>
  <c r="U42" i="110"/>
  <c r="E42" i="110"/>
  <c r="J42" i="111"/>
  <c r="S42" i="113"/>
  <c r="C42" i="113"/>
  <c r="L42" i="116"/>
  <c r="W42" i="117"/>
  <c r="G42" i="117"/>
  <c r="P42" i="120"/>
  <c r="AA42" i="121"/>
  <c r="K42" i="121"/>
  <c r="T42" i="124"/>
  <c r="D42" i="124"/>
  <c r="O42" i="125"/>
  <c r="K42" i="127"/>
  <c r="U42" i="128"/>
  <c r="E42" i="128"/>
  <c r="L42" i="129"/>
  <c r="P42" i="131"/>
  <c r="T42" i="133"/>
  <c r="D42" i="133"/>
  <c r="P42" i="135"/>
  <c r="L42" i="137"/>
  <c r="Z25" i="139"/>
  <c r="X42" i="139"/>
  <c r="Z42" i="139" s="1"/>
  <c r="H42" i="139"/>
  <c r="L42" i="140"/>
  <c r="T42" i="141"/>
  <c r="D42" i="141"/>
  <c r="M42" i="142"/>
  <c r="U42" i="143"/>
  <c r="E42" i="143"/>
  <c r="M42" i="144"/>
  <c r="U42" i="145"/>
  <c r="E42" i="145"/>
  <c r="M42" i="146"/>
  <c r="U42" i="147"/>
  <c r="E42" i="147"/>
  <c r="M42" i="148"/>
  <c r="U42" i="149"/>
  <c r="E42" i="149"/>
  <c r="M42" i="150"/>
  <c r="U42" i="151"/>
  <c r="E42" i="151"/>
  <c r="M42" i="152"/>
  <c r="U42" i="153"/>
  <c r="E42" i="153"/>
  <c r="M42" i="154"/>
  <c r="U42" i="155"/>
  <c r="E42" i="155"/>
  <c r="M42" i="156"/>
  <c r="U42" i="157"/>
  <c r="E42" i="157"/>
  <c r="M42" i="158"/>
  <c r="U42" i="159"/>
  <c r="E42" i="159"/>
  <c r="M42" i="160"/>
  <c r="V42" i="161"/>
  <c r="F42" i="161"/>
  <c r="Q42" i="164"/>
  <c r="W42" i="165"/>
  <c r="G42" i="165"/>
  <c r="N42" i="166"/>
  <c r="W42" i="167"/>
  <c r="G42" i="167"/>
  <c r="W42" i="169"/>
  <c r="G42" i="169"/>
  <c r="W42" i="171"/>
  <c r="G42" i="171"/>
  <c r="W42" i="173"/>
  <c r="G42" i="173"/>
  <c r="W42" i="175"/>
  <c r="G42" i="175"/>
  <c r="W42" i="177"/>
  <c r="G42" i="177"/>
  <c r="O42" i="178"/>
  <c r="W42" i="179"/>
  <c r="G42" i="179"/>
  <c r="O42" i="180"/>
  <c r="W42" i="181"/>
  <c r="G42" i="181"/>
  <c r="O42" i="182"/>
  <c r="W42" i="183"/>
  <c r="G42" i="183"/>
  <c r="O42" i="184"/>
  <c r="J42" i="185"/>
  <c r="Q42" i="21"/>
  <c r="AA42" i="22"/>
  <c r="Z25" i="41"/>
  <c r="X42" i="41"/>
  <c r="Z42" i="41" s="1"/>
  <c r="H42" i="41"/>
  <c r="T42" i="45"/>
  <c r="D42" i="45"/>
  <c r="P42" i="49"/>
  <c r="L42" i="53"/>
  <c r="Z25" i="57"/>
  <c r="X42" i="57"/>
  <c r="Z42" i="57" s="1"/>
  <c r="U42" i="84"/>
  <c r="E42" i="84"/>
  <c r="H42" i="89"/>
  <c r="S42" i="90"/>
  <c r="C42" i="90"/>
  <c r="L42" i="91"/>
  <c r="W42" i="92"/>
  <c r="G42" i="92"/>
  <c r="L42" i="93"/>
  <c r="V42" i="94"/>
  <c r="F42" i="94"/>
  <c r="K42" i="95"/>
  <c r="U42" i="96"/>
  <c r="E42" i="96"/>
  <c r="S42" i="99"/>
  <c r="T42" i="102"/>
  <c r="D42" i="102"/>
  <c r="M42" i="104"/>
  <c r="R42" i="105"/>
  <c r="AA42" i="107"/>
  <c r="K42" i="107"/>
  <c r="P42" i="110"/>
  <c r="Y42" i="112"/>
  <c r="I42" i="112"/>
  <c r="N42" i="113"/>
  <c r="U42" i="114"/>
  <c r="E42" i="114"/>
  <c r="V42" i="117"/>
  <c r="F42" i="117"/>
  <c r="M42" i="118"/>
  <c r="N42" i="121"/>
  <c r="U42" i="122"/>
  <c r="E42" i="122"/>
  <c r="V42" i="125"/>
  <c r="F42" i="125"/>
  <c r="M42" i="126"/>
  <c r="V42" i="127"/>
  <c r="W42" i="129"/>
  <c r="G42" i="129"/>
  <c r="N42" i="130"/>
  <c r="J42" i="132"/>
  <c r="W42" i="138"/>
  <c r="G42" i="138"/>
  <c r="W42" i="140"/>
  <c r="G42" i="140"/>
  <c r="Z25" i="142"/>
  <c r="X42" i="142"/>
  <c r="Z42" i="142" s="1"/>
  <c r="H42" i="142"/>
  <c r="P42" i="143"/>
  <c r="H42" i="144"/>
  <c r="P42" i="145"/>
  <c r="Y42" i="19"/>
  <c r="I42" i="19"/>
  <c r="Q42" i="25"/>
  <c r="U42" i="40"/>
  <c r="E42" i="40"/>
  <c r="M42" i="44"/>
  <c r="U42" i="48"/>
  <c r="E42" i="48"/>
  <c r="M42" i="52"/>
  <c r="U42" i="56"/>
  <c r="M42" i="60"/>
  <c r="V42" i="74"/>
  <c r="F42" i="74"/>
  <c r="J42" i="76"/>
  <c r="Z25" i="81"/>
  <c r="X42" i="81"/>
  <c r="Z42" i="81" s="1"/>
  <c r="H42" i="81"/>
  <c r="S42" i="85"/>
  <c r="G42" i="89"/>
  <c r="N42" i="90"/>
  <c r="S42" i="91"/>
  <c r="C42" i="91"/>
  <c r="J42" i="92"/>
  <c r="O42" i="93"/>
  <c r="Y42" i="94"/>
  <c r="I42" i="94"/>
  <c r="U42" i="97"/>
  <c r="E42" i="97"/>
  <c r="K42" i="98"/>
  <c r="R42" i="99"/>
  <c r="AA42" i="101"/>
  <c r="K42" i="101"/>
  <c r="P42" i="104"/>
  <c r="Y42" i="106"/>
  <c r="I42" i="106"/>
  <c r="N42" i="107"/>
  <c r="W42" i="109"/>
  <c r="G42" i="109"/>
  <c r="L42" i="112"/>
  <c r="P42" i="114"/>
  <c r="AA42" i="115"/>
  <c r="K42" i="115"/>
  <c r="T42" i="118"/>
  <c r="D42" i="118"/>
  <c r="O42" i="119"/>
  <c r="H42" i="122"/>
  <c r="S42" i="123"/>
  <c r="C42" i="123"/>
  <c r="L42" i="126"/>
  <c r="I42" i="127"/>
  <c r="J42" i="134"/>
  <c r="J42" i="136"/>
  <c r="AA42" i="138"/>
  <c r="J42" i="138"/>
  <c r="AA42" i="140"/>
  <c r="J42" i="140"/>
  <c r="R42" i="141"/>
  <c r="AA42" i="142"/>
  <c r="K42" i="142"/>
  <c r="S42" i="143"/>
  <c r="C42" i="143"/>
  <c r="K42" i="144"/>
  <c r="S42" i="145"/>
  <c r="C42" i="145"/>
  <c r="K42" i="146"/>
  <c r="S42" i="147"/>
  <c r="C42" i="147"/>
  <c r="K42" i="148"/>
  <c r="S42" i="149"/>
  <c r="C42" i="149"/>
  <c r="K42" i="150"/>
  <c r="S42" i="151"/>
  <c r="C42" i="151"/>
  <c r="K42" i="152"/>
  <c r="S42" i="153"/>
  <c r="C42" i="153"/>
  <c r="K42" i="154"/>
  <c r="S42" i="155"/>
  <c r="C42" i="155"/>
  <c r="K42" i="156"/>
  <c r="S42" i="157"/>
  <c r="C42" i="157"/>
  <c r="K42" i="158"/>
  <c r="S42" i="159"/>
  <c r="C42" i="159"/>
  <c r="T42" i="161"/>
  <c r="D42" i="161"/>
  <c r="M42" i="162"/>
  <c r="T42" i="163"/>
  <c r="D42" i="163"/>
  <c r="L42" i="166"/>
  <c r="M42" i="168"/>
  <c r="M42" i="170"/>
  <c r="M42" i="172"/>
  <c r="M42" i="174"/>
  <c r="M42" i="176"/>
  <c r="M42" i="178"/>
  <c r="U42" i="179"/>
  <c r="E42" i="179"/>
  <c r="M42" i="180"/>
  <c r="U42" i="181"/>
  <c r="E42" i="181"/>
  <c r="M42" i="182"/>
  <c r="U42" i="183"/>
  <c r="E42" i="183"/>
  <c r="M42" i="184"/>
  <c r="T42" i="185"/>
  <c r="D42" i="185"/>
  <c r="E42" i="17"/>
  <c r="Q42" i="24"/>
  <c r="Y42" i="26"/>
  <c r="R42" i="43"/>
  <c r="V42" i="47"/>
  <c r="F42" i="47"/>
  <c r="J42" i="51"/>
  <c r="N42" i="55"/>
  <c r="R42" i="59"/>
  <c r="V42" i="63"/>
  <c r="F42" i="63"/>
  <c r="Y42" i="68"/>
  <c r="I42" i="68"/>
  <c r="U42" i="71"/>
  <c r="E42" i="71"/>
  <c r="K42" i="72"/>
  <c r="T42" i="73"/>
  <c r="D42" i="73"/>
  <c r="K42" i="75"/>
  <c r="S42" i="77"/>
  <c r="C42" i="77"/>
  <c r="Q42" i="88"/>
  <c r="AA42" i="89"/>
  <c r="M42" i="90"/>
  <c r="Y42" i="92"/>
  <c r="I42" i="92"/>
  <c r="U42" i="95"/>
  <c r="E42" i="95"/>
  <c r="K42" i="96"/>
  <c r="P42" i="97"/>
  <c r="AA42" i="98"/>
  <c r="J42" i="98"/>
  <c r="Q42" i="99"/>
  <c r="Q42" i="100"/>
  <c r="V42" i="101"/>
  <c r="F42" i="101"/>
  <c r="O42" i="103"/>
  <c r="T42" i="106"/>
  <c r="D42" i="106"/>
  <c r="M42" i="108"/>
  <c r="R42" i="109"/>
  <c r="AA42" i="111"/>
  <c r="K42" i="111"/>
  <c r="R42" i="115"/>
  <c r="Y42" i="116"/>
  <c r="I42" i="116"/>
  <c r="V42" i="119"/>
  <c r="F42" i="119"/>
  <c r="M42" i="120"/>
  <c r="J42" i="123"/>
  <c r="Q42" i="124"/>
  <c r="Z25" i="125"/>
  <c r="X42" i="125"/>
  <c r="Z42" i="125" s="1"/>
  <c r="V42" i="128"/>
  <c r="F42" i="128"/>
  <c r="U42" i="137"/>
  <c r="E42" i="137"/>
  <c r="U42" i="139"/>
  <c r="E42" i="139"/>
  <c r="U42" i="141"/>
  <c r="E42" i="141"/>
  <c r="J42" i="142"/>
  <c r="R42" i="143"/>
  <c r="AA42" i="144"/>
  <c r="J42" i="144"/>
  <c r="R42" i="145"/>
  <c r="AA42" i="146"/>
  <c r="J42" i="146"/>
  <c r="R42" i="147"/>
  <c r="AA42" i="148"/>
  <c r="J42" i="148"/>
  <c r="R42" i="149"/>
  <c r="AA42" i="150"/>
  <c r="J42" i="150"/>
  <c r="R42" i="151"/>
  <c r="AA42" i="152"/>
  <c r="J42" i="152"/>
  <c r="R42" i="153"/>
  <c r="AA42" i="154"/>
  <c r="J42" i="154"/>
  <c r="R42" i="155"/>
  <c r="AA42" i="156"/>
  <c r="J42" i="156"/>
  <c r="R42" i="157"/>
  <c r="AA42" i="158"/>
  <c r="J42" i="158"/>
  <c r="R42" i="159"/>
  <c r="AA42" i="160"/>
  <c r="J42" i="160"/>
  <c r="S42" i="161"/>
  <c r="C42" i="161"/>
  <c r="K42" i="163"/>
  <c r="R42" i="164"/>
  <c r="H42" i="165"/>
  <c r="P42" i="167"/>
  <c r="T42" i="168"/>
  <c r="D42" i="168"/>
  <c r="H42" i="169"/>
  <c r="P42" i="170"/>
  <c r="H42" i="171"/>
  <c r="P42" i="172"/>
  <c r="H42" i="173"/>
  <c r="P42" i="174"/>
  <c r="H42" i="175"/>
  <c r="P42" i="176"/>
  <c r="H42" i="177"/>
  <c r="L42" i="178"/>
  <c r="P42" i="179"/>
  <c r="T42" i="180"/>
  <c r="D42" i="180"/>
  <c r="H42" i="181"/>
  <c r="L42" i="182"/>
  <c r="P42" i="183"/>
  <c r="T42" i="184"/>
  <c r="D42" i="184"/>
  <c r="O42" i="185"/>
  <c r="V42" i="162"/>
  <c r="F42" i="162"/>
  <c r="N42" i="187"/>
  <c r="U42" i="188"/>
  <c r="E42" i="188"/>
  <c r="L42" i="189"/>
  <c r="V42" i="191"/>
  <c r="F42" i="191"/>
  <c r="M42" i="192"/>
  <c r="T42" i="193"/>
  <c r="D42" i="193"/>
  <c r="N42" i="195"/>
  <c r="U42" i="196"/>
  <c r="E42" i="196"/>
  <c r="L42" i="197"/>
  <c r="V42" i="199"/>
  <c r="F42" i="199"/>
  <c r="M42" i="200"/>
  <c r="T42" i="201"/>
  <c r="D42" i="201"/>
  <c r="N42" i="203"/>
  <c r="T42" i="204"/>
  <c r="D42" i="204"/>
  <c r="M42" i="205"/>
  <c r="U42" i="206"/>
  <c r="E42" i="206"/>
  <c r="M42" i="207"/>
  <c r="U42" i="208"/>
  <c r="E42" i="208"/>
  <c r="M42" i="209"/>
  <c r="W42" i="210"/>
  <c r="G42" i="210"/>
  <c r="AA42" i="212"/>
  <c r="K42" i="212"/>
  <c r="O42" i="214"/>
  <c r="O42" i="216"/>
  <c r="W42" i="219"/>
  <c r="G42" i="219"/>
  <c r="Q42" i="220"/>
  <c r="Y42" i="221"/>
  <c r="I42" i="221"/>
  <c r="Q42" i="222"/>
  <c r="Y42" i="223"/>
  <c r="I42" i="223"/>
  <c r="Q42" i="224"/>
  <c r="Y42" i="225"/>
  <c r="I42" i="225"/>
  <c r="Q42" i="226"/>
  <c r="Y42" i="227"/>
  <c r="I42" i="227"/>
  <c r="Q42" i="228"/>
  <c r="Y42" i="229"/>
  <c r="I42" i="229"/>
  <c r="Q42" i="230"/>
  <c r="Y42" i="231"/>
  <c r="I42" i="231"/>
  <c r="Q42" i="232"/>
  <c r="AA42" i="233"/>
  <c r="K42" i="233"/>
  <c r="R42" i="234"/>
  <c r="H42" i="236"/>
  <c r="P42" i="237"/>
  <c r="P42" i="239"/>
  <c r="T42" i="240"/>
  <c r="D42" i="240"/>
  <c r="L42" i="241"/>
  <c r="T42" i="242"/>
  <c r="D42" i="242"/>
  <c r="L42" i="243"/>
  <c r="T42" i="244"/>
  <c r="D42" i="244"/>
  <c r="H42" i="245"/>
  <c r="P42" i="246"/>
  <c r="H42" i="247"/>
  <c r="P42" i="248"/>
  <c r="H42" i="249"/>
  <c r="P42" i="250"/>
  <c r="H42" i="251"/>
  <c r="P42" i="252"/>
  <c r="T42" i="253"/>
  <c r="D42" i="253"/>
  <c r="L42" i="254"/>
  <c r="U42" i="255"/>
  <c r="E42" i="255"/>
  <c r="M42" i="256"/>
  <c r="U42" i="257"/>
  <c r="E42" i="257"/>
  <c r="M42" i="258"/>
  <c r="U42" i="1"/>
  <c r="E42" i="1"/>
  <c r="Q42" i="166"/>
  <c r="V42" i="167"/>
  <c r="F42" i="167"/>
  <c r="N42" i="168"/>
  <c r="V42" i="169"/>
  <c r="F42" i="169"/>
  <c r="N42" i="170"/>
  <c r="V42" i="171"/>
  <c r="F42" i="171"/>
  <c r="N42" i="172"/>
  <c r="V42" i="173"/>
  <c r="F42" i="173"/>
  <c r="N42" i="174"/>
  <c r="V42" i="175"/>
  <c r="F42" i="175"/>
  <c r="N42" i="176"/>
  <c r="V42" i="177"/>
  <c r="F42" i="177"/>
  <c r="N42" i="178"/>
  <c r="V42" i="179"/>
  <c r="F42" i="179"/>
  <c r="N42" i="180"/>
  <c r="V42" i="181"/>
  <c r="F42" i="181"/>
  <c r="N42" i="182"/>
  <c r="V42" i="183"/>
  <c r="F42" i="183"/>
  <c r="N42" i="184"/>
  <c r="R42" i="186"/>
  <c r="T42" i="188"/>
  <c r="D42" i="188"/>
  <c r="O42" i="189"/>
  <c r="V42" i="190"/>
  <c r="F42" i="190"/>
  <c r="H42" i="192"/>
  <c r="S42" i="193"/>
  <c r="C42" i="193"/>
  <c r="J42" i="194"/>
  <c r="L42" i="196"/>
  <c r="W42" i="197"/>
  <c r="G42" i="197"/>
  <c r="N42" i="198"/>
  <c r="P42" i="200"/>
  <c r="AA42" i="201"/>
  <c r="K42" i="201"/>
  <c r="R42" i="202"/>
  <c r="K42" i="204"/>
  <c r="L42" i="205"/>
  <c r="P42" i="206"/>
  <c r="T42" i="207"/>
  <c r="D42" i="207"/>
  <c r="H42" i="208"/>
  <c r="W42" i="211"/>
  <c r="G42" i="211"/>
  <c r="S42" i="213"/>
  <c r="C42" i="213"/>
  <c r="O42" i="215"/>
  <c r="K42" i="217"/>
  <c r="U42" i="218"/>
  <c r="E42" i="218"/>
  <c r="P42" i="222"/>
  <c r="H42" i="224"/>
  <c r="L42" i="225"/>
  <c r="P42" i="226"/>
  <c r="T42" i="227"/>
  <c r="D42" i="227"/>
  <c r="H42" i="228"/>
  <c r="L42" i="229"/>
  <c r="P42" i="230"/>
  <c r="T42" i="231"/>
  <c r="D42" i="231"/>
  <c r="H42" i="232"/>
  <c r="N42" i="233"/>
  <c r="U42" i="234"/>
  <c r="E42" i="234"/>
  <c r="L42" i="235"/>
  <c r="W42" i="237"/>
  <c r="G42" i="237"/>
  <c r="O42" i="238"/>
  <c r="W42" i="239"/>
  <c r="G42" i="239"/>
  <c r="O42" i="240"/>
  <c r="W42" i="241"/>
  <c r="G42" i="241"/>
  <c r="O42" i="242"/>
  <c r="W42" i="243"/>
  <c r="G42" i="243"/>
  <c r="O42" i="244"/>
  <c r="W42" i="245"/>
  <c r="G42" i="245"/>
  <c r="O42" i="246"/>
  <c r="W42" i="247"/>
  <c r="G42" i="247"/>
  <c r="O42" i="248"/>
  <c r="W42" i="249"/>
  <c r="G42" i="249"/>
  <c r="O42" i="250"/>
  <c r="W42" i="251"/>
  <c r="G42" i="251"/>
  <c r="O42" i="252"/>
  <c r="W42" i="253"/>
  <c r="G42" i="253"/>
  <c r="O42" i="254"/>
  <c r="X42" i="255"/>
  <c r="H42" i="255"/>
  <c r="L42" i="256"/>
  <c r="P42" i="257"/>
  <c r="H42" i="1"/>
  <c r="X42" i="26"/>
  <c r="Z42" i="26" s="1"/>
  <c r="N42" i="165"/>
  <c r="U42" i="186"/>
  <c r="E42" i="186"/>
  <c r="L42" i="187"/>
  <c r="R42" i="189"/>
  <c r="Y42" i="190"/>
  <c r="I42" i="190"/>
  <c r="P42" i="191"/>
  <c r="V42" i="193"/>
  <c r="F42" i="193"/>
  <c r="M42" i="194"/>
  <c r="T42" i="195"/>
  <c r="D42" i="195"/>
  <c r="J42" i="197"/>
  <c r="Q42" i="198"/>
  <c r="Z25" i="199"/>
  <c r="X42" i="199"/>
  <c r="Z42" i="199" s="1"/>
  <c r="H42" i="199"/>
  <c r="N42" i="201"/>
  <c r="U42" i="202"/>
  <c r="E42" i="202"/>
  <c r="L42" i="203"/>
  <c r="R42" i="204"/>
  <c r="AA42" i="205"/>
  <c r="K42" i="205"/>
  <c r="S42" i="206"/>
  <c r="C42" i="206"/>
  <c r="K42" i="207"/>
  <c r="S42" i="208"/>
  <c r="C42" i="208"/>
  <c r="K42" i="209"/>
  <c r="U42" i="210"/>
  <c r="E42" i="210"/>
  <c r="Q42" i="212"/>
  <c r="AA42" i="213"/>
  <c r="M42" i="214"/>
  <c r="Y42" i="216"/>
  <c r="I42" i="216"/>
  <c r="U42" i="219"/>
  <c r="E42" i="219"/>
  <c r="K42" i="220"/>
  <c r="S42" i="221"/>
  <c r="C42" i="221"/>
  <c r="K42" i="222"/>
  <c r="S42" i="223"/>
  <c r="C42" i="223"/>
  <c r="K42" i="224"/>
  <c r="S42" i="225"/>
  <c r="C42" i="225"/>
  <c r="K42" i="226"/>
  <c r="S42" i="227"/>
  <c r="C42" i="227"/>
  <c r="K42" i="228"/>
  <c r="S42" i="229"/>
  <c r="C42" i="229"/>
  <c r="K42" i="230"/>
  <c r="S42" i="231"/>
  <c r="C42" i="231"/>
  <c r="K42" i="232"/>
  <c r="T42" i="234"/>
  <c r="D42" i="234"/>
  <c r="O42" i="235"/>
  <c r="V42" i="236"/>
  <c r="F42" i="236"/>
  <c r="R42" i="238"/>
  <c r="AA42" i="239"/>
  <c r="J42" i="239"/>
  <c r="R42" i="240"/>
  <c r="AA42" i="241"/>
  <c r="J42" i="241"/>
  <c r="R42" i="242"/>
  <c r="AA42" i="243"/>
  <c r="J42" i="243"/>
  <c r="R42" i="244"/>
  <c r="AA42" i="245"/>
  <c r="J42" i="245"/>
  <c r="R42" i="246"/>
  <c r="AA42" i="247"/>
  <c r="J42" i="247"/>
  <c r="R42" i="248"/>
  <c r="AA42" i="249"/>
  <c r="J42" i="249"/>
  <c r="R42" i="250"/>
  <c r="AA42" i="251"/>
  <c r="J42" i="251"/>
  <c r="R42" i="252"/>
  <c r="AA42" i="253"/>
  <c r="J42" i="253"/>
  <c r="R42" i="254"/>
  <c r="AA42" i="255"/>
  <c r="K42" i="255"/>
  <c r="S42" i="256"/>
  <c r="C42" i="256"/>
  <c r="K42" i="257"/>
  <c r="S42" i="258"/>
  <c r="C42" i="258"/>
  <c r="K42" i="1"/>
  <c r="Z25" i="33"/>
  <c r="X42" i="33"/>
  <c r="Z42" i="33" s="1"/>
  <c r="X42" i="37"/>
  <c r="Z42" i="37" s="1"/>
  <c r="Z25" i="37"/>
  <c r="H42" i="186"/>
  <c r="N42" i="188"/>
  <c r="W42" i="191"/>
  <c r="G42" i="191"/>
  <c r="L42" i="194"/>
  <c r="R42" i="196"/>
  <c r="K42" i="199"/>
  <c r="P42" i="202"/>
  <c r="L42" i="210"/>
  <c r="Q42" i="211"/>
  <c r="AA42" i="220"/>
  <c r="R42" i="221"/>
  <c r="AA42" i="222"/>
  <c r="R42" i="223"/>
  <c r="AA42" i="224"/>
  <c r="J42" i="224"/>
  <c r="R42" i="225"/>
  <c r="AA42" i="226"/>
  <c r="J42" i="226"/>
  <c r="R42" i="227"/>
  <c r="AA42" i="228"/>
  <c r="J42" i="228"/>
  <c r="R42" i="229"/>
  <c r="AA42" i="230"/>
  <c r="J42" i="230"/>
  <c r="R42" i="231"/>
  <c r="AA42" i="232"/>
  <c r="J42" i="232"/>
  <c r="T42" i="233"/>
  <c r="D42" i="233"/>
  <c r="Z25" i="24"/>
  <c r="X42" i="24"/>
  <c r="Z42" i="24" s="1"/>
  <c r="L42" i="164"/>
  <c r="AA42" i="199"/>
  <c r="M42" i="204"/>
  <c r="R42" i="205"/>
  <c r="AA42" i="206"/>
  <c r="J42" i="206"/>
  <c r="R42" i="207"/>
  <c r="AA42" i="208"/>
  <c r="J42" i="208"/>
  <c r="R42" i="209"/>
  <c r="Y42" i="217"/>
  <c r="I42" i="217"/>
  <c r="O42" i="218"/>
  <c r="M42" i="236"/>
  <c r="Z25" i="128"/>
  <c r="X42" i="128"/>
  <c r="Z42" i="128" s="1"/>
  <c r="O42" i="187"/>
  <c r="T42" i="190"/>
  <c r="D42" i="190"/>
  <c r="J42" i="192"/>
  <c r="O42" i="195"/>
  <c r="T42" i="198"/>
  <c r="D42" i="198"/>
  <c r="J42" i="200"/>
  <c r="O42" i="203"/>
  <c r="Y42" i="215"/>
  <c r="I42" i="215"/>
  <c r="N42" i="235"/>
  <c r="I42" i="237"/>
  <c r="Q42" i="238"/>
  <c r="Y42" i="239"/>
  <c r="I42" i="239"/>
  <c r="Q42" i="240"/>
  <c r="Y42" i="241"/>
  <c r="I42" i="241"/>
  <c r="Q42" i="242"/>
  <c r="Y42" i="243"/>
  <c r="I42" i="243"/>
  <c r="Q42" i="244"/>
  <c r="Y42" i="245"/>
  <c r="I42" i="245"/>
  <c r="Q42" i="246"/>
  <c r="Y42" i="247"/>
  <c r="I42" i="247"/>
  <c r="Q42" i="248"/>
  <c r="Y42" i="249"/>
  <c r="I42" i="249"/>
  <c r="Q42" i="250"/>
  <c r="Y42" i="251"/>
  <c r="I42" i="251"/>
  <c r="Q42" i="252"/>
  <c r="Y42" i="253"/>
  <c r="I42" i="253"/>
  <c r="Q42" i="254"/>
  <c r="V42" i="255"/>
  <c r="F42" i="255"/>
  <c r="N42" i="256"/>
  <c r="V42" i="257"/>
  <c r="F42" i="257"/>
  <c r="N42" i="258"/>
  <c r="T42" i="146"/>
  <c r="D42" i="146"/>
  <c r="L42" i="147"/>
  <c r="P42" i="148"/>
  <c r="Z25" i="149"/>
  <c r="X42" i="149"/>
  <c r="Z42" i="149" s="1"/>
  <c r="H42" i="149"/>
  <c r="L42" i="150"/>
  <c r="T42" i="151"/>
  <c r="D42" i="151"/>
  <c r="H42" i="152"/>
  <c r="P42" i="153"/>
  <c r="T42" i="154"/>
  <c r="D42" i="154"/>
  <c r="L42" i="155"/>
  <c r="P42" i="156"/>
  <c r="Z25" i="157"/>
  <c r="X42" i="157"/>
  <c r="Z42" i="157" s="1"/>
  <c r="H42" i="157"/>
  <c r="L42" i="158"/>
  <c r="T42" i="159"/>
  <c r="D42" i="159"/>
  <c r="H42" i="160"/>
  <c r="AA42" i="203"/>
  <c r="M42" i="213"/>
  <c r="Z25" i="80"/>
  <c r="X42" i="80"/>
  <c r="Z42" i="80" s="1"/>
  <c r="Z25" i="105"/>
  <c r="X42" i="105"/>
  <c r="Z42" i="105" s="1"/>
  <c r="Z25" i="212"/>
  <c r="X42" i="212"/>
  <c r="Z42" i="212" s="1"/>
  <c r="X42" i="216"/>
  <c r="Z42" i="216" s="1"/>
  <c r="X42" i="220"/>
  <c r="Z42" i="229" l="1"/>
  <c r="Z42" i="248"/>
  <c r="Z42" i="155"/>
  <c r="Z42" i="147"/>
  <c r="Z42" i="65"/>
  <c r="Z42" i="68"/>
  <c r="Z42" i="97"/>
  <c r="Z42" i="255"/>
  <c r="Z42" i="71"/>
  <c r="Z42" i="217"/>
  <c r="Z42" i="87"/>
  <c r="Z42" i="223"/>
  <c r="Z42" i="181"/>
  <c r="Z42" i="196"/>
  <c r="Z42" i="54"/>
  <c r="Z42" i="242"/>
  <c r="Z42" i="219"/>
  <c r="Z42" i="208"/>
  <c r="Z42" i="144"/>
  <c r="Z42" i="256"/>
  <c r="Z42" i="239"/>
  <c r="Z42" i="218"/>
  <c r="Z42" i="74"/>
  <c r="Z42" i="127"/>
  <c r="Z42" i="1"/>
  <c r="Z42" i="244"/>
  <c r="Z42" i="228"/>
  <c r="Z42" i="243"/>
  <c r="Z42" i="100"/>
  <c r="Z42" i="234"/>
  <c r="Z42" i="211"/>
  <c r="Z42" i="160"/>
  <c r="Z42" i="122"/>
  <c r="Z42" i="166"/>
  <c r="Z42" i="40"/>
  <c r="Z42" i="113"/>
  <c r="Z42" i="250"/>
  <c r="Z42" i="42"/>
  <c r="Z42" i="206"/>
  <c r="Z42" i="48"/>
  <c r="Z42" i="220"/>
  <c r="Z42" i="214"/>
  <c r="Z42" i="145"/>
  <c r="Z42" i="143"/>
  <c r="Z42" i="67"/>
</calcChain>
</file>

<file path=xl/sharedStrings.xml><?xml version="1.0" encoding="utf-8"?>
<sst xmlns="http://schemas.openxmlformats.org/spreadsheetml/2006/main" count="30960" uniqueCount="332">
  <si>
    <t>Eastern Cape: Buffalo City (BUF) - Table C6 Quarterly Budget Statement - Financial Position ( Water management                                   ) for 1st Quarter ended 30 September 2021 (Figures Finalised as at 2021/10/29)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</si>
  <si>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</si>
  <si>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</si>
  <si>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</si>
  <si>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</si>
  <si>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</si>
  <si>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</si>
  <si>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</si>
  <si>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</si>
  <si>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</si>
  <si>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</si>
  <si>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</si>
  <si>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</si>
  <si>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</si>
  <si>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</si>
  <si>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</si>
  <si>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</si>
  <si>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</si>
  <si>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</si>
  <si>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</si>
  <si>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</si>
  <si>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</si>
  <si>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</si>
  <si>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</si>
  <si>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</si>
  <si>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</si>
  <si>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</si>
  <si>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</si>
  <si>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</si>
  <si>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</si>
  <si>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</si>
  <si>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</si>
  <si>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</si>
  <si>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</si>
  <si>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</si>
  <si>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</si>
  <si>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</si>
  <si>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</si>
  <si>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</si>
  <si>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</si>
  <si>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</si>
  <si>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</si>
  <si>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</si>
  <si>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</si>
  <si>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</si>
  <si>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</si>
  <si>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</si>
  <si>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</si>
  <si>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</si>
  <si>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</si>
  <si>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</si>
  <si>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</si>
  <si>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</si>
  <si>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</si>
  <si>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</si>
  <si>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</si>
  <si>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</si>
  <si>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</si>
  <si>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</si>
  <si>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</si>
  <si>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</si>
  <si>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</si>
  <si>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</si>
  <si>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</si>
  <si>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</si>
  <si>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</si>
  <si>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</si>
  <si>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</si>
  <si>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</si>
  <si>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</si>
  <si>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</si>
  <si>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Eastern Cape: Nelson Mandela Bay (NMA) - Table C6 Quarterly Budget Statement - Financial Position ( Water management                                   ) for 1st Quarter ended 30 September 2021 (Figures Finalised as at 2021/10/29)</t>
  </si>
  <si>
    <t>Eastern Cape: Dr Beyers Naude (EC101) - Table C6 Quarterly Budget Statement - Financial Position ( Water management                                   ) for 1st Quarter ended 30 September 2021 (Figures Finalised as at 2021/10/29)</t>
  </si>
  <si>
    <t>Eastern Cape: Blue Crane Route (EC102) - Table C6 Quarterly Budget Statement - Financial Position ( Water management                                   ) for 1st Quarter ended 30 September 2021 (Figures Finalised as at 2021/10/29)</t>
  </si>
  <si>
    <t>Eastern Cape: Makana (EC104) - Table C6 Quarterly Budget Statement - Financial Position ( Water management                                   ) for 1st Quarter ended 30 September 2021 (Figures Finalised as at 2021/10/29)</t>
  </si>
  <si>
    <t>Eastern Cape: Ndlambe (EC105) - Table C6 Quarterly Budget Statement - Financial Position ( Water management                                   ) for 1st Quarter ended 30 September 2021 (Figures Finalised as at 2021/10/29)</t>
  </si>
  <si>
    <t>Eastern Cape: Sundays River Valley (EC106) - Table C6 Quarterly Budget Statement - Financial Position ( Water management                                   ) for 1st Quarter ended 30 September 2021 (Figures Finalised as at 2021/10/29)</t>
  </si>
  <si>
    <t>Eastern Cape: Kouga (EC108) - Table C6 Quarterly Budget Statement - Financial Position ( Water management                                   ) for 1st Quarter ended 30 September 2021 (Figures Finalised as at 2021/10/29)</t>
  </si>
  <si>
    <t>Eastern Cape: Kou-Kamma (EC109) - Table C6 Quarterly Budget Statement - Financial Position ( Water management                                   ) for 1st Quarter ended 30 September 2021 (Figures Finalised as at 2021/10/29)</t>
  </si>
  <si>
    <t>Eastern Cape: Sarah Baartman (DC10) - Table C6 Quarterly Budget Statement - Financial Position ( Water management                                   ) for 1st Quarter ended 30 September 2021 (Figures Finalised as at 2021/10/29)</t>
  </si>
  <si>
    <t>Eastern Cape: Mbhashe (EC121) - Table C6 Quarterly Budget Statement - Financial Position ( Water management                                   ) for 1st Quarter ended 30 September 2021 (Figures Finalised as at 2021/10/29)</t>
  </si>
  <si>
    <t>Eastern Cape: Mnquma (EC122) - Table C6 Quarterly Budget Statement - Financial Position ( Water management                                   ) for 1st Quarter ended 30 September 2021 (Figures Finalised as at 2021/10/29)</t>
  </si>
  <si>
    <t>Eastern Cape: Great Kei (EC123) - Table C6 Quarterly Budget Statement - Financial Position ( Water management                                   ) for 1st Quarter ended 30 September 2021 (Figures Finalised as at 2021/10/29)</t>
  </si>
  <si>
    <t>Eastern Cape: Amahlathi (EC124) - Table C6 Quarterly Budget Statement - Financial Position ( Water management                                   ) for 1st Quarter ended 30 September 2021 (Figures Finalised as at 2021/10/29)</t>
  </si>
  <si>
    <t>Eastern Cape: Ngqushwa (EC126) - Table C6 Quarterly Budget Statement - Financial Position ( Water management                                   ) for 1st Quarter ended 30 September 2021 (Figures Finalised as at 2021/10/29)</t>
  </si>
  <si>
    <t>Eastern Cape: Raymond Mhlaba (EC129) - Table C6 Quarterly Budget Statement - Financial Position ( Water management                                   ) for 1st Quarter ended 30 September 2021 (Figures Finalised as at 2021/10/29)</t>
  </si>
  <si>
    <t>Eastern Cape: Amathole (DC12) - Table C6 Quarterly Budget Statement - Financial Position ( Water management                                   ) for 1st Quarter ended 30 September 2021 (Figures Finalised as at 2021/10/29)</t>
  </si>
  <si>
    <t>Eastern Cape: Inxuba Yethemba (EC131) - Table C6 Quarterly Budget Statement - Financial Position ( Water management                                   ) for 1st Quarter ended 30 September 2021 (Figures Finalised as at 2021/10/29)</t>
  </si>
  <si>
    <t>Eastern Cape: Intsika Yethu (EC135) - Table C6 Quarterly Budget Statement - Financial Position ( Water management                                   ) for 1st Quarter ended 30 September 2021 (Figures Finalised as at 2021/10/29)</t>
  </si>
  <si>
    <t>Eastern Cape: Emalahleni (EC) (EC136) - Table C6 Quarterly Budget Statement - Financial Position ( Water management                                   ) for 1st Quarter ended 30 September 2021 (Figures Finalised as at 2021/10/29)</t>
  </si>
  <si>
    <t>Eastern Cape: Engcobo (EC137) - Table C6 Quarterly Budget Statement - Financial Position ( Water management                                   ) for 1st Quarter ended 30 September 2021 (Figures Finalised as at 2021/10/29)</t>
  </si>
  <si>
    <t>Eastern Cape: Sakhisizwe (EC138) - Table C6 Quarterly Budget Statement - Financial Position ( Water management                                   ) for 1st Quarter ended 30 September 2021 (Figures Finalised as at 2021/10/29)</t>
  </si>
  <si>
    <t>Eastern Cape: Enoch Mgijima (EC139) - Table C6 Quarterly Budget Statement - Financial Position ( Water management                                   ) for 1st Quarter ended 30 September 2021 (Figures Finalised as at 2021/10/29)</t>
  </si>
  <si>
    <t>Eastern Cape: Chris Hani (DC13) - Table C6 Quarterly Budget Statement - Financial Position ( Water management                                   ) for 1st Quarter ended 30 September 2021 (Figures Finalised as at 2021/10/29)</t>
  </si>
  <si>
    <t>Eastern Cape: Elundini (EC141) - Table C6 Quarterly Budget Statement - Financial Position ( Water management                                   ) for 1st Quarter ended 30 September 2021 (Figures Finalised as at 2021/10/29)</t>
  </si>
  <si>
    <t>Eastern Cape: Senqu (EC142) - Table C6 Quarterly Budget Statement - Financial Position ( Water management                                   ) for 1st Quarter ended 30 September 2021 (Figures Finalised as at 2021/10/29)</t>
  </si>
  <si>
    <t>Eastern Cape: Walter Sisulu (EC145) - Table C6 Quarterly Budget Statement - Financial Position ( Water management                                   ) for 1st Quarter ended 30 September 2021 (Figures Finalised as at 2021/10/29)</t>
  </si>
  <si>
    <t>Eastern Cape: Joe Gqabi (DC14) - Table C6 Quarterly Budget Statement - Financial Position ( Water management                                   ) for 1st Quarter ended 30 September 2021 (Figures Finalised as at 2021/10/29)</t>
  </si>
  <si>
    <t>Eastern Cape: Ngquza Hills (EC153) - Table C6 Quarterly Budget Statement - Financial Position ( Water management                                   ) for 1st Quarter ended 30 September 2021 (Figures Finalised as at 2021/10/29)</t>
  </si>
  <si>
    <t>Eastern Cape: Port St Johns (EC154) - Table C6 Quarterly Budget Statement - Financial Position ( Water management                                   ) for 1st Quarter ended 30 September 2021 (Figures Finalised as at 2021/10/29)</t>
  </si>
  <si>
    <t>Eastern Cape: Nyandeni (EC155) - Table C6 Quarterly Budget Statement - Financial Position ( Water management                                   ) for 1st Quarter ended 30 September 2021 (Figures Finalised as at 2021/10/29)</t>
  </si>
  <si>
    <t>Eastern Cape: Mhlontlo (EC156) - Table C6 Quarterly Budget Statement - Financial Position ( Water management                                   ) for 1st Quarter ended 30 September 2021 (Figures Finalised as at 2021/10/29)</t>
  </si>
  <si>
    <t>Eastern Cape: King Sabata Dalindyebo (EC157) - Table C6 Quarterly Budget Statement - Financial Position ( Water management                                   ) for 1st Quarter ended 30 September 2021 (Figures Finalised as at 2021/10/29)</t>
  </si>
  <si>
    <t>Eastern Cape: O R Tambo (DC15) - Table C6 Quarterly Budget Statement - Financial Position ( Water management                                   ) for 1st Quarter ended 30 September 2021 (Figures Finalised as at 2021/10/29)</t>
  </si>
  <si>
    <t>Eastern Cape: Matatiele (EC441) - Table C6 Quarterly Budget Statement - Financial Position ( Water management                                   ) for 1st Quarter ended 30 September 2021 (Figures Finalised as at 2021/10/29)</t>
  </si>
  <si>
    <t>Eastern Cape: Umzimvubu (EC442) - Table C6 Quarterly Budget Statement - Financial Position ( Water management                                   ) for 1st Quarter ended 30 September 2021 (Figures Finalised as at 2021/10/29)</t>
  </si>
  <si>
    <t>Eastern Cape: Winnie Madikizela-Mandela (EC443) - Table C6 Quarterly Budget Statement - Financial Position ( Water management                                   ) for 1st Quarter ended 30 September 2021 (Figures Finalised as at 2021/10/29)</t>
  </si>
  <si>
    <t>Eastern Cape: Ntabankulu (EC444) - Table C6 Quarterly Budget Statement - Financial Position ( Water management                                   ) for 1st Quarter ended 30 September 2021 (Figures Finalised as at 2021/10/29)</t>
  </si>
  <si>
    <t>Eastern Cape: Alfred Nzo (DC44) - Table C6 Quarterly Budget Statement - Financial Position ( Water management                                   ) for 1st Quarter ended 30 September 2021 (Figures Finalised as at 2021/10/29)</t>
  </si>
  <si>
    <t>Free State: Mangaung (MAN) - Table C6 Quarterly Budget Statement - Financial Position ( Water management                                   ) for 1st Quarter ended 30 September 2021 (Figures Finalised as at 2021/10/29)</t>
  </si>
  <si>
    <t>Free State: Letsemeng (FS161) - Table C6 Quarterly Budget Statement - Financial Position ( Water management                                   ) for 1st Quarter ended 30 September 2021 (Figures Finalised as at 2021/10/29)</t>
  </si>
  <si>
    <t>Free State: Kopanong (FS162) - Table C6 Quarterly Budget Statement - Financial Position ( Water management                                   ) for 1st Quarter ended 30 September 2021 (Figures Finalised as at 2021/10/29)</t>
  </si>
  <si>
    <t>Free State: Mohokare (FS163) - Table C6 Quarterly Budget Statement - Financial Position ( Water management                                   ) for 1st Quarter ended 30 September 2021 (Figures Finalised as at 2021/10/29)</t>
  </si>
  <si>
    <t>Free State: Xhariep (DC16) - Table C6 Quarterly Budget Statement - Financial Position ( Water management                                   ) for 1st Quarter ended 30 September 2021 (Figures Finalised as at 2021/10/29)</t>
  </si>
  <si>
    <t>Free State: Masilonyana (FS181) - Table C6 Quarterly Budget Statement - Financial Position ( Water management                                   ) for 1st Quarter ended 30 September 2021 (Figures Finalised as at 2021/10/29)</t>
  </si>
  <si>
    <t>Free State: Tokologo (FS182) - Table C6 Quarterly Budget Statement - Financial Position ( Water management                                   ) for 1st Quarter ended 30 September 2021 (Figures Finalised as at 2021/10/29)</t>
  </si>
  <si>
    <t>Free State: Tswelopele (FS183) - Table C6 Quarterly Budget Statement - Financial Position ( Water management                                   ) for 1st Quarter ended 30 September 2021 (Figures Finalised as at 2021/10/29)</t>
  </si>
  <si>
    <t>Free State: Matjhabeng (FS184) - Table C6 Quarterly Budget Statement - Financial Position ( Water management                                   ) for 1st Quarter ended 30 September 2021 (Figures Finalised as at 2021/10/29)</t>
  </si>
  <si>
    <t>Free State: Nala (FS185) - Table C6 Quarterly Budget Statement - Financial Position ( Water management                                   ) for 1st Quarter ended 30 September 2021 (Figures Finalised as at 2021/10/29)</t>
  </si>
  <si>
    <t>Free State: Lejweleputswa (DC18) - Table C6 Quarterly Budget Statement - Financial Position ( Water management                                   ) for 1st Quarter ended 30 September 2021 (Figures Finalised as at 2021/10/29)</t>
  </si>
  <si>
    <t>Free State: Setsoto (FS191) - Table C6 Quarterly Budget Statement - Financial Position ( Water management                                   ) for 1st Quarter ended 30 September 2021 (Figures Finalised as at 2021/10/29)</t>
  </si>
  <si>
    <t>Free State: Dihlabeng (FS192) - Table C6 Quarterly Budget Statement - Financial Position ( Water management                                   ) for 1st Quarter ended 30 September 2021 (Figures Finalised as at 2021/10/29)</t>
  </si>
  <si>
    <t>Free State: Nketoana (FS193) - Table C6 Quarterly Budget Statement - Financial Position ( Water management                                   ) for 1st Quarter ended 30 September 2021 (Figures Finalised as at 2021/10/29)</t>
  </si>
  <si>
    <t>Free State: Maluti-a-Phofung (FS194) - Table C6 Quarterly Budget Statement - Financial Position ( Water management                                   ) for 1st Quarter ended 30 September 2021 (Figures Finalised as at 2021/10/29)</t>
  </si>
  <si>
    <t>Free State: Phumelela (FS195) - Table C6 Quarterly Budget Statement - Financial Position ( Water management                                   ) for 1st Quarter ended 30 September 2021 (Figures Finalised as at 2021/10/29)</t>
  </si>
  <si>
    <t>Free State: Mantsopa (FS196) - Table C6 Quarterly Budget Statement - Financial Position ( Water management                                   ) for 1st Quarter ended 30 September 2021 (Figures Finalised as at 2021/10/29)</t>
  </si>
  <si>
    <t>Free State: Thabo Mofutsanyana (DC19) - Table C6 Quarterly Budget Statement - Financial Position ( Water management                                   ) for 1st Quarter ended 30 September 2021 (Figures Finalised as at 2021/10/29)</t>
  </si>
  <si>
    <t>Free State: Moqhaka (FS201) - Table C6 Quarterly Budget Statement - Financial Position ( Water management                                   ) for 1st Quarter ended 30 September 2021 (Figures Finalised as at 2021/10/29)</t>
  </si>
  <si>
    <t>Free State: Ngwathe (FS203) - Table C6 Quarterly Budget Statement - Financial Position ( Water management                                   ) for 1st Quarter ended 30 September 2021 (Figures Finalised as at 2021/10/29)</t>
  </si>
  <si>
    <t>Free State: Metsimaholo (FS204) - Table C6 Quarterly Budget Statement - Financial Position ( Water management                                   ) for 1st Quarter ended 30 September 2021 (Figures Finalised as at 2021/10/29)</t>
  </si>
  <si>
    <t>Free State: Mafube (FS205) - Table C6 Quarterly Budget Statement - Financial Position ( Water management                                   ) for 1st Quarter ended 30 September 2021 (Figures Finalised as at 2021/10/29)</t>
  </si>
  <si>
    <t>Free State: Fezile Dabi (DC20) - Table C6 Quarterly Budget Statement - Financial Position ( Water management                                   ) for 1st Quarter ended 30 September 2021 (Figures Finalised as at 2021/10/29)</t>
  </si>
  <si>
    <t>Gauteng: City of Ekurhuleni (EKU) - Table C6 Quarterly Budget Statement - Financial Position ( Water management                                   ) for 1st Quarter ended 30 September 2021 (Figures Finalised as at 2021/10/29)</t>
  </si>
  <si>
    <t>Gauteng: City of Johannesburg (JHB) - Table C6 Quarterly Budget Statement - Financial Position ( Water management                                   ) for 1st Quarter ended 30 September 2021 (Figures Finalised as at 2021/10/29)</t>
  </si>
  <si>
    <t>Gauteng: City of Tshwane (TSH) - Table C6 Quarterly Budget Statement - Financial Position ( Water management                                   ) for 1st Quarter ended 30 September 2021 (Figures Finalised as at 2021/10/29)</t>
  </si>
  <si>
    <t>Gauteng: Emfuleni (GT421) - Table C6 Quarterly Budget Statement - Financial Position ( Water management                                   ) for 1st Quarter ended 30 September 2021 (Figures Finalised as at 2021/10/29)</t>
  </si>
  <si>
    <t>Gauteng: Midvaal (GT422) - Table C6 Quarterly Budget Statement - Financial Position ( Water management                                   ) for 1st Quarter ended 30 September 2021 (Figures Finalised as at 2021/10/29)</t>
  </si>
  <si>
    <t>Gauteng: Lesedi (GT423) - Table C6 Quarterly Budget Statement - Financial Position ( Water management                                   ) for 1st Quarter ended 30 September 2021 (Figures Finalised as at 2021/10/29)</t>
  </si>
  <si>
    <t>Gauteng: Sedibeng (DC42) - Table C6 Quarterly Budget Statement - Financial Position ( Water management                                   ) for 1st Quarter ended 30 September 2021 (Figures Finalised as at 2021/10/29)</t>
  </si>
  <si>
    <t>Gauteng: Mogale City (GT481) - Table C6 Quarterly Budget Statement - Financial Position ( Water management                                   ) for 1st Quarter ended 30 September 2021 (Figures Finalised as at 2021/10/29)</t>
  </si>
  <si>
    <t>Gauteng: Merafong City (GT484) - Table C6 Quarterly Budget Statement - Financial Position ( Water management                                   ) for 1st Quarter ended 30 September 2021 (Figures Finalised as at 2021/10/29)</t>
  </si>
  <si>
    <t>Gauteng: Rand West City (GT485) - Table C6 Quarterly Budget Statement - Financial Position ( Water management                                   ) for 1st Quarter ended 30 September 2021 (Figures Finalised as at 2021/10/29)</t>
  </si>
  <si>
    <t>Gauteng: West Rand (DC48) - Table C6 Quarterly Budget Statement - Financial Position ( Water management                                   ) for 1st Quarter ended 30 September 2021 (Figures Finalised as at 2021/10/29)</t>
  </si>
  <si>
    <t>Kwazulu-Natal: eThekwini (ETH) - Table C6 Quarterly Budget Statement - Financial Position ( Water management                                   ) for 1st Quarter ended 30 September 2021 (Figures Finalised as at 2021/10/29)</t>
  </si>
  <si>
    <t>Kwazulu-Natal: Umdoni (KZN212) - Table C6 Quarterly Budget Statement - Financial Position ( Water management                                   ) for 1st Quarter ended 30 September 2021 (Figures Finalised as at 2021/10/29)</t>
  </si>
  <si>
    <t>Kwazulu-Natal: Umzumbe (KZN213) - Table C6 Quarterly Budget Statement - Financial Position ( Water management                                   ) for 1st Quarter ended 30 September 2021 (Figures Finalised as at 2021/10/29)</t>
  </si>
  <si>
    <t>Kwazulu-Natal: uMuziwabantu (KZN214) - Table C6 Quarterly Budget Statement - Financial Position ( Water management                                   ) for 1st Quarter ended 30 September 2021 (Figures Finalised as at 2021/10/29)</t>
  </si>
  <si>
    <t>Kwazulu-Natal: Ray Nkonyeni (KZN216) - Table C6 Quarterly Budget Statement - Financial Position ( Water management                                   ) for 1st Quarter ended 30 September 2021 (Figures Finalised as at 2021/10/29)</t>
  </si>
  <si>
    <t>Kwazulu-Natal: Ugu (DC21) - Table C6 Quarterly Budget Statement - Financial Position ( Water management                                   ) for 1st Quarter ended 30 September 2021 (Figures Finalised as at 2021/10/29)</t>
  </si>
  <si>
    <t>Kwazulu-Natal: uMshwathi (KZN221) - Table C6 Quarterly Budget Statement - Financial Position ( Water management                                   ) for 1st Quarter ended 30 September 2021 (Figures Finalised as at 2021/10/29)</t>
  </si>
  <si>
    <t>Kwazulu-Natal: uMngeni (KZN222) - Table C6 Quarterly Budget Statement - Financial Position ( Water management                                   ) for 1st Quarter ended 30 September 2021 (Figures Finalised as at 2021/10/29)</t>
  </si>
  <si>
    <t>Kwazulu-Natal: Mpofana (KZN223) - Table C6 Quarterly Budget Statement - Financial Position ( Water management                                   ) for 1st Quarter ended 30 September 2021 (Figures Finalised as at 2021/10/29)</t>
  </si>
  <si>
    <t>Kwazulu-Natal: Impendle (KZN224) - Table C6 Quarterly Budget Statement - Financial Position ( Water management                                   ) for 1st Quarter ended 30 September 2021 (Figures Finalised as at 2021/10/29)</t>
  </si>
  <si>
    <t>Kwazulu-Natal: Msunduzi (KZN225) - Table C6 Quarterly Budget Statement - Financial Position ( Water management                                   ) for 1st Quarter ended 30 September 2021 (Figures Finalised as at 2021/10/29)</t>
  </si>
  <si>
    <t>Kwazulu-Natal: Mkhambathini (KZN226) - Table C6 Quarterly Budget Statement - Financial Position ( Water management                                   ) for 1st Quarter ended 30 September 2021 (Figures Finalised as at 2021/10/29)</t>
  </si>
  <si>
    <t>Kwazulu-Natal: Richmond (KZN227) - Table C6 Quarterly Budget Statement - Financial Position ( Water management                                   ) for 1st Quarter ended 30 September 2021 (Figures Finalised as at 2021/10/29)</t>
  </si>
  <si>
    <t>Kwazulu-Natal: uMgungundlovu (DC22) - Table C6 Quarterly Budget Statement - Financial Position ( Water management                                   ) for 1st Quarter ended 30 September 2021 (Figures Finalised as at 2021/10/29)</t>
  </si>
  <si>
    <t>Kwazulu-Natal: Okhahlamba (KZN235) - Table C6 Quarterly Budget Statement - Financial Position ( Water management                                   ) for 1st Quarter ended 30 September 2021 (Figures Finalised as at 2021/10/29)</t>
  </si>
  <si>
    <t>Kwazulu-Natal: Inkosi Langalibalele (KZN237) - Table C6 Quarterly Budget Statement - Financial Position ( Water management                                   ) for 1st Quarter ended 30 September 2021 (Figures Finalised as at 2021/10/29)</t>
  </si>
  <si>
    <t>Kwazulu-Natal: Alfred Duma (KZN238) - Table C6 Quarterly Budget Statement - Financial Position ( Water management                                   ) for 1st Quarter ended 30 September 2021 (Figures Finalised as at 2021/10/29)</t>
  </si>
  <si>
    <t>Kwazulu-Natal: Uthukela (DC23) - Table C6 Quarterly Budget Statement - Financial Position ( Water management                                   ) for 1st Quarter ended 30 September 2021 (Figures Finalised as at 2021/10/29)</t>
  </si>
  <si>
    <t>Kwazulu-Natal: Endumeni (KZN241) - Table C6 Quarterly Budget Statement - Financial Position ( Water management                                   ) for 1st Quarter ended 30 September 2021 (Figures Finalised as at 2021/10/29)</t>
  </si>
  <si>
    <t>Kwazulu-Natal: Nquthu (KZN242) - Table C6 Quarterly Budget Statement - Financial Position ( Water management                                   ) for 1st Quarter ended 30 September 2021 (Figures Finalised as at 2021/10/29)</t>
  </si>
  <si>
    <t>Kwazulu-Natal: Msinga (KZN244) - Table C6 Quarterly Budget Statement - Financial Position ( Water management                                   ) for 1st Quarter ended 30 September 2021 (Figures Finalised as at 2021/10/29)</t>
  </si>
  <si>
    <t>Kwazulu-Natal: Umvoti (KZN245) - Table C6 Quarterly Budget Statement - Financial Position ( Water management                                   ) for 1st Quarter ended 30 September 2021 (Figures Finalised as at 2021/10/29)</t>
  </si>
  <si>
    <t>Kwazulu-Natal: Umzinyathi (DC24) - Table C6 Quarterly Budget Statement - Financial Position ( Water management                                   ) for 1st Quarter ended 30 September 2021 (Figures Finalised as at 2021/10/29)</t>
  </si>
  <si>
    <t>Kwazulu-Natal: Newcastle (KZN252) - Table C6 Quarterly Budget Statement - Financial Position ( Water management                                   ) for 1st Quarter ended 30 September 2021 (Figures Finalised as at 2021/10/29)</t>
  </si>
  <si>
    <t>Kwazulu-Natal: Emadlangeni (KZN253) - Table C6 Quarterly Budget Statement - Financial Position ( Water management                                   ) for 1st Quarter ended 30 September 2021 (Figures Finalised as at 2021/10/29)</t>
  </si>
  <si>
    <t>Kwazulu-Natal: Dannhauser (KZN254) - Table C6 Quarterly Budget Statement - Financial Position ( Water management                                   ) for 1st Quarter ended 30 September 2021 (Figures Finalised as at 2021/10/29)</t>
  </si>
  <si>
    <t>Kwazulu-Natal: Amajuba (DC25) - Table C6 Quarterly Budget Statement - Financial Position ( Water management                                   ) for 1st Quarter ended 30 September 2021 (Figures Finalised as at 2021/10/29)</t>
  </si>
  <si>
    <t>Kwazulu-Natal: eDumbe (KZN261) - Table C6 Quarterly Budget Statement - Financial Position ( Water management                                   ) for 1st Quarter ended 30 September 2021 (Figures Finalised as at 2021/10/29)</t>
  </si>
  <si>
    <t>Kwazulu-Natal: uPhongolo (KZN262) - Table C6 Quarterly Budget Statement - Financial Position ( Water management                                   ) for 1st Quarter ended 30 September 2021 (Figures Finalised as at 2021/10/29)</t>
  </si>
  <si>
    <t>Kwazulu-Natal: Abaqulusi (KZN263) - Table C6 Quarterly Budget Statement - Financial Position ( Water management                                   ) for 1st Quarter ended 30 September 2021 (Figures Finalised as at 2021/10/29)</t>
  </si>
  <si>
    <t>Kwazulu-Natal: Nongoma (KZN265) - Table C6 Quarterly Budget Statement - Financial Position ( Water management                                   ) for 1st Quarter ended 30 September 2021 (Figures Finalised as at 2021/10/29)</t>
  </si>
  <si>
    <t>Kwazulu-Natal: Ulundi (KZN266) - Table C6 Quarterly Budget Statement - Financial Position ( Water management                                   ) for 1st Quarter ended 30 September 2021 (Figures Finalised as at 2021/10/29)</t>
  </si>
  <si>
    <t>Kwazulu-Natal: Zululand (DC26) - Table C6 Quarterly Budget Statement - Financial Position ( Water management                                   ) for 1st Quarter ended 30 September 2021 (Figures Finalised as at 2021/10/29)</t>
  </si>
  <si>
    <t>Kwazulu-Natal: Umhlabuyalingana (KZN271) - Table C6 Quarterly Budget Statement - Financial Position ( Water management                                   ) for 1st Quarter ended 30 September 2021 (Figures Finalised as at 2021/10/29)</t>
  </si>
  <si>
    <t>Kwazulu-Natal: Jozini (KZN272) - Table C6 Quarterly Budget Statement - Financial Position ( Water management                                   ) for 1st Quarter ended 30 September 2021 (Figures Finalised as at 2021/10/29)</t>
  </si>
  <si>
    <t>Kwazulu-Natal: Mtubatuba (KZN275) - Table C6 Quarterly Budget Statement - Financial Position ( Water management                                   ) for 1st Quarter ended 30 September 2021 (Figures Finalised as at 2021/10/29)</t>
  </si>
  <si>
    <t>Kwazulu-Natal: Hlabisa Big Five (KZN276) - Table C6 Quarterly Budget Statement - Financial Position ( Water management                                   ) for 1st Quarter ended 30 September 2021 (Figures Finalised as at 2021/10/29)</t>
  </si>
  <si>
    <t>Kwazulu-Natal: Umkhanyakude (DC27) - Table C6 Quarterly Budget Statement - Financial Position ( Water management                                   ) for 1st Quarter ended 30 September 2021 (Figures Finalised as at 2021/10/29)</t>
  </si>
  <si>
    <t>Kwazulu-Natal: Mfolozi (KZN281) - Table C6 Quarterly Budget Statement - Financial Position ( Water management                                   ) for 1st Quarter ended 30 September 2021 (Figures Finalised as at 2021/10/29)</t>
  </si>
  <si>
    <t>Kwazulu-Natal: uMhlathuze (KZN282) - Table C6 Quarterly Budget Statement - Financial Position ( Water management                                   ) for 1st Quarter ended 30 September 2021 (Figures Finalised as at 2021/10/29)</t>
  </si>
  <si>
    <t>Kwazulu-Natal: uMlalazi (KZN284) - Table C6 Quarterly Budget Statement - Financial Position ( Water management                                   ) for 1st Quarter ended 30 September 2021 (Figures Finalised as at 2021/10/29)</t>
  </si>
  <si>
    <t>Kwazulu-Natal: Mthonjaneni (KZN285) - Table C6 Quarterly Budget Statement - Financial Position ( Water management                                   ) for 1st Quarter ended 30 September 2021 (Figures Finalised as at 2021/10/29)</t>
  </si>
  <si>
    <t>Kwazulu-Natal: Nkandla (KZN286) - Table C6 Quarterly Budget Statement - Financial Position ( Water management                                   ) for 1st Quarter ended 30 September 2021 (Figures Finalised as at 2021/10/29)</t>
  </si>
  <si>
    <t>Kwazulu-Natal: King Cetshwayo (DC28) - Table C6 Quarterly Budget Statement - Financial Position ( Water management                                   ) for 1st Quarter ended 30 September 2021 (Figures Finalised as at 2021/10/29)</t>
  </si>
  <si>
    <t>Kwazulu-Natal: Mandeni (KZN291) - Table C6 Quarterly Budget Statement - Financial Position ( Water management                                   ) for 1st Quarter ended 30 September 2021 (Figures Finalised as at 2021/10/29)</t>
  </si>
  <si>
    <t>Kwazulu-Natal: KwaDukuza (KZN292) - Table C6 Quarterly Budget Statement - Financial Position ( Water management                                   ) for 1st Quarter ended 30 September 2021 (Figures Finalised as at 2021/10/29)</t>
  </si>
  <si>
    <t>Kwazulu-Natal: Ndwedwe (KZN293) - Table C6 Quarterly Budget Statement - Financial Position ( Water management                                   ) for 1st Quarter ended 30 September 2021 (Figures Finalised as at 2021/10/29)</t>
  </si>
  <si>
    <t>Kwazulu-Natal: Maphumulo (KZN294) - Table C6 Quarterly Budget Statement - Financial Position ( Water management                                   ) for 1st Quarter ended 30 September 2021 (Figures Finalised as at 2021/10/29)</t>
  </si>
  <si>
    <t>Kwazulu-Natal: iLembe (DC29) - Table C6 Quarterly Budget Statement - Financial Position ( Water management                                   ) for 1st Quarter ended 30 September 2021 (Figures Finalised as at 2021/10/29)</t>
  </si>
  <si>
    <t>Kwazulu-Natal: Greater Kokstad (KZN433) - Table C6 Quarterly Budget Statement - Financial Position ( Water management                                   ) for 1st Quarter ended 30 September 2021 (Figures Finalised as at 2021/10/29)</t>
  </si>
  <si>
    <t>Kwazulu-Natal: Ubuhlebezwe (KZN434) - Table C6 Quarterly Budget Statement - Financial Position ( Water management                                   ) for 1st Quarter ended 30 September 2021 (Figures Finalised as at 2021/10/29)</t>
  </si>
  <si>
    <t>Kwazulu-Natal: Umzimkhulu (KZN435) - Table C6 Quarterly Budget Statement - Financial Position ( Water management                                   ) for 1st Quarter ended 30 September 2021 (Figures Finalised as at 2021/10/29)</t>
  </si>
  <si>
    <t>Kwazulu-Natal: Dr Nkosazana Dlamini Zuma (KZN436) - Table C6 Quarterly Budget Statement - Financial Position ( Water management                                   ) for 1st Quarter ended 30 September 2021 (Figures Finalised as at 2021/10/29)</t>
  </si>
  <si>
    <t>Kwazulu-Natal: Harry Gwala (DC43) - Table C6 Quarterly Budget Statement - Financial Position ( Water management                                   ) for 1st Quarter ended 30 September 2021 (Figures Finalised as at 2021/10/29)</t>
  </si>
  <si>
    <t>Limpopo: Greater Giyani (LIM331) - Table C6 Quarterly Budget Statement - Financial Position ( Water management                                   ) for 1st Quarter ended 30 September 2021 (Figures Finalised as at 2021/10/29)</t>
  </si>
  <si>
    <t>Limpopo: Greater Letaba (LIM332) - Table C6 Quarterly Budget Statement - Financial Position ( Water management                                   ) for 1st Quarter ended 30 September 2021 (Figures Finalised as at 2021/10/29)</t>
  </si>
  <si>
    <t>Limpopo: Greater Tzaneen (LIM333) - Table C6 Quarterly Budget Statement - Financial Position ( Water management                                   ) for 1st Quarter ended 30 September 2021 (Figures Finalised as at 2021/10/29)</t>
  </si>
  <si>
    <t>Limpopo: Ba-Phalaborwa (LIM334) - Table C6 Quarterly Budget Statement - Financial Position ( Water management                                   ) for 1st Quarter ended 30 September 2021 (Figures Finalised as at 2021/10/29)</t>
  </si>
  <si>
    <t>Limpopo: Maruleng (LIM335) - Table C6 Quarterly Budget Statement - Financial Position ( Water management                                   ) for 1st Quarter ended 30 September 2021 (Figures Finalised as at 2021/10/29)</t>
  </si>
  <si>
    <t>Limpopo: Mopani (DC33) - Table C6 Quarterly Budget Statement - Financial Position ( Water management                                   ) for 1st Quarter ended 30 September 2021 (Figures Finalised as at 2021/10/29)</t>
  </si>
  <si>
    <t>Limpopo: Musina (LIM341) - Table C6 Quarterly Budget Statement - Financial Position ( Water management                                   ) for 1st Quarter ended 30 September 2021 (Figures Finalised as at 2021/10/29)</t>
  </si>
  <si>
    <t>Limpopo: Thulamela (LIM343) - Table C6 Quarterly Budget Statement - Financial Position ( Water management                                   ) for 1st Quarter ended 30 September 2021 (Figures Finalised as at 2021/10/29)</t>
  </si>
  <si>
    <t>Limpopo: Makhado (LIM344) - Table C6 Quarterly Budget Statement - Financial Position ( Water management                                   ) for 1st Quarter ended 30 September 2021 (Figures Finalised as at 2021/10/29)</t>
  </si>
  <si>
    <t>Limpopo: Collins Chabane (LIM345) - Table C6 Quarterly Budget Statement - Financial Position ( Water management                                   ) for 1st Quarter ended 30 September 2021 (Figures Finalised as at 2021/10/29)</t>
  </si>
  <si>
    <t>Limpopo: Vhembe (DC34) - Table C6 Quarterly Budget Statement - Financial Position ( Water management                                   ) for 1st Quarter ended 30 September 2021 (Figures Finalised as at 2021/10/29)</t>
  </si>
  <si>
    <t>Limpopo: Blouberg (LIM351) - Table C6 Quarterly Budget Statement - Financial Position ( Water management                                   ) for 1st Quarter ended 30 September 2021 (Figures Finalised as at 2021/10/29)</t>
  </si>
  <si>
    <t>Limpopo: Molemole (LIM353) - Table C6 Quarterly Budget Statement - Financial Position ( Water management                                   ) for 1st Quarter ended 30 September 2021 (Figures Finalised as at 2021/10/29)</t>
  </si>
  <si>
    <t>Limpopo: Polokwane (LIM354) - Table C6 Quarterly Budget Statement - Financial Position ( Water management                                   ) for 1st Quarter ended 30 September 2021 (Figures Finalised as at 2021/10/29)</t>
  </si>
  <si>
    <t>Limpopo: Lepelle-Nkumpi (LIM355) - Table C6 Quarterly Budget Statement - Financial Position ( Water management                                   ) for 1st Quarter ended 30 September 2021 (Figures Finalised as at 2021/10/29)</t>
  </si>
  <si>
    <t>Limpopo: Capricorn (DC35) - Table C6 Quarterly Budget Statement - Financial Position ( Water management                                   ) for 1st Quarter ended 30 September 2021 (Figures Finalised as at 2021/10/29)</t>
  </si>
  <si>
    <t>Limpopo: Thabazimbi (LIM361) - Table C6 Quarterly Budget Statement - Financial Position ( Water management                                   ) for 1st Quarter ended 30 September 2021 (Figures Finalised as at 2021/10/29)</t>
  </si>
  <si>
    <t>Limpopo: Lephalale (LIM362) - Table C6 Quarterly Budget Statement - Financial Position ( Water management                                   ) for 1st Quarter ended 30 September 2021 (Figures Finalised as at 2021/10/29)</t>
  </si>
  <si>
    <t>Limpopo: Bela Bela (LIM366) - Table C6 Quarterly Budget Statement - Financial Position ( Water management                                   ) for 1st Quarter ended 30 September 2021 (Figures Finalised as at 2021/10/29)</t>
  </si>
  <si>
    <t>Limpopo: Mogalakwena (LIM367) - Table C6 Quarterly Budget Statement - Financial Position ( Water management                                   ) for 1st Quarter ended 30 September 2021 (Figures Finalised as at 2021/10/29)</t>
  </si>
  <si>
    <t>Limpopo: Modimolle-Mookgopong (LIM368) - Table C6 Quarterly Budget Statement - Financial Position ( Water management                                   ) for 1st Quarter ended 30 September 2021 (Figures Finalised as at 2021/10/29)</t>
  </si>
  <si>
    <t>Limpopo: Waterberg (DC36) - Table C6 Quarterly Budget Statement - Financial Position ( Water management                                   ) for 1st Quarter ended 30 September 2021 (Figures Finalised as at 2021/10/29)</t>
  </si>
  <si>
    <t>Limpopo: Ephraim Mogale (LIM471) - Table C6 Quarterly Budget Statement - Financial Position ( Water management                                   ) for 1st Quarter ended 30 September 2021 (Figures Finalised as at 2021/10/29)</t>
  </si>
  <si>
    <t>Limpopo: Elias Motsoaledi (LIM472) - Table C6 Quarterly Budget Statement - Financial Position ( Water management                                   ) for 1st Quarter ended 30 September 2021 (Figures Finalised as at 2021/10/29)</t>
  </si>
  <si>
    <t>Limpopo: Makhuduthamaga (LIM473) - Table C6 Quarterly Budget Statement - Financial Position ( Water management                                   ) for 1st Quarter ended 30 September 2021 (Figures Finalised as at 2021/10/29)</t>
  </si>
  <si>
    <t>Limpopo: Tubatse Fetakgomo (LIM476) - Table C6 Quarterly Budget Statement - Financial Position ( Water management                                   ) for 1st Quarter ended 30 September 2021 (Figures Finalised as at 2021/10/29)</t>
  </si>
  <si>
    <t>Limpopo: Sekhukhune (DC47) - Table C6 Quarterly Budget Statement - Financial Position ( Water management                                   ) for 1st Quarter ended 30 September 2021 (Figures Finalised as at 2021/10/29)</t>
  </si>
  <si>
    <t>Mpumalanga: Albert Luthuli (MP301) - Table C6 Quarterly Budget Statement - Financial Position ( Water management                                   ) for 1st Quarter ended 30 September 2021 (Figures Finalised as at 2021/10/29)</t>
  </si>
  <si>
    <t>Mpumalanga: Msukaligwa (MP302) - Table C6 Quarterly Budget Statement - Financial Position ( Water management                                   ) for 1st Quarter ended 30 September 2021 (Figures Finalised as at 2021/10/29)</t>
  </si>
  <si>
    <t>Mpumalanga: Mkhondo (MP303) - Table C6 Quarterly Budget Statement - Financial Position ( Water management                                   ) for 1st Quarter ended 30 September 2021 (Figures Finalised as at 2021/10/29)</t>
  </si>
  <si>
    <t>Mpumalanga: Pixley Ka Seme (MP) (MP304) - Table C6 Quarterly Budget Statement - Financial Position ( Water management                                   ) for 1st Quarter ended 30 September 2021 (Figures Finalised as at 2021/10/29)</t>
  </si>
  <si>
    <t>Mpumalanga: Lekwa (MP305) - Table C6 Quarterly Budget Statement - Financial Position ( Water management                                   ) for 1st Quarter ended 30 September 2021 (Figures Finalised as at 2021/10/29)</t>
  </si>
  <si>
    <t>Mpumalanga: Dipaleseng (MP306) - Table C6 Quarterly Budget Statement - Financial Position ( Water management                                   ) for 1st Quarter ended 30 September 2021 (Figures Finalised as at 2021/10/29)</t>
  </si>
  <si>
    <t>Mpumalanga: Govan Mbeki (MP307) - Table C6 Quarterly Budget Statement - Financial Position ( Water management                                   ) for 1st Quarter ended 30 September 2021 (Figures Finalised as at 2021/10/29)</t>
  </si>
  <si>
    <t>Mpumalanga: Gert Sibande (DC30) - Table C6 Quarterly Budget Statement - Financial Position ( Water management                                   ) for 1st Quarter ended 30 September 2021 (Figures Finalised as at 2021/10/29)</t>
  </si>
  <si>
    <t>Mpumalanga: Victor Khanye (MP311) - Table C6 Quarterly Budget Statement - Financial Position ( Water management                                   ) for 1st Quarter ended 30 September 2021 (Figures Finalised as at 2021/10/29)</t>
  </si>
  <si>
    <t>Mpumalanga: Emalahleni (MP) (MP312) - Table C6 Quarterly Budget Statement - Financial Position ( Water management                                   ) for 1st Quarter ended 30 September 2021 (Figures Finalised as at 2021/10/29)</t>
  </si>
  <si>
    <t>Mpumalanga: Steve Tshwete (MP313) - Table C6 Quarterly Budget Statement - Financial Position ( Water management                                   ) for 1st Quarter ended 30 September 2021 (Figures Finalised as at 2021/10/29)</t>
  </si>
  <si>
    <t>Mpumalanga: Emakhazeni (MP314) - Table C6 Quarterly Budget Statement - Financial Position ( Water management                                   ) for 1st Quarter ended 30 September 2021 (Figures Finalised as at 2021/10/29)</t>
  </si>
  <si>
    <t>Mpumalanga: Thembisile Hani (MP315) - Table C6 Quarterly Budget Statement - Financial Position ( Water management                                   ) for 1st Quarter ended 30 September 2021 (Figures Finalised as at 2021/10/29)</t>
  </si>
  <si>
    <t>Mpumalanga: Dr J.S. Moroka (MP316) - Table C6 Quarterly Budget Statement - Financial Position ( Water management                                   ) for 1st Quarter ended 30 September 2021 (Figures Finalised as at 2021/10/29)</t>
  </si>
  <si>
    <t>Mpumalanga: Nkangala (DC31) - Table C6 Quarterly Budget Statement - Financial Position ( Water management                                   ) for 1st Quarter ended 30 September 2021 (Figures Finalised as at 2021/10/29)</t>
  </si>
  <si>
    <t>Mpumalanga: Thaba Chweu (MP321) - Table C6 Quarterly Budget Statement - Financial Position ( Water management                                   ) for 1st Quarter ended 30 September 2021 (Figures Finalised as at 2021/10/29)</t>
  </si>
  <si>
    <t>Mpumalanga: Nkomazi (MP324) - Table C6 Quarterly Budget Statement - Financial Position ( Water management                                   ) for 1st Quarter ended 30 September 2021 (Figures Finalised as at 2021/10/29)</t>
  </si>
  <si>
    <t>Mpumalanga: Bushbuckridge (MP325) - Table C6 Quarterly Budget Statement - Financial Position ( Water management                                   ) for 1st Quarter ended 30 September 2021 (Figures Finalised as at 2021/10/29)</t>
  </si>
  <si>
    <t>Mpumalanga: City of Mbombela (MP326) - Table C6 Quarterly Budget Statement - Financial Position ( Water management                                   ) for 1st Quarter ended 30 September 2021 (Figures Finalised as at 2021/10/29)</t>
  </si>
  <si>
    <t>Mpumalanga: Ehlanzeni (DC32) - Table C6 Quarterly Budget Statement - Financial Position ( Water management                                   ) for 1st Quarter ended 30 September 2021 (Figures Finalised as at 2021/10/29)</t>
  </si>
  <si>
    <t>Northern Cape: Joe Morolong (NC451) - Table C6 Quarterly Budget Statement - Financial Position ( Water management                                   ) for 1st Quarter ended 30 September 2021 (Figures Finalised as at 2021/10/29)</t>
  </si>
  <si>
    <t>Northern Cape: Ga-Segonyana (NC452) - Table C6 Quarterly Budget Statement - Financial Position ( Water management                                   ) for 1st Quarter ended 30 September 2021 (Figures Finalised as at 2021/10/29)</t>
  </si>
  <si>
    <t>Northern Cape: Gamagara (NC453) - Table C6 Quarterly Budget Statement - Financial Position ( Water management                                   ) for 1st Quarter ended 30 September 2021 (Figures Finalised as at 2021/10/29)</t>
  </si>
  <si>
    <t>Northern Cape: John Taolo Gaetsewe (DC45) - Table C6 Quarterly Budget Statement - Financial Position ( Water management                                   ) for 1st Quarter ended 30 September 2021 (Figures Finalised as at 2021/10/29)</t>
  </si>
  <si>
    <t>Northern Cape: Richtersveld (NC061) - Table C6 Quarterly Budget Statement - Financial Position ( Water management                                   ) for 1st Quarter ended 30 September 2021 (Figures Finalised as at 2021/10/29)</t>
  </si>
  <si>
    <t>Northern Cape: Nama Khoi (NC062) - Table C6 Quarterly Budget Statement - Financial Position ( Water management                                   ) for 1st Quarter ended 30 September 2021 (Figures Finalised as at 2021/10/29)</t>
  </si>
  <si>
    <t>Northern Cape: Kamiesberg (NC064) - Table C6 Quarterly Budget Statement - Financial Position ( Water management                                   ) for 1st Quarter ended 30 September 2021 (Figures Finalised as at 2021/10/29)</t>
  </si>
  <si>
    <t>Northern Cape: Hantam (NC065) - Table C6 Quarterly Budget Statement - Financial Position ( Water management                                   ) for 1st Quarter ended 30 September 2021 (Figures Finalised as at 2021/10/29)</t>
  </si>
  <si>
    <t>Northern Cape: Karoo Hoogland (NC066) - Table C6 Quarterly Budget Statement - Financial Position ( Water management                                   ) for 1st Quarter ended 30 September 2021 (Figures Finalised as at 2021/10/29)</t>
  </si>
  <si>
    <t>Northern Cape: Khai-Ma (NC067) - Table C6 Quarterly Budget Statement - Financial Position ( Water management                                   ) for 1st Quarter ended 30 September 2021 (Figures Finalised as at 2021/10/29)</t>
  </si>
  <si>
    <t>Northern Cape: Namakwa (DC6) - Table C6 Quarterly Budget Statement - Financial Position ( Water management                                   ) for 1st Quarter ended 30 September 2021 (Figures Finalised as at 2021/10/29)</t>
  </si>
  <si>
    <t>Northern Cape: Ubuntu (NC071) - Table C6 Quarterly Budget Statement - Financial Position ( Water management                                   ) for 1st Quarter ended 30 September 2021 (Figures Finalised as at 2021/10/29)</t>
  </si>
  <si>
    <t>Northern Cape: Umsobomvu (NC072) - Table C6 Quarterly Budget Statement - Financial Position ( Water management                                   ) for 1st Quarter ended 30 September 2021 (Figures Finalised as at 2021/10/29)</t>
  </si>
  <si>
    <t>Northern Cape: Emthanjeni (NC073) - Table C6 Quarterly Budget Statement - Financial Position ( Water management                                   ) for 1st Quarter ended 30 September 2021 (Figures Finalised as at 2021/10/29)</t>
  </si>
  <si>
    <t>Northern Cape: Kareeberg (NC074) - Table C6 Quarterly Budget Statement - Financial Position ( Water management                                   ) for 1st Quarter ended 30 September 2021 (Figures Finalised as at 2021/10/29)</t>
  </si>
  <si>
    <t>Northern Cape: Renosterberg (NC075) - Table C6 Quarterly Budget Statement - Financial Position ( Water management                                   ) for 1st Quarter ended 30 September 2021 (Figures Finalised as at 2021/10/29)</t>
  </si>
  <si>
    <t>Northern Cape: Thembelihle (NC076) - Table C6 Quarterly Budget Statement - Financial Position ( Water management                                   ) for 1st Quarter ended 30 September 2021 (Figures Finalised as at 2021/10/29)</t>
  </si>
  <si>
    <t>Northern Cape: Siyathemba (NC077) - Table C6 Quarterly Budget Statement - Financial Position ( Water management                                   ) for 1st Quarter ended 30 September 2021 (Figures Finalised as at 2021/10/29)</t>
  </si>
  <si>
    <t>Northern Cape: Siyancuma (NC078) - Table C6 Quarterly Budget Statement - Financial Position ( Water management                                   ) for 1st Quarter ended 30 September 2021 (Figures Finalised as at 2021/10/29)</t>
  </si>
  <si>
    <t>Northern Cape: Pixley Ka Seme (NC) (DC7) - Table C6 Quarterly Budget Statement - Financial Position ( Water management                                   ) for 1st Quarter ended 30 September 2021 (Figures Finalised as at 2021/10/29)</t>
  </si>
  <si>
    <t>Northern Cape: !Kai! Garib (NC082) - Table C6 Quarterly Budget Statement - Financial Position ( Water management                                   ) for 1st Quarter ended 30 September 2021 (Figures Finalised as at 2021/10/29)</t>
  </si>
  <si>
    <t>Northern Cape: !Kheis (NC084) - Table C6 Quarterly Budget Statement - Financial Position ( Water management                                   ) for 1st Quarter ended 30 September 2021 (Figures Finalised as at 2021/10/29)</t>
  </si>
  <si>
    <t>Northern Cape: Tsantsabane (NC085) - Table C6 Quarterly Budget Statement - Financial Position ( Water management                                   ) for 1st Quarter ended 30 September 2021 (Figures Finalised as at 2021/10/29)</t>
  </si>
  <si>
    <t>Northern Cape: Kgatelopele (NC086) - Table C6 Quarterly Budget Statement - Financial Position ( Water management                                   ) for 1st Quarter ended 30 September 2021 (Figures Finalised as at 2021/10/29)</t>
  </si>
  <si>
    <t>Northern Cape: Dawid Kruiper (NC087) - Table C6 Quarterly Budget Statement - Financial Position ( Water management                                   ) for 1st Quarter ended 30 September 2021 (Figures Finalised as at 2021/10/29)</t>
  </si>
  <si>
    <t>Northern Cape: Z F Mgcawu (DC8) - Table C6 Quarterly Budget Statement - Financial Position ( Water management                                   ) for 1st Quarter ended 30 September 2021 (Figures Finalised as at 2021/10/29)</t>
  </si>
  <si>
    <t>Northern Cape: Sol Plaatje (NC091) - Table C6 Quarterly Budget Statement - Financial Position ( Water management                                   ) for 1st Quarter ended 30 September 2021 (Figures Finalised as at 2021/10/29)</t>
  </si>
  <si>
    <t>Northern Cape: Dikgatlong (NC092) - Table C6 Quarterly Budget Statement - Financial Position ( Water management                                   ) for 1st Quarter ended 30 September 2021 (Figures Finalised as at 2021/10/29)</t>
  </si>
  <si>
    <t>Northern Cape: Magareng (NC093) - Table C6 Quarterly Budget Statement - Financial Position ( Water management                                   ) for 1st Quarter ended 30 September 2021 (Figures Finalised as at 2021/10/29)</t>
  </si>
  <si>
    <t>Northern Cape: Phokwane (NC094) - Table C6 Quarterly Budget Statement - Financial Position ( Water management                                   ) for 1st Quarter ended 30 September 2021 (Figures Finalised as at 2021/10/29)</t>
  </si>
  <si>
    <t>Northern Cape: Frances Baard (DC9) - Table C6 Quarterly Budget Statement - Financial Position ( Water management                                   ) for 1st Quarter ended 30 September 2021 (Figures Finalised as at 2021/10/29)</t>
  </si>
  <si>
    <t>North West: Moretele (NW371) - Table C6 Quarterly Budget Statement - Financial Position ( Water management                                   ) for 1st Quarter ended 30 September 2021 (Figures Finalised as at 2021/10/29)</t>
  </si>
  <si>
    <t>North West: Madibeng (NW372) - Table C6 Quarterly Budget Statement - Financial Position ( Water management                                   ) for 1st Quarter ended 30 September 2021 (Figures Finalised as at 2021/10/29)</t>
  </si>
  <si>
    <t>North West: Rustenburg (NW373) - Table C6 Quarterly Budget Statement - Financial Position ( Water management                                   ) for 1st Quarter ended 30 September 2021 (Figures Finalised as at 2021/10/29)</t>
  </si>
  <si>
    <t>North West: Kgetlengrivier (NW374) - Table C6 Quarterly Budget Statement - Financial Position ( Water management                                   ) for 1st Quarter ended 30 September 2021 (Figures Finalised as at 2021/10/29)</t>
  </si>
  <si>
    <t>North West: Moses Kotane (NW375) - Table C6 Quarterly Budget Statement - Financial Position ( Water management                                   ) for 1st Quarter ended 30 September 2021 (Figures Finalised as at 2021/10/29)</t>
  </si>
  <si>
    <t>North West: Bojanala Platinum (DC37) - Table C6 Quarterly Budget Statement - Financial Position ( Water management                                   ) for 1st Quarter ended 30 September 2021 (Figures Finalised as at 2021/10/29)</t>
  </si>
  <si>
    <t>North West: Ratlou (NW381) - Table C6 Quarterly Budget Statement - Financial Position ( Water management                                   ) for 1st Quarter ended 30 September 2021 (Figures Finalised as at 2021/10/29)</t>
  </si>
  <si>
    <t>North West: Tswaing (NW382) - Table C6 Quarterly Budget Statement - Financial Position ( Water management                                   ) for 1st Quarter ended 30 September 2021 (Figures Finalised as at 2021/10/29)</t>
  </si>
  <si>
    <t>North West: Mafikeng (NW383) - Table C6 Quarterly Budget Statement - Financial Position ( Water management                                   ) for 1st Quarter ended 30 September 2021 (Figures Finalised as at 2021/10/29)</t>
  </si>
  <si>
    <t>North West: Ditsobotla (NW384) - Table C6 Quarterly Budget Statement - Financial Position ( Water management                                   ) for 1st Quarter ended 30 September 2021 (Figures Finalised as at 2021/10/29)</t>
  </si>
  <si>
    <t>North West: Ramotshere Moiloa (NW385) - Table C6 Quarterly Budget Statement - Financial Position ( Water management                                   ) for 1st Quarter ended 30 September 2021 (Figures Finalised as at 2021/10/29)</t>
  </si>
  <si>
    <t>North West: Ngaka Modiri Molema (DC38) - Table C6 Quarterly Budget Statement - Financial Position ( Water management                                   ) for 1st Quarter ended 30 September 2021 (Figures Finalised as at 2021/10/29)</t>
  </si>
  <si>
    <t>North West: Naledi (NW) (NW392) - Table C6 Quarterly Budget Statement - Financial Position ( Water management                                   ) for 1st Quarter ended 30 September 2021 (Figures Finalised as at 2021/10/29)</t>
  </si>
  <si>
    <t>North West: Mamusa (NW393) - Table C6 Quarterly Budget Statement - Financial Position ( Water management                                   ) for 1st Quarter ended 30 September 2021 (Figures Finalised as at 2021/10/29)</t>
  </si>
  <si>
    <t>North West: Greater Taung (NW394) - Table C6 Quarterly Budget Statement - Financial Position ( Water management                                   ) for 1st Quarter ended 30 September 2021 (Figures Finalised as at 2021/10/29)</t>
  </si>
  <si>
    <t>North West: Lekwa-Teemane (NW396) - Table C6 Quarterly Budget Statement - Financial Position ( Water management                                   ) for 1st Quarter ended 30 September 2021 (Figures Finalised as at 2021/10/29)</t>
  </si>
  <si>
    <t>North West: Kagisano-Molopo (NW397) - Table C6 Quarterly Budget Statement - Financial Position ( Water management                                   ) for 1st Quarter ended 30 September 2021 (Figures Finalised as at 2021/10/29)</t>
  </si>
  <si>
    <t>North West: Dr Ruth Segomotsi Mompati (DC39) - Table C6 Quarterly Budget Statement - Financial Position ( Water management                                   ) for 1st Quarter ended 30 September 2021 (Figures Finalised as at 2021/10/29)</t>
  </si>
  <si>
    <t>North West: City of Matlosana (NW403) - Table C6 Quarterly Budget Statement - Financial Position ( Water management                                   ) for 1st Quarter ended 30 September 2021 (Figures Finalised as at 2021/10/29)</t>
  </si>
  <si>
    <t>North West: Maquassi Hills (NW404) - Table C6 Quarterly Budget Statement - Financial Position ( Water management                                   ) for 1st Quarter ended 30 September 2021 (Figures Finalised as at 2021/10/29)</t>
  </si>
  <si>
    <t>North West: J B Marks (NW405) - Table C6 Quarterly Budget Statement - Financial Position ( Water management                                   ) for 1st Quarter ended 30 September 2021 (Figures Finalised as at 2021/10/29)</t>
  </si>
  <si>
    <t>North West: Dr Kenneth Kaunda (DC40) - Table C6 Quarterly Budget Statement - Financial Position ( Water management                                   ) for 1st Quarter ended 30 September 2021 (Figures Finalised as at 2021/10/29)</t>
  </si>
  <si>
    <t>Western Cape: Cape Town (CPT) - Table C6 Quarterly Budget Statement - Financial Position ( Water management                                   ) for 1st Quarter ended 30 September 2021 (Figures Finalised as at 2021/10/29)</t>
  </si>
  <si>
    <t>Western Cape: Matzikama (WC011) - Table C6 Quarterly Budget Statement - Financial Position ( Water management                                   ) for 1st Quarter ended 30 September 2021 (Figures Finalised as at 2021/10/29)</t>
  </si>
  <si>
    <t>Western Cape: Cederberg (WC012) - Table C6 Quarterly Budget Statement - Financial Position ( Water management                                   ) for 1st Quarter ended 30 September 2021 (Figures Finalised as at 2021/10/29)</t>
  </si>
  <si>
    <t>Western Cape: Bergrivier (WC013) - Table C6 Quarterly Budget Statement - Financial Position ( Water management                                   ) for 1st Quarter ended 30 September 2021 (Figures Finalised as at 2021/10/29)</t>
  </si>
  <si>
    <t>Western Cape: Saldanha Bay (WC014) - Table C6 Quarterly Budget Statement - Financial Position ( Water management                                   ) for 1st Quarter ended 30 September 2021 (Figures Finalised as at 2021/10/29)</t>
  </si>
  <si>
    <t>Western Cape: Swartland (WC015) - Table C6 Quarterly Budget Statement - Financial Position ( Water management                                   ) for 1st Quarter ended 30 September 2021 (Figures Finalised as at 2021/10/29)</t>
  </si>
  <si>
    <t>Western Cape: West Coast (DC1) - Table C6 Quarterly Budget Statement - Financial Position ( Water management                                   ) for 1st Quarter ended 30 September 2021 (Figures Finalised as at 2021/10/29)</t>
  </si>
  <si>
    <t>Western Cape: Witzenberg (WC022) - Table C6 Quarterly Budget Statement - Financial Position ( Water management                                   ) for 1st Quarter ended 30 September 2021 (Figures Finalised as at 2021/10/29)</t>
  </si>
  <si>
    <t>Western Cape: Drakenstein (WC023) - Table C6 Quarterly Budget Statement - Financial Position ( Water management                                   ) for 1st Quarter ended 30 September 2021 (Figures Finalised as at 2021/10/29)</t>
  </si>
  <si>
    <t>Western Cape: Stellenbosch (WC024) - Table C6 Quarterly Budget Statement - Financial Position ( Water management                                   ) for 1st Quarter ended 30 September 2021 (Figures Finalised as at 2021/10/29)</t>
  </si>
  <si>
    <t>Western Cape: Breede Valley (WC025) - Table C6 Quarterly Budget Statement - Financial Position ( Water management                                   ) for 1st Quarter ended 30 September 2021 (Figures Finalised as at 2021/10/29)</t>
  </si>
  <si>
    <t>Western Cape: Langeberg (WC026) - Table C6 Quarterly Budget Statement - Financial Position ( Water management                                   ) for 1st Quarter ended 30 September 2021 (Figures Finalised as at 2021/10/29)</t>
  </si>
  <si>
    <t>Western Cape: Cape Winelands DM (DC2) - Table C6 Quarterly Budget Statement - Financial Position ( Water management                                   ) for 1st Quarter ended 30 September 2021 (Figures Finalised as at 2021/10/29)</t>
  </si>
  <si>
    <t>Western Cape: Theewaterskloof (WC031) - Table C6 Quarterly Budget Statement - Financial Position ( Water management                                   ) for 1st Quarter ended 30 September 2021 (Figures Finalised as at 2021/10/29)</t>
  </si>
  <si>
    <t>Western Cape: Overstrand (WC032) - Table C6 Quarterly Budget Statement - Financial Position ( Water management                                   ) for 1st Quarter ended 30 September 2021 (Figures Finalised as at 2021/10/29)</t>
  </si>
  <si>
    <t>Western Cape: Cape Agulhas (WC033) - Table C6 Quarterly Budget Statement - Financial Position ( Water management                                   ) for 1st Quarter ended 30 September 2021 (Figures Finalised as at 2021/10/29)</t>
  </si>
  <si>
    <t>Western Cape: Swellendam (WC034) - Table C6 Quarterly Budget Statement - Financial Position ( Water management                                   ) for 1st Quarter ended 30 September 2021 (Figures Finalised as at 2021/10/29)</t>
  </si>
  <si>
    <t>Western Cape: Overberg (DC3) - Table C6 Quarterly Budget Statement - Financial Position ( Water management                                   ) for 1st Quarter ended 30 September 2021 (Figures Finalised as at 2021/10/29)</t>
  </si>
  <si>
    <t>Western Cape: Kannaland (WC041) - Table C6 Quarterly Budget Statement - Financial Position ( Water management                                   ) for 1st Quarter ended 30 September 2021 (Figures Finalised as at 2021/10/29)</t>
  </si>
  <si>
    <t>Western Cape: Hessequa (WC042) - Table C6 Quarterly Budget Statement - Financial Position ( Water management                                   ) for 1st Quarter ended 30 September 2021 (Figures Finalised as at 2021/10/29)</t>
  </si>
  <si>
    <t>Western Cape: Mossel Bay (WC043) - Table C6 Quarterly Budget Statement - Financial Position ( Water management                                   ) for 1st Quarter ended 30 September 2021 (Figures Finalised as at 2021/10/29)</t>
  </si>
  <si>
    <t>Western Cape: George (WC044) - Table C6 Quarterly Budget Statement - Financial Position ( Water management                                   ) for 1st Quarter ended 30 September 2021 (Figures Finalised as at 2021/10/29)</t>
  </si>
  <si>
    <t>Western Cape: Oudtshoorn (WC045) - Table C6 Quarterly Budget Statement - Financial Position ( Water management                                   ) for 1st Quarter ended 30 September 2021 (Figures Finalised as at 2021/10/29)</t>
  </si>
  <si>
    <t>Western Cape: Bitou (WC047) - Table C6 Quarterly Budget Statement - Financial Position ( Water management                                   ) for 1st Quarter ended 30 September 2021 (Figures Finalised as at 2021/10/29)</t>
  </si>
  <si>
    <t>Western Cape: Knysna (WC048) - Table C6 Quarterly Budget Statement - Financial Position ( Water management                                   ) for 1st Quarter ended 30 September 2021 (Figures Finalised as at 2021/10/29)</t>
  </si>
  <si>
    <t>Western Cape: Garden Route (DC4) - Table C6 Quarterly Budget Statement - Financial Position ( Water management                                   ) for 1st Quarter ended 30 September 2021 (Figures Finalised as at 2021/10/29)</t>
  </si>
  <si>
    <t>Western Cape: Laingsburg (WC051) - Table C6 Quarterly Budget Statement - Financial Position ( Water management                                   ) for 1st Quarter ended 30 September 2021 (Figures Finalised as at 2021/10/29)</t>
  </si>
  <si>
    <t>Western Cape: Prince Albert (WC052) - Table C6 Quarterly Budget Statement - Financial Position ( Water management                                   ) for 1st Quarter ended 30 September 2021 (Figures Finalised as at 2021/10/29)</t>
  </si>
  <si>
    <t>Western Cape: Beaufort West (WC053) - Table C6 Quarterly Budget Statement - Financial Position ( Water management                                   ) for 1st Quarter ended 30 September 2021 (Figures Finalised as at 2021/10/29)</t>
  </si>
  <si>
    <t>Western Cape: Central Karoo (DC5) - Table C6 Quarterly Budget Statement - Financial Position ( Water management                                   ) for 1st Quarter ended 30 September 2021 (Figures Finalised as at 2021/10/29)</t>
  </si>
  <si>
    <t>Summary - Table C6 Quarterly Budget Statement - Financial Position ( Water management                                   ) for 1st Quarter ended 30 September 2021 (Figures Finalised as at 2021/10/29)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</si>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</sst>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activeCell="W6" sqref="W6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4" t="s">
        <v>327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-7376821872</v>
      </c>
      <c r="D6" s="18"/>
      <c r="E6" s="19">
        <v>3231337650</v>
      </c>
      <c r="F6" s="20">
        <v>3131745440</v>
      </c>
      <c r="G6" s="20">
        <v>-7427819379</v>
      </c>
      <c r="H6" s="20">
        <v>-827606968</v>
      </c>
      <c r="I6" s="20">
        <v>365404778</v>
      </c>
      <c r="J6" s="20">
        <v>-7890021569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-7890021569</v>
      </c>
      <c r="X6" s="20">
        <v>318989964</v>
      </c>
      <c r="Y6" s="20">
        <v>-8209011533</v>
      </c>
      <c r="Z6" s="21">
        <v>-2573.4388098178538</v>
      </c>
      <c r="AA6" s="22">
        <v>3131745440</v>
      </c>
    </row>
    <row r="7" spans="1:27" ht="13.5" x14ac:dyDescent="0.25">
      <c r="A7" s="23" t="s">
        <v>35</v>
      </c>
      <c r="B7" s="17" t="s">
        <v>32</v>
      </c>
      <c r="C7" s="18">
        <v>129377639</v>
      </c>
      <c r="D7" s="18"/>
      <c r="E7" s="19">
        <v>122390059</v>
      </c>
      <c r="F7" s="20">
        <v>122390059</v>
      </c>
      <c r="G7" s="20">
        <v>79884896</v>
      </c>
      <c r="H7" s="20">
        <v>-3411528</v>
      </c>
      <c r="I7" s="20">
        <v>1854961</v>
      </c>
      <c r="J7" s="20">
        <v>78328329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78328329</v>
      </c>
      <c r="X7" s="20">
        <v>122390059</v>
      </c>
      <c r="Y7" s="20">
        <v>-44061730</v>
      </c>
      <c r="Z7" s="21">
        <v>-36.001069335214552</v>
      </c>
      <c r="AA7" s="22">
        <v>122390059</v>
      </c>
    </row>
    <row r="8" spans="1:27" ht="13.5" x14ac:dyDescent="0.25">
      <c r="A8" s="23" t="s">
        <v>36</v>
      </c>
      <c r="B8" s="17" t="s">
        <v>32</v>
      </c>
      <c r="C8" s="18">
        <v>10790155550</v>
      </c>
      <c r="D8" s="18"/>
      <c r="E8" s="19">
        <v>9665146024</v>
      </c>
      <c r="F8" s="20">
        <v>9647770649</v>
      </c>
      <c r="G8" s="20">
        <v>18456365079</v>
      </c>
      <c r="H8" s="20">
        <v>-3820645089</v>
      </c>
      <c r="I8" s="20">
        <v>-2820468404</v>
      </c>
      <c r="J8" s="20">
        <v>11815251586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11815251586</v>
      </c>
      <c r="X8" s="20">
        <v>4905051748</v>
      </c>
      <c r="Y8" s="20">
        <v>6910199838</v>
      </c>
      <c r="Z8" s="21">
        <v>140.87924435899345</v>
      </c>
      <c r="AA8" s="22">
        <v>9647770649</v>
      </c>
    </row>
    <row r="9" spans="1:27" ht="13.5" x14ac:dyDescent="0.25">
      <c r="A9" s="23" t="s">
        <v>37</v>
      </c>
      <c r="B9" s="17" t="s">
        <v>32</v>
      </c>
      <c r="C9" s="18">
        <v>2446337553</v>
      </c>
      <c r="D9" s="18"/>
      <c r="E9" s="19">
        <v>290615519</v>
      </c>
      <c r="F9" s="20">
        <v>290615519</v>
      </c>
      <c r="G9" s="20">
        <v>2428945508</v>
      </c>
      <c r="H9" s="20">
        <v>17310172</v>
      </c>
      <c r="I9" s="20">
        <v>95520954</v>
      </c>
      <c r="J9" s="20">
        <v>2541776634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2541776634</v>
      </c>
      <c r="X9" s="20">
        <v>351356177</v>
      </c>
      <c r="Y9" s="20">
        <v>2190420457</v>
      </c>
      <c r="Z9" s="21">
        <v>623.41879846899633</v>
      </c>
      <c r="AA9" s="22">
        <v>290615519</v>
      </c>
    </row>
    <row r="10" spans="1:27" ht="13.5" x14ac:dyDescent="0.25">
      <c r="A10" s="23" t="s">
        <v>38</v>
      </c>
      <c r="B10" s="17" t="s">
        <v>32</v>
      </c>
      <c r="C10" s="18">
        <v>-1570806</v>
      </c>
      <c r="D10" s="18"/>
      <c r="E10" s="19"/>
      <c r="F10" s="20"/>
      <c r="G10" s="24">
        <v>-195180</v>
      </c>
      <c r="H10" s="24">
        <v>-72887</v>
      </c>
      <c r="I10" s="24">
        <v>-156959</v>
      </c>
      <c r="J10" s="20">
        <v>-425026</v>
      </c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>
        <v>-425026</v>
      </c>
      <c r="X10" s="20"/>
      <c r="Y10" s="24">
        <v>-425026</v>
      </c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369003755</v>
      </c>
      <c r="D11" s="18"/>
      <c r="E11" s="19">
        <v>126591231</v>
      </c>
      <c r="F11" s="20">
        <v>78104968</v>
      </c>
      <c r="G11" s="20">
        <v>-396538091</v>
      </c>
      <c r="H11" s="20">
        <v>48086680</v>
      </c>
      <c r="I11" s="20">
        <v>79728062</v>
      </c>
      <c r="J11" s="20">
        <v>-268723349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-268723349</v>
      </c>
      <c r="X11" s="20">
        <v>459156283</v>
      </c>
      <c r="Y11" s="20">
        <v>-727879632</v>
      </c>
      <c r="Z11" s="21">
        <v>-158.5254648470094</v>
      </c>
      <c r="AA11" s="22">
        <v>78104968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6356481819</v>
      </c>
      <c r="D12" s="29">
        <f>SUM(D6:D11)</f>
        <v>0</v>
      </c>
      <c r="E12" s="30">
        <f t="shared" si="0"/>
        <v>13436080483</v>
      </c>
      <c r="F12" s="31">
        <f t="shared" si="0"/>
        <v>13270626635</v>
      </c>
      <c r="G12" s="31">
        <f t="shared" si="0"/>
        <v>13140642833</v>
      </c>
      <c r="H12" s="31">
        <f t="shared" si="0"/>
        <v>-4586339620</v>
      </c>
      <c r="I12" s="31">
        <f t="shared" si="0"/>
        <v>-2278116608</v>
      </c>
      <c r="J12" s="31">
        <f t="shared" si="0"/>
        <v>6276186605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6276186605</v>
      </c>
      <c r="X12" s="31">
        <f t="shared" si="0"/>
        <v>6156944231</v>
      </c>
      <c r="Y12" s="31">
        <f t="shared" si="0"/>
        <v>119242374</v>
      </c>
      <c r="Z12" s="32">
        <f>+IF(X12&lt;&gt;0,+(Y12/X12)*100,0)</f>
        <v>1.9367135631929033</v>
      </c>
      <c r="AA12" s="33">
        <f>SUM(AA6:AA11)</f>
        <v>13270626635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1288725</v>
      </c>
      <c r="D15" s="18"/>
      <c r="E15" s="19"/>
      <c r="F15" s="20"/>
      <c r="G15" s="20"/>
      <c r="H15" s="20">
        <v>-29470</v>
      </c>
      <c r="I15" s="20">
        <v>233104</v>
      </c>
      <c r="J15" s="20">
        <v>203634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203634</v>
      </c>
      <c r="X15" s="20"/>
      <c r="Y15" s="20">
        <v>203634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-3272550</v>
      </c>
      <c r="F16" s="20">
        <v>-3272550</v>
      </c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>
        <v>-4488530</v>
      </c>
      <c r="Y16" s="24">
        <v>4488530</v>
      </c>
      <c r="Z16" s="25">
        <v>-100</v>
      </c>
      <c r="AA16" s="26">
        <v>-3272550</v>
      </c>
    </row>
    <row r="17" spans="1:27" ht="13.5" x14ac:dyDescent="0.25">
      <c r="A17" s="23" t="s">
        <v>45</v>
      </c>
      <c r="B17" s="17" t="s">
        <v>32</v>
      </c>
      <c r="C17" s="18">
        <v>-68207</v>
      </c>
      <c r="D17" s="18"/>
      <c r="E17" s="19">
        <v>-1518532</v>
      </c>
      <c r="F17" s="20">
        <v>-1518532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-379632</v>
      </c>
      <c r="Y17" s="20">
        <v>379632</v>
      </c>
      <c r="Z17" s="21">
        <v>-100</v>
      </c>
      <c r="AA17" s="22">
        <v>-1518532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88552938408</v>
      </c>
      <c r="D19" s="18"/>
      <c r="E19" s="19">
        <v>69384995043</v>
      </c>
      <c r="F19" s="20">
        <v>69516425624</v>
      </c>
      <c r="G19" s="20">
        <v>70782636404</v>
      </c>
      <c r="H19" s="20">
        <v>3680019291</v>
      </c>
      <c r="I19" s="20">
        <v>746481237</v>
      </c>
      <c r="J19" s="20">
        <v>75209136932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75209136932</v>
      </c>
      <c r="X19" s="20">
        <v>35593132254</v>
      </c>
      <c r="Y19" s="20">
        <v>39616004678</v>
      </c>
      <c r="Z19" s="21">
        <v>111.30238382868905</v>
      </c>
      <c r="AA19" s="22">
        <v>69516425624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123832157</v>
      </c>
      <c r="D22" s="18"/>
      <c r="E22" s="19">
        <v>12757010</v>
      </c>
      <c r="F22" s="20">
        <v>12757010</v>
      </c>
      <c r="G22" s="20">
        <v>7340588</v>
      </c>
      <c r="H22" s="20">
        <v>1086330</v>
      </c>
      <c r="I22" s="20">
        <v>-128038</v>
      </c>
      <c r="J22" s="20">
        <v>8298880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8298880</v>
      </c>
      <c r="X22" s="20">
        <v>11178767</v>
      </c>
      <c r="Y22" s="20">
        <v>-2879887</v>
      </c>
      <c r="Z22" s="21">
        <v>-25.762116698558973</v>
      </c>
      <c r="AA22" s="22">
        <v>12757010</v>
      </c>
    </row>
    <row r="23" spans="1:27" ht="13.5" x14ac:dyDescent="0.25">
      <c r="A23" s="23" t="s">
        <v>50</v>
      </c>
      <c r="B23" s="17" t="s">
        <v>32</v>
      </c>
      <c r="C23" s="18">
        <v>146588</v>
      </c>
      <c r="D23" s="18"/>
      <c r="E23" s="19">
        <v>131100</v>
      </c>
      <c r="F23" s="20">
        <v>131100</v>
      </c>
      <c r="G23" s="24">
        <v>147523</v>
      </c>
      <c r="H23" s="24"/>
      <c r="I23" s="24"/>
      <c r="J23" s="20">
        <v>147523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147523</v>
      </c>
      <c r="X23" s="20">
        <v>131100</v>
      </c>
      <c r="Y23" s="24">
        <v>16423</v>
      </c>
      <c r="Z23" s="25">
        <v>12.527078565980169</v>
      </c>
      <c r="AA23" s="26">
        <v>131100</v>
      </c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88678137671</v>
      </c>
      <c r="D24" s="29">
        <f>SUM(D15:D23)</f>
        <v>0</v>
      </c>
      <c r="E24" s="36">
        <f t="shared" si="1"/>
        <v>69393092071</v>
      </c>
      <c r="F24" s="37">
        <f t="shared" si="1"/>
        <v>69524522652</v>
      </c>
      <c r="G24" s="37">
        <f t="shared" si="1"/>
        <v>70790124515</v>
      </c>
      <c r="H24" s="37">
        <f t="shared" si="1"/>
        <v>3681076151</v>
      </c>
      <c r="I24" s="37">
        <f t="shared" si="1"/>
        <v>746586303</v>
      </c>
      <c r="J24" s="37">
        <f t="shared" si="1"/>
        <v>75217786969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75217786969</v>
      </c>
      <c r="X24" s="37">
        <f t="shared" si="1"/>
        <v>35599573959</v>
      </c>
      <c r="Y24" s="37">
        <f t="shared" si="1"/>
        <v>39618213010</v>
      </c>
      <c r="Z24" s="38">
        <f>+IF(X24&lt;&gt;0,+(Y24/X24)*100,0)</f>
        <v>111.28844703486693</v>
      </c>
      <c r="AA24" s="39">
        <f>SUM(AA15:AA23)</f>
        <v>69524522652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95034619490</v>
      </c>
      <c r="D25" s="29">
        <f>+D12+D24</f>
        <v>0</v>
      </c>
      <c r="E25" s="30">
        <f t="shared" si="2"/>
        <v>82829172554</v>
      </c>
      <c r="F25" s="31">
        <f t="shared" si="2"/>
        <v>82795149287</v>
      </c>
      <c r="G25" s="31">
        <f t="shared" si="2"/>
        <v>83930767348</v>
      </c>
      <c r="H25" s="31">
        <f t="shared" si="2"/>
        <v>-905263469</v>
      </c>
      <c r="I25" s="31">
        <f t="shared" si="2"/>
        <v>-1531530305</v>
      </c>
      <c r="J25" s="31">
        <f t="shared" si="2"/>
        <v>81493973574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81493973574</v>
      </c>
      <c r="X25" s="31">
        <f t="shared" si="2"/>
        <v>41756518190</v>
      </c>
      <c r="Y25" s="31">
        <f t="shared" si="2"/>
        <v>39737455384</v>
      </c>
      <c r="Z25" s="32">
        <f>+IF(X25&lt;&gt;0,+(Y25/X25)*100,0)</f>
        <v>95.164676334332071</v>
      </c>
      <c r="AA25" s="33">
        <f>+AA12+AA24</f>
        <v>82795149287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-19571889</v>
      </c>
      <c r="D30" s="18"/>
      <c r="E30" s="19">
        <v>-2829335</v>
      </c>
      <c r="F30" s="20">
        <v>-1689335</v>
      </c>
      <c r="G30" s="20">
        <v>15964024</v>
      </c>
      <c r="H30" s="20">
        <v>19438861</v>
      </c>
      <c r="I30" s="20">
        <v>27836276</v>
      </c>
      <c r="J30" s="20">
        <v>63239161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63239161</v>
      </c>
      <c r="X30" s="20">
        <v>-2779226</v>
      </c>
      <c r="Y30" s="20">
        <v>66018387</v>
      </c>
      <c r="Z30" s="21">
        <v>-2375.4234812138343</v>
      </c>
      <c r="AA30" s="22">
        <v>-1689335</v>
      </c>
    </row>
    <row r="31" spans="1:27" ht="13.5" x14ac:dyDescent="0.25">
      <c r="A31" s="23" t="s">
        <v>57</v>
      </c>
      <c r="B31" s="17" t="s">
        <v>32</v>
      </c>
      <c r="C31" s="18">
        <v>400985770</v>
      </c>
      <c r="D31" s="18"/>
      <c r="E31" s="19">
        <v>45250473</v>
      </c>
      <c r="F31" s="20">
        <v>45250473</v>
      </c>
      <c r="G31" s="20">
        <v>239142191</v>
      </c>
      <c r="H31" s="20">
        <v>10016366</v>
      </c>
      <c r="I31" s="20">
        <v>2020391</v>
      </c>
      <c r="J31" s="20">
        <v>251178948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251178948</v>
      </c>
      <c r="X31" s="20">
        <v>-14621965</v>
      </c>
      <c r="Y31" s="20">
        <v>265800913</v>
      </c>
      <c r="Z31" s="21">
        <v>-1817.8193765338656</v>
      </c>
      <c r="AA31" s="22">
        <v>45250473</v>
      </c>
    </row>
    <row r="32" spans="1:27" ht="13.5" x14ac:dyDescent="0.25">
      <c r="A32" s="23" t="s">
        <v>58</v>
      </c>
      <c r="B32" s="17" t="s">
        <v>32</v>
      </c>
      <c r="C32" s="18">
        <v>7315320086</v>
      </c>
      <c r="D32" s="18"/>
      <c r="E32" s="19">
        <v>2322393212</v>
      </c>
      <c r="F32" s="20">
        <v>2310591126</v>
      </c>
      <c r="G32" s="20">
        <v>5917619856</v>
      </c>
      <c r="H32" s="20">
        <v>-893357278</v>
      </c>
      <c r="I32" s="20">
        <v>608065851</v>
      </c>
      <c r="J32" s="20">
        <v>5632328429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5632328429</v>
      </c>
      <c r="X32" s="20">
        <v>1658035318</v>
      </c>
      <c r="Y32" s="20">
        <v>3974293111</v>
      </c>
      <c r="Z32" s="21">
        <v>239.69894174473788</v>
      </c>
      <c r="AA32" s="22">
        <v>2310591126</v>
      </c>
    </row>
    <row r="33" spans="1:27" ht="13.5" x14ac:dyDescent="0.25">
      <c r="A33" s="23" t="s">
        <v>59</v>
      </c>
      <c r="B33" s="17" t="s">
        <v>32</v>
      </c>
      <c r="C33" s="18">
        <v>1440944637</v>
      </c>
      <c r="D33" s="18"/>
      <c r="E33" s="19">
        <v>-3305912788</v>
      </c>
      <c r="F33" s="20">
        <v>-3305912788</v>
      </c>
      <c r="G33" s="20">
        <v>1409149844</v>
      </c>
      <c r="H33" s="20">
        <v>42924711</v>
      </c>
      <c r="I33" s="20">
        <v>26636</v>
      </c>
      <c r="J33" s="20">
        <v>1452101191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1452101191</v>
      </c>
      <c r="X33" s="20">
        <v>-3319675513</v>
      </c>
      <c r="Y33" s="20">
        <v>4771776704</v>
      </c>
      <c r="Z33" s="21">
        <v>-143.74226292038199</v>
      </c>
      <c r="AA33" s="22">
        <v>-3305912788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9137678604</v>
      </c>
      <c r="D34" s="29">
        <f>SUM(D29:D33)</f>
        <v>0</v>
      </c>
      <c r="E34" s="30">
        <f t="shared" si="3"/>
        <v>-941098438</v>
      </c>
      <c r="F34" s="31">
        <f t="shared" si="3"/>
        <v>-951760524</v>
      </c>
      <c r="G34" s="31">
        <f t="shared" si="3"/>
        <v>7581875915</v>
      </c>
      <c r="H34" s="31">
        <f t="shared" si="3"/>
        <v>-820977340</v>
      </c>
      <c r="I34" s="31">
        <f t="shared" si="3"/>
        <v>637949154</v>
      </c>
      <c r="J34" s="31">
        <f t="shared" si="3"/>
        <v>7398847729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7398847729</v>
      </c>
      <c r="X34" s="31">
        <f t="shared" si="3"/>
        <v>-1679041386</v>
      </c>
      <c r="Y34" s="31">
        <f t="shared" si="3"/>
        <v>9077889115</v>
      </c>
      <c r="Z34" s="32">
        <f>+IF(X34&lt;&gt;0,+(Y34/X34)*100,0)</f>
        <v>-540.65904454126428</v>
      </c>
      <c r="AA34" s="33">
        <f>SUM(AA29:AA33)</f>
        <v>-951760524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-135024447</v>
      </c>
      <c r="D37" s="18"/>
      <c r="E37" s="19">
        <v>-4452159830</v>
      </c>
      <c r="F37" s="20">
        <v>-4452159830</v>
      </c>
      <c r="G37" s="20">
        <v>118934356</v>
      </c>
      <c r="H37" s="20">
        <v>-132802698</v>
      </c>
      <c r="I37" s="20">
        <v>126806483</v>
      </c>
      <c r="J37" s="20">
        <v>112938141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112938141</v>
      </c>
      <c r="X37" s="20">
        <v>-4473989087</v>
      </c>
      <c r="Y37" s="20">
        <v>4586927228</v>
      </c>
      <c r="Z37" s="21">
        <v>-102.52432759230823</v>
      </c>
      <c r="AA37" s="22">
        <v>-4452159830</v>
      </c>
    </row>
    <row r="38" spans="1:27" ht="13.5" x14ac:dyDescent="0.25">
      <c r="A38" s="23" t="s">
        <v>59</v>
      </c>
      <c r="B38" s="17" t="s">
        <v>32</v>
      </c>
      <c r="C38" s="18">
        <v>762967541</v>
      </c>
      <c r="D38" s="18"/>
      <c r="E38" s="19">
        <v>-342570869</v>
      </c>
      <c r="F38" s="20">
        <v>-342570869</v>
      </c>
      <c r="G38" s="20">
        <v>759965213</v>
      </c>
      <c r="H38" s="20">
        <v>24092565</v>
      </c>
      <c r="I38" s="20">
        <v>42256</v>
      </c>
      <c r="J38" s="20">
        <v>784100034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784100034</v>
      </c>
      <c r="X38" s="20">
        <v>-362634021</v>
      </c>
      <c r="Y38" s="20">
        <v>1146734055</v>
      </c>
      <c r="Z38" s="21">
        <v>-316.2235169876684</v>
      </c>
      <c r="AA38" s="22">
        <v>-342570869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627943094</v>
      </c>
      <c r="D39" s="29">
        <f>SUM(D37:D38)</f>
        <v>0</v>
      </c>
      <c r="E39" s="36">
        <f t="shared" si="4"/>
        <v>-4794730699</v>
      </c>
      <c r="F39" s="37">
        <f t="shared" si="4"/>
        <v>-4794730699</v>
      </c>
      <c r="G39" s="37">
        <f t="shared" si="4"/>
        <v>878899569</v>
      </c>
      <c r="H39" s="37">
        <f t="shared" si="4"/>
        <v>-108710133</v>
      </c>
      <c r="I39" s="37">
        <f t="shared" si="4"/>
        <v>126848739</v>
      </c>
      <c r="J39" s="37">
        <f t="shared" si="4"/>
        <v>897038175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897038175</v>
      </c>
      <c r="X39" s="37">
        <f t="shared" si="4"/>
        <v>-4836623108</v>
      </c>
      <c r="Y39" s="37">
        <f t="shared" si="4"/>
        <v>5733661283</v>
      </c>
      <c r="Z39" s="38">
        <f>+IF(X39&lt;&gt;0,+(Y39/X39)*100,0)</f>
        <v>-118.54678677601025</v>
      </c>
      <c r="AA39" s="39">
        <f>SUM(AA37:AA38)</f>
        <v>-4794730699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9765621698</v>
      </c>
      <c r="D40" s="29">
        <f>+D34+D39</f>
        <v>0</v>
      </c>
      <c r="E40" s="30">
        <f t="shared" si="5"/>
        <v>-5735829137</v>
      </c>
      <c r="F40" s="31">
        <f t="shared" si="5"/>
        <v>-5746491223</v>
      </c>
      <c r="G40" s="31">
        <f t="shared" si="5"/>
        <v>8460775484</v>
      </c>
      <c r="H40" s="31">
        <f t="shared" si="5"/>
        <v>-929687473</v>
      </c>
      <c r="I40" s="31">
        <f t="shared" si="5"/>
        <v>764797893</v>
      </c>
      <c r="J40" s="31">
        <f t="shared" si="5"/>
        <v>8295885904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8295885904</v>
      </c>
      <c r="X40" s="31">
        <f t="shared" si="5"/>
        <v>-6515664494</v>
      </c>
      <c r="Y40" s="31">
        <f t="shared" si="5"/>
        <v>14811550398</v>
      </c>
      <c r="Z40" s="32">
        <f>+IF(X40&lt;&gt;0,+(Y40/X40)*100,0)</f>
        <v>-227.32217737176813</v>
      </c>
      <c r="AA40" s="33">
        <f>+AA34+AA39</f>
        <v>-5746491223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85268997792</v>
      </c>
      <c r="D42" s="43">
        <f>+D25-D40</f>
        <v>0</v>
      </c>
      <c r="E42" s="44">
        <f t="shared" si="6"/>
        <v>88565001691</v>
      </c>
      <c r="F42" s="45">
        <f t="shared" si="6"/>
        <v>88541640510</v>
      </c>
      <c r="G42" s="45">
        <f t="shared" si="6"/>
        <v>75469991864</v>
      </c>
      <c r="H42" s="45">
        <f t="shared" si="6"/>
        <v>24424004</v>
      </c>
      <c r="I42" s="45">
        <f t="shared" si="6"/>
        <v>-2296328198</v>
      </c>
      <c r="J42" s="45">
        <f t="shared" si="6"/>
        <v>73198087670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73198087670</v>
      </c>
      <c r="X42" s="45">
        <f t="shared" si="6"/>
        <v>48272182684</v>
      </c>
      <c r="Y42" s="45">
        <f t="shared" si="6"/>
        <v>24925904986</v>
      </c>
      <c r="Z42" s="46">
        <f>+IF(X42&lt;&gt;0,+(Y42/X42)*100,0)</f>
        <v>51.636167250133035</v>
      </c>
      <c r="AA42" s="47">
        <f>+AA25-AA40</f>
        <v>88541640510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9632791517</v>
      </c>
      <c r="D45" s="18"/>
      <c r="E45" s="19">
        <v>26595471467</v>
      </c>
      <c r="F45" s="20">
        <v>26596044547</v>
      </c>
      <c r="G45" s="20">
        <v>12118250817</v>
      </c>
      <c r="H45" s="20">
        <v>-1010979941</v>
      </c>
      <c r="I45" s="20">
        <v>-2448749233</v>
      </c>
      <c r="J45" s="20">
        <v>8658521643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8658521643</v>
      </c>
      <c r="X45" s="20">
        <v>10092603280</v>
      </c>
      <c r="Y45" s="20">
        <v>-1434081637</v>
      </c>
      <c r="Z45" s="48">
        <v>-14.209234200672952</v>
      </c>
      <c r="AA45" s="22">
        <v>26596044547</v>
      </c>
    </row>
    <row r="46" spans="1:27" ht="13.5" x14ac:dyDescent="0.25">
      <c r="A46" s="23" t="s">
        <v>69</v>
      </c>
      <c r="B46" s="17" t="s">
        <v>32</v>
      </c>
      <c r="C46" s="18">
        <v>-55724707</v>
      </c>
      <c r="D46" s="18"/>
      <c r="E46" s="19">
        <v>164946348</v>
      </c>
      <c r="F46" s="20">
        <v>164946348</v>
      </c>
      <c r="G46" s="20">
        <v>39151675</v>
      </c>
      <c r="H46" s="20">
        <v>-505273</v>
      </c>
      <c r="I46" s="20"/>
      <c r="J46" s="20">
        <v>38646402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38646402</v>
      </c>
      <c r="X46" s="20">
        <v>47938723</v>
      </c>
      <c r="Y46" s="20">
        <v>-9292321</v>
      </c>
      <c r="Z46" s="48">
        <v>-19.383747456101407</v>
      </c>
      <c r="AA46" s="22">
        <v>164946348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9577066810</v>
      </c>
      <c r="D48" s="51">
        <f>SUM(D45:D47)</f>
        <v>0</v>
      </c>
      <c r="E48" s="52">
        <f t="shared" si="7"/>
        <v>26760417815</v>
      </c>
      <c r="F48" s="53">
        <f t="shared" si="7"/>
        <v>26760990895</v>
      </c>
      <c r="G48" s="53">
        <f t="shared" si="7"/>
        <v>12157402492</v>
      </c>
      <c r="H48" s="53">
        <f t="shared" si="7"/>
        <v>-1011485214</v>
      </c>
      <c r="I48" s="53">
        <f t="shared" si="7"/>
        <v>-2448749233</v>
      </c>
      <c r="J48" s="53">
        <f t="shared" si="7"/>
        <v>8697168045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8697168045</v>
      </c>
      <c r="X48" s="53">
        <f t="shared" si="7"/>
        <v>10140542003</v>
      </c>
      <c r="Y48" s="53">
        <f t="shared" si="7"/>
        <v>-1443373958</v>
      </c>
      <c r="Z48" s="54">
        <f>+IF(X48&lt;&gt;0,+(Y48/X48)*100,0)</f>
        <v>-14.233696360342368</v>
      </c>
      <c r="AA48" s="55">
        <f>SUM(AA45:AA47)</f>
        <v>26760990895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505707377</v>
      </c>
      <c r="D8" s="18"/>
      <c r="E8" s="19">
        <v>-671587689</v>
      </c>
      <c r="F8" s="20">
        <v>-671587689</v>
      </c>
      <c r="G8" s="20">
        <v>1545745939</v>
      </c>
      <c r="H8" s="20">
        <v>-1065558781</v>
      </c>
      <c r="I8" s="20">
        <v>242897521</v>
      </c>
      <c r="J8" s="20">
        <v>723084679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723084679</v>
      </c>
      <c r="X8" s="20">
        <v>-167896920</v>
      </c>
      <c r="Y8" s="20">
        <v>890981599</v>
      </c>
      <c r="Z8" s="21">
        <v>-530.6717949322715</v>
      </c>
      <c r="AA8" s="22">
        <v>-671587689</v>
      </c>
    </row>
    <row r="9" spans="1:27" ht="13.5" x14ac:dyDescent="0.25">
      <c r="A9" s="23" t="s">
        <v>37</v>
      </c>
      <c r="B9" s="17" t="s">
        <v>32</v>
      </c>
      <c r="C9" s="18">
        <v>664710589</v>
      </c>
      <c r="D9" s="18"/>
      <c r="E9" s="19"/>
      <c r="F9" s="20"/>
      <c r="G9" s="20">
        <v>669887331</v>
      </c>
      <c r="H9" s="20">
        <v>3709925</v>
      </c>
      <c r="I9" s="20">
        <v>5016174</v>
      </c>
      <c r="J9" s="20">
        <v>678613430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678613430</v>
      </c>
      <c r="X9" s="20"/>
      <c r="Y9" s="20">
        <v>678613430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1698536</v>
      </c>
      <c r="H11" s="20">
        <v>20579329</v>
      </c>
      <c r="I11" s="20">
        <v>-22277866</v>
      </c>
      <c r="J11" s="20">
        <v>-1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</v>
      </c>
      <c r="X11" s="20">
        <v>3</v>
      </c>
      <c r="Y11" s="20">
        <v>-4</v>
      </c>
      <c r="Z11" s="21">
        <v>-133.33333333333331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1170417966</v>
      </c>
      <c r="D12" s="29">
        <f>SUM(D6:D11)</f>
        <v>0</v>
      </c>
      <c r="E12" s="30">
        <f t="shared" si="0"/>
        <v>-671587689</v>
      </c>
      <c r="F12" s="31">
        <f t="shared" si="0"/>
        <v>-671587689</v>
      </c>
      <c r="G12" s="31">
        <f t="shared" si="0"/>
        <v>2217331806</v>
      </c>
      <c r="H12" s="31">
        <f t="shared" si="0"/>
        <v>-1041269527</v>
      </c>
      <c r="I12" s="31">
        <f t="shared" si="0"/>
        <v>225635829</v>
      </c>
      <c r="J12" s="31">
        <f t="shared" si="0"/>
        <v>1401698108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1401698108</v>
      </c>
      <c r="X12" s="31">
        <f t="shared" si="0"/>
        <v>-167896917</v>
      </c>
      <c r="Y12" s="31">
        <f t="shared" si="0"/>
        <v>1569595025</v>
      </c>
      <c r="Z12" s="32">
        <f>+IF(X12&lt;&gt;0,+(Y12/X12)*100,0)</f>
        <v>-934.85637082901292</v>
      </c>
      <c r="AA12" s="33">
        <f>SUM(AA6:AA11)</f>
        <v>-671587689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2984264540</v>
      </c>
      <c r="D19" s="18"/>
      <c r="E19" s="19">
        <v>121543410</v>
      </c>
      <c r="F19" s="20">
        <v>121543410</v>
      </c>
      <c r="G19" s="20">
        <v>2976336413</v>
      </c>
      <c r="H19" s="20">
        <v>-30542589</v>
      </c>
      <c r="I19" s="20">
        <v>-9047695</v>
      </c>
      <c r="J19" s="20">
        <v>2936746129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2936746129</v>
      </c>
      <c r="X19" s="20">
        <v>30385872</v>
      </c>
      <c r="Y19" s="20">
        <v>2906360257</v>
      </c>
      <c r="Z19" s="21">
        <v>9564.8407161064861</v>
      </c>
      <c r="AA19" s="22">
        <v>121543410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2984264540</v>
      </c>
      <c r="D24" s="29">
        <f>SUM(D15:D23)</f>
        <v>0</v>
      </c>
      <c r="E24" s="36">
        <f t="shared" si="1"/>
        <v>121543410</v>
      </c>
      <c r="F24" s="37">
        <f t="shared" si="1"/>
        <v>121543410</v>
      </c>
      <c r="G24" s="37">
        <f t="shared" si="1"/>
        <v>2976336413</v>
      </c>
      <c r="H24" s="37">
        <f t="shared" si="1"/>
        <v>-30542589</v>
      </c>
      <c r="I24" s="37">
        <f t="shared" si="1"/>
        <v>-9047695</v>
      </c>
      <c r="J24" s="37">
        <f t="shared" si="1"/>
        <v>2936746129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2936746129</v>
      </c>
      <c r="X24" s="37">
        <f t="shared" si="1"/>
        <v>30385872</v>
      </c>
      <c r="Y24" s="37">
        <f t="shared" si="1"/>
        <v>2906360257</v>
      </c>
      <c r="Z24" s="38">
        <f>+IF(X24&lt;&gt;0,+(Y24/X24)*100,0)</f>
        <v>9564.8407161064861</v>
      </c>
      <c r="AA24" s="39">
        <f>SUM(AA15:AA23)</f>
        <v>121543410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4154682506</v>
      </c>
      <c r="D25" s="29">
        <f>+D12+D24</f>
        <v>0</v>
      </c>
      <c r="E25" s="30">
        <f t="shared" si="2"/>
        <v>-550044279</v>
      </c>
      <c r="F25" s="31">
        <f t="shared" si="2"/>
        <v>-550044279</v>
      </c>
      <c r="G25" s="31">
        <f t="shared" si="2"/>
        <v>5193668219</v>
      </c>
      <c r="H25" s="31">
        <f t="shared" si="2"/>
        <v>-1071812116</v>
      </c>
      <c r="I25" s="31">
        <f t="shared" si="2"/>
        <v>216588134</v>
      </c>
      <c r="J25" s="31">
        <f t="shared" si="2"/>
        <v>4338444237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4338444237</v>
      </c>
      <c r="X25" s="31">
        <f t="shared" si="2"/>
        <v>-137511045</v>
      </c>
      <c r="Y25" s="31">
        <f t="shared" si="2"/>
        <v>4475955282</v>
      </c>
      <c r="Z25" s="32">
        <f>+IF(X25&lt;&gt;0,+(Y25/X25)*100,0)</f>
        <v>-3254.9787415258174</v>
      </c>
      <c r="AA25" s="33">
        <f>+AA12+AA24</f>
        <v>-550044279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28110675</v>
      </c>
      <c r="D31" s="18"/>
      <c r="E31" s="19"/>
      <c r="F31" s="20"/>
      <c r="G31" s="20">
        <v>28064273</v>
      </c>
      <c r="H31" s="20">
        <v>208185</v>
      </c>
      <c r="I31" s="20">
        <v>117692</v>
      </c>
      <c r="J31" s="20">
        <v>28390150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28390150</v>
      </c>
      <c r="X31" s="20"/>
      <c r="Y31" s="20">
        <v>28390150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428858656</v>
      </c>
      <c r="D32" s="18"/>
      <c r="E32" s="19">
        <v>269628446</v>
      </c>
      <c r="F32" s="20">
        <v>269628446</v>
      </c>
      <c r="G32" s="20">
        <v>322939929</v>
      </c>
      <c r="H32" s="20">
        <v>109396556</v>
      </c>
      <c r="I32" s="20">
        <v>59047044</v>
      </c>
      <c r="J32" s="20">
        <v>491383529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491383529</v>
      </c>
      <c r="X32" s="20">
        <v>88819349</v>
      </c>
      <c r="Y32" s="20">
        <v>402564180</v>
      </c>
      <c r="Z32" s="21">
        <v>453.23928235501933</v>
      </c>
      <c r="AA32" s="22">
        <v>269628446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456969331</v>
      </c>
      <c r="D34" s="29">
        <f>SUM(D29:D33)</f>
        <v>0</v>
      </c>
      <c r="E34" s="30">
        <f t="shared" si="3"/>
        <v>269628446</v>
      </c>
      <c r="F34" s="31">
        <f t="shared" si="3"/>
        <v>269628446</v>
      </c>
      <c r="G34" s="31">
        <f t="shared" si="3"/>
        <v>351004202</v>
      </c>
      <c r="H34" s="31">
        <f t="shared" si="3"/>
        <v>109604741</v>
      </c>
      <c r="I34" s="31">
        <f t="shared" si="3"/>
        <v>59164736</v>
      </c>
      <c r="J34" s="31">
        <f t="shared" si="3"/>
        <v>519773679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519773679</v>
      </c>
      <c r="X34" s="31">
        <f t="shared" si="3"/>
        <v>88819349</v>
      </c>
      <c r="Y34" s="31">
        <f t="shared" si="3"/>
        <v>430954330</v>
      </c>
      <c r="Z34" s="32">
        <f>+IF(X34&lt;&gt;0,+(Y34/X34)*100,0)</f>
        <v>485.20320724260205</v>
      </c>
      <c r="AA34" s="33">
        <f>SUM(AA29:AA33)</f>
        <v>269628446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456969331</v>
      </c>
      <c r="D40" s="29">
        <f>+D34+D39</f>
        <v>0</v>
      </c>
      <c r="E40" s="30">
        <f t="shared" si="5"/>
        <v>269628446</v>
      </c>
      <c r="F40" s="31">
        <f t="shared" si="5"/>
        <v>269628446</v>
      </c>
      <c r="G40" s="31">
        <f t="shared" si="5"/>
        <v>351004202</v>
      </c>
      <c r="H40" s="31">
        <f t="shared" si="5"/>
        <v>109604741</v>
      </c>
      <c r="I40" s="31">
        <f t="shared" si="5"/>
        <v>59164736</v>
      </c>
      <c r="J40" s="31">
        <f t="shared" si="5"/>
        <v>519773679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519773679</v>
      </c>
      <c r="X40" s="31">
        <f t="shared" si="5"/>
        <v>88819349</v>
      </c>
      <c r="Y40" s="31">
        <f t="shared" si="5"/>
        <v>430954330</v>
      </c>
      <c r="Z40" s="32">
        <f>+IF(X40&lt;&gt;0,+(Y40/X40)*100,0)</f>
        <v>485.20320724260205</v>
      </c>
      <c r="AA40" s="33">
        <f>+AA34+AA39</f>
        <v>269628446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3697713175</v>
      </c>
      <c r="D42" s="43">
        <f>+D25-D40</f>
        <v>0</v>
      </c>
      <c r="E42" s="44">
        <f t="shared" si="6"/>
        <v>-819672725</v>
      </c>
      <c r="F42" s="45">
        <f t="shared" si="6"/>
        <v>-819672725</v>
      </c>
      <c r="G42" s="45">
        <f t="shared" si="6"/>
        <v>4842664017</v>
      </c>
      <c r="H42" s="45">
        <f t="shared" si="6"/>
        <v>-1181416857</v>
      </c>
      <c r="I42" s="45">
        <f t="shared" si="6"/>
        <v>157423398</v>
      </c>
      <c r="J42" s="45">
        <f t="shared" si="6"/>
        <v>3818670558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3818670558</v>
      </c>
      <c r="X42" s="45">
        <f t="shared" si="6"/>
        <v>-226330394</v>
      </c>
      <c r="Y42" s="45">
        <f t="shared" si="6"/>
        <v>4045000952</v>
      </c>
      <c r="Z42" s="46">
        <f>+IF(X42&lt;&gt;0,+(Y42/X42)*100,0)</f>
        <v>-1787.2106704325358</v>
      </c>
      <c r="AA42" s="47">
        <f>+AA25-AA40</f>
        <v>-819672725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1698814453</v>
      </c>
      <c r="D45" s="18"/>
      <c r="E45" s="19">
        <v>335810147</v>
      </c>
      <c r="F45" s="20">
        <v>335810147</v>
      </c>
      <c r="G45" s="20">
        <v>2441019977</v>
      </c>
      <c r="H45" s="20">
        <v>-746864104</v>
      </c>
      <c r="I45" s="20">
        <v>167561885</v>
      </c>
      <c r="J45" s="20">
        <v>1861717758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1861717758</v>
      </c>
      <c r="X45" s="20">
        <v>83717463</v>
      </c>
      <c r="Y45" s="20">
        <v>1778000295</v>
      </c>
      <c r="Z45" s="48">
        <v>2123.8105304266087</v>
      </c>
      <c r="AA45" s="22">
        <v>335810147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1698814453</v>
      </c>
      <c r="D48" s="51">
        <f>SUM(D45:D47)</f>
        <v>0</v>
      </c>
      <c r="E48" s="52">
        <f t="shared" si="7"/>
        <v>335810147</v>
      </c>
      <c r="F48" s="53">
        <f t="shared" si="7"/>
        <v>335810147</v>
      </c>
      <c r="G48" s="53">
        <f t="shared" si="7"/>
        <v>2441019977</v>
      </c>
      <c r="H48" s="53">
        <f t="shared" si="7"/>
        <v>-746864104</v>
      </c>
      <c r="I48" s="53">
        <f t="shared" si="7"/>
        <v>167561885</v>
      </c>
      <c r="J48" s="53">
        <f t="shared" si="7"/>
        <v>1861717758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1861717758</v>
      </c>
      <c r="X48" s="53">
        <f t="shared" si="7"/>
        <v>83717463</v>
      </c>
      <c r="Y48" s="53">
        <f t="shared" si="7"/>
        <v>1778000295</v>
      </c>
      <c r="Z48" s="54">
        <f>+IF(X48&lt;&gt;0,+(Y48/X48)*100,0)</f>
        <v>2123.8105304266087</v>
      </c>
      <c r="AA48" s="55">
        <f>SUM(AA45:AA47)</f>
        <v>335810147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2829937270</v>
      </c>
      <c r="F6" s="20">
        <v>2829937270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159004569</v>
      </c>
      <c r="Y6" s="20">
        <v>-159004569</v>
      </c>
      <c r="Z6" s="21">
        <v>-100</v>
      </c>
      <c r="AA6" s="22">
        <v>2829937270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-1172950300</v>
      </c>
      <c r="F8" s="20">
        <v>-1172950300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-293237574</v>
      </c>
      <c r="Y8" s="20">
        <v>293237574</v>
      </c>
      <c r="Z8" s="21">
        <v>-100</v>
      </c>
      <c r="AA8" s="22">
        <v>-1172950300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140191450</v>
      </c>
      <c r="F11" s="20">
        <v>140191450</v>
      </c>
      <c r="G11" s="20"/>
      <c r="H11" s="20">
        <v>6929106</v>
      </c>
      <c r="I11" s="20">
        <v>9416984</v>
      </c>
      <c r="J11" s="20">
        <v>16346090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16346090</v>
      </c>
      <c r="X11" s="20">
        <v>35047863</v>
      </c>
      <c r="Y11" s="20">
        <v>-18701773</v>
      </c>
      <c r="Z11" s="21">
        <v>-53.360665670257845</v>
      </c>
      <c r="AA11" s="22">
        <v>140191450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1797178420</v>
      </c>
      <c r="F12" s="31">
        <f t="shared" si="0"/>
        <v>1797178420</v>
      </c>
      <c r="G12" s="31">
        <f t="shared" si="0"/>
        <v>0</v>
      </c>
      <c r="H12" s="31">
        <f t="shared" si="0"/>
        <v>6929106</v>
      </c>
      <c r="I12" s="31">
        <f t="shared" si="0"/>
        <v>9416984</v>
      </c>
      <c r="J12" s="31">
        <f t="shared" si="0"/>
        <v>16346090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16346090</v>
      </c>
      <c r="X12" s="31">
        <f t="shared" si="0"/>
        <v>-99185142</v>
      </c>
      <c r="Y12" s="31">
        <f t="shared" si="0"/>
        <v>115531232</v>
      </c>
      <c r="Z12" s="32">
        <f>+IF(X12&lt;&gt;0,+(Y12/X12)*100,0)</f>
        <v>-116.48038170878456</v>
      </c>
      <c r="AA12" s="33">
        <f>SUM(AA6:AA11)</f>
        <v>1797178420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529817250</v>
      </c>
      <c r="F19" s="20">
        <v>529817250</v>
      </c>
      <c r="G19" s="20">
        <v>259658106</v>
      </c>
      <c r="H19" s="20">
        <v>40893804</v>
      </c>
      <c r="I19" s="20">
        <v>11427994</v>
      </c>
      <c r="J19" s="20">
        <v>311979904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311979904</v>
      </c>
      <c r="X19" s="20">
        <v>57610166</v>
      </c>
      <c r="Y19" s="20">
        <v>254369738</v>
      </c>
      <c r="Z19" s="21">
        <v>441.53620039907543</v>
      </c>
      <c r="AA19" s="22">
        <v>529817250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529817250</v>
      </c>
      <c r="F24" s="37">
        <f t="shared" si="1"/>
        <v>529817250</v>
      </c>
      <c r="G24" s="37">
        <f t="shared" si="1"/>
        <v>259658106</v>
      </c>
      <c r="H24" s="37">
        <f t="shared" si="1"/>
        <v>40893804</v>
      </c>
      <c r="I24" s="37">
        <f t="shared" si="1"/>
        <v>11427994</v>
      </c>
      <c r="J24" s="37">
        <f t="shared" si="1"/>
        <v>311979904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311979904</v>
      </c>
      <c r="X24" s="37">
        <f t="shared" si="1"/>
        <v>57610166</v>
      </c>
      <c r="Y24" s="37">
        <f t="shared" si="1"/>
        <v>254369738</v>
      </c>
      <c r="Z24" s="38">
        <f>+IF(X24&lt;&gt;0,+(Y24/X24)*100,0)</f>
        <v>441.53620039907543</v>
      </c>
      <c r="AA24" s="39">
        <f>SUM(AA15:AA23)</f>
        <v>529817250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2326995670</v>
      </c>
      <c r="F25" s="31">
        <f t="shared" si="2"/>
        <v>2326995670</v>
      </c>
      <c r="G25" s="31">
        <f t="shared" si="2"/>
        <v>259658106</v>
      </c>
      <c r="H25" s="31">
        <f t="shared" si="2"/>
        <v>47822910</v>
      </c>
      <c r="I25" s="31">
        <f t="shared" si="2"/>
        <v>20844978</v>
      </c>
      <c r="J25" s="31">
        <f t="shared" si="2"/>
        <v>328325994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328325994</v>
      </c>
      <c r="X25" s="31">
        <f t="shared" si="2"/>
        <v>-41574976</v>
      </c>
      <c r="Y25" s="31">
        <f t="shared" si="2"/>
        <v>369900970</v>
      </c>
      <c r="Z25" s="32">
        <f>+IF(X25&lt;&gt;0,+(Y25/X25)*100,0)</f>
        <v>-889.72022497379191</v>
      </c>
      <c r="AA25" s="33">
        <f>+AA12+AA24</f>
        <v>2326995670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>
        <v>30453578</v>
      </c>
      <c r="I32" s="20"/>
      <c r="J32" s="20">
        <v>30453578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30453578</v>
      </c>
      <c r="X32" s="20"/>
      <c r="Y32" s="20">
        <v>30453578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30453578</v>
      </c>
      <c r="I34" s="31">
        <f t="shared" si="3"/>
        <v>0</v>
      </c>
      <c r="J34" s="31">
        <f t="shared" si="3"/>
        <v>30453578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30453578</v>
      </c>
      <c r="X34" s="31">
        <f t="shared" si="3"/>
        <v>0</v>
      </c>
      <c r="Y34" s="31">
        <f t="shared" si="3"/>
        <v>30453578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>
        <v>21021384</v>
      </c>
      <c r="I38" s="20"/>
      <c r="J38" s="20">
        <v>21021384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21021384</v>
      </c>
      <c r="X38" s="20"/>
      <c r="Y38" s="20">
        <v>21021384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21021384</v>
      </c>
      <c r="I39" s="37">
        <f t="shared" si="4"/>
        <v>0</v>
      </c>
      <c r="J39" s="37">
        <f t="shared" si="4"/>
        <v>21021384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21021384</v>
      </c>
      <c r="X39" s="37">
        <f t="shared" si="4"/>
        <v>0</v>
      </c>
      <c r="Y39" s="37">
        <f t="shared" si="4"/>
        <v>21021384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51474962</v>
      </c>
      <c r="I40" s="31">
        <f t="shared" si="5"/>
        <v>0</v>
      </c>
      <c r="J40" s="31">
        <f t="shared" si="5"/>
        <v>51474962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51474962</v>
      </c>
      <c r="X40" s="31">
        <f t="shared" si="5"/>
        <v>0</v>
      </c>
      <c r="Y40" s="31">
        <f t="shared" si="5"/>
        <v>51474962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2326995670</v>
      </c>
      <c r="F42" s="45">
        <f t="shared" si="6"/>
        <v>2326995670</v>
      </c>
      <c r="G42" s="45">
        <f t="shared" si="6"/>
        <v>259658106</v>
      </c>
      <c r="H42" s="45">
        <f t="shared" si="6"/>
        <v>-3652052</v>
      </c>
      <c r="I42" s="45">
        <f t="shared" si="6"/>
        <v>20844978</v>
      </c>
      <c r="J42" s="45">
        <f t="shared" si="6"/>
        <v>276851032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276851032</v>
      </c>
      <c r="X42" s="45">
        <f t="shared" si="6"/>
        <v>-41574976</v>
      </c>
      <c r="Y42" s="45">
        <f t="shared" si="6"/>
        <v>318426008</v>
      </c>
      <c r="Z42" s="46">
        <f>+IF(X42&lt;&gt;0,+(Y42/X42)*100,0)</f>
        <v>-765.90785764975544</v>
      </c>
      <c r="AA42" s="47">
        <f>+AA25-AA40</f>
        <v>2326995670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69727</v>
      </c>
      <c r="D6" s="18"/>
      <c r="E6" s="19"/>
      <c r="F6" s="20"/>
      <c r="G6" s="20">
        <v>-5348</v>
      </c>
      <c r="H6" s="20">
        <v>-920</v>
      </c>
      <c r="I6" s="20">
        <v>-22391</v>
      </c>
      <c r="J6" s="20">
        <v>-28659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-28659</v>
      </c>
      <c r="X6" s="20"/>
      <c r="Y6" s="20">
        <v>-28659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51572408</v>
      </c>
      <c r="D8" s="18"/>
      <c r="E8" s="19"/>
      <c r="F8" s="20"/>
      <c r="G8" s="20">
        <v>6792554</v>
      </c>
      <c r="H8" s="20">
        <v>2298416</v>
      </c>
      <c r="I8" s="20">
        <v>4941370</v>
      </c>
      <c r="J8" s="20">
        <v>14032340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14032340</v>
      </c>
      <c r="X8" s="20"/>
      <c r="Y8" s="20">
        <v>14032340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-2148858</v>
      </c>
      <c r="D9" s="18"/>
      <c r="E9" s="19"/>
      <c r="F9" s="20"/>
      <c r="G9" s="20">
        <v>-169299</v>
      </c>
      <c r="H9" s="20">
        <v>-179084</v>
      </c>
      <c r="I9" s="20">
        <v>-175690</v>
      </c>
      <c r="J9" s="20">
        <v>-524073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-524073</v>
      </c>
      <c r="X9" s="20"/>
      <c r="Y9" s="20">
        <v>-524073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-152560</v>
      </c>
      <c r="D11" s="18"/>
      <c r="E11" s="19"/>
      <c r="F11" s="20"/>
      <c r="G11" s="20"/>
      <c r="H11" s="20"/>
      <c r="I11" s="20">
        <v>-3279</v>
      </c>
      <c r="J11" s="20">
        <v>-3279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-3279</v>
      </c>
      <c r="X11" s="20"/>
      <c r="Y11" s="20">
        <v>-3279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49340717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6617907</v>
      </c>
      <c r="H12" s="31">
        <f t="shared" si="0"/>
        <v>2118412</v>
      </c>
      <c r="I12" s="31">
        <f t="shared" si="0"/>
        <v>4740010</v>
      </c>
      <c r="J12" s="31">
        <f t="shared" si="0"/>
        <v>13476329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13476329</v>
      </c>
      <c r="X12" s="31">
        <f t="shared" si="0"/>
        <v>0</v>
      </c>
      <c r="Y12" s="31">
        <f t="shared" si="0"/>
        <v>13476329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19275926</v>
      </c>
      <c r="D19" s="18"/>
      <c r="E19" s="19">
        <v>50120000</v>
      </c>
      <c r="F19" s="20">
        <v>50120000</v>
      </c>
      <c r="G19" s="20">
        <v>19275926</v>
      </c>
      <c r="H19" s="20">
        <v>5887365</v>
      </c>
      <c r="I19" s="20">
        <v>3492784</v>
      </c>
      <c r="J19" s="20">
        <v>28656075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28656075</v>
      </c>
      <c r="X19" s="20">
        <v>12529998</v>
      </c>
      <c r="Y19" s="20">
        <v>16126077</v>
      </c>
      <c r="Z19" s="21">
        <v>128.69975717474176</v>
      </c>
      <c r="AA19" s="22">
        <v>50120000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19275926</v>
      </c>
      <c r="D24" s="29">
        <f>SUM(D15:D23)</f>
        <v>0</v>
      </c>
      <c r="E24" s="36">
        <f t="shared" si="1"/>
        <v>50120000</v>
      </c>
      <c r="F24" s="37">
        <f t="shared" si="1"/>
        <v>50120000</v>
      </c>
      <c r="G24" s="37">
        <f t="shared" si="1"/>
        <v>19275926</v>
      </c>
      <c r="H24" s="37">
        <f t="shared" si="1"/>
        <v>5887365</v>
      </c>
      <c r="I24" s="37">
        <f t="shared" si="1"/>
        <v>3492784</v>
      </c>
      <c r="J24" s="37">
        <f t="shared" si="1"/>
        <v>28656075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28656075</v>
      </c>
      <c r="X24" s="37">
        <f t="shared" si="1"/>
        <v>12529998</v>
      </c>
      <c r="Y24" s="37">
        <f t="shared" si="1"/>
        <v>16126077</v>
      </c>
      <c r="Z24" s="38">
        <f>+IF(X24&lt;&gt;0,+(Y24/X24)*100,0)</f>
        <v>128.69975717474176</v>
      </c>
      <c r="AA24" s="39">
        <f>SUM(AA15:AA23)</f>
        <v>50120000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68616643</v>
      </c>
      <c r="D25" s="29">
        <f>+D12+D24</f>
        <v>0</v>
      </c>
      <c r="E25" s="30">
        <f t="shared" si="2"/>
        <v>50120000</v>
      </c>
      <c r="F25" s="31">
        <f t="shared" si="2"/>
        <v>50120000</v>
      </c>
      <c r="G25" s="31">
        <f t="shared" si="2"/>
        <v>25893833</v>
      </c>
      <c r="H25" s="31">
        <f t="shared" si="2"/>
        <v>8005777</v>
      </c>
      <c r="I25" s="31">
        <f t="shared" si="2"/>
        <v>8232794</v>
      </c>
      <c r="J25" s="31">
        <f t="shared" si="2"/>
        <v>42132404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42132404</v>
      </c>
      <c r="X25" s="31">
        <f t="shared" si="2"/>
        <v>12529998</v>
      </c>
      <c r="Y25" s="31">
        <f t="shared" si="2"/>
        <v>29602406</v>
      </c>
      <c r="Z25" s="32">
        <f>+IF(X25&lt;&gt;0,+(Y25/X25)*100,0)</f>
        <v>236.25228032757866</v>
      </c>
      <c r="AA25" s="33">
        <f>+AA12+AA24</f>
        <v>50120000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45371484</v>
      </c>
      <c r="D32" s="18"/>
      <c r="E32" s="19"/>
      <c r="F32" s="20"/>
      <c r="G32" s="20">
        <v>-6103460</v>
      </c>
      <c r="H32" s="20">
        <v>8464950</v>
      </c>
      <c r="I32" s="20">
        <v>5285135</v>
      </c>
      <c r="J32" s="20">
        <v>7646625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7646625</v>
      </c>
      <c r="X32" s="20"/>
      <c r="Y32" s="20">
        <v>7646625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45371484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-6103460</v>
      </c>
      <c r="H34" s="31">
        <f t="shared" si="3"/>
        <v>8464950</v>
      </c>
      <c r="I34" s="31">
        <f t="shared" si="3"/>
        <v>5285135</v>
      </c>
      <c r="J34" s="31">
        <f t="shared" si="3"/>
        <v>7646625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7646625</v>
      </c>
      <c r="X34" s="31">
        <f t="shared" si="3"/>
        <v>0</v>
      </c>
      <c r="Y34" s="31">
        <f t="shared" si="3"/>
        <v>7646625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45371484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-6103460</v>
      </c>
      <c r="H40" s="31">
        <f t="shared" si="5"/>
        <v>8464950</v>
      </c>
      <c r="I40" s="31">
        <f t="shared" si="5"/>
        <v>5285135</v>
      </c>
      <c r="J40" s="31">
        <f t="shared" si="5"/>
        <v>7646625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7646625</v>
      </c>
      <c r="X40" s="31">
        <f t="shared" si="5"/>
        <v>0</v>
      </c>
      <c r="Y40" s="31">
        <f t="shared" si="5"/>
        <v>7646625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23245159</v>
      </c>
      <c r="D42" s="43">
        <f>+D25-D40</f>
        <v>0</v>
      </c>
      <c r="E42" s="44">
        <f t="shared" si="6"/>
        <v>50120000</v>
      </c>
      <c r="F42" s="45">
        <f t="shared" si="6"/>
        <v>50120000</v>
      </c>
      <c r="G42" s="45">
        <f t="shared" si="6"/>
        <v>31997293</v>
      </c>
      <c r="H42" s="45">
        <f t="shared" si="6"/>
        <v>-459173</v>
      </c>
      <c r="I42" s="45">
        <f t="shared" si="6"/>
        <v>2947659</v>
      </c>
      <c r="J42" s="45">
        <f t="shared" si="6"/>
        <v>34485779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34485779</v>
      </c>
      <c r="X42" s="45">
        <f t="shared" si="6"/>
        <v>12529998</v>
      </c>
      <c r="Y42" s="45">
        <f t="shared" si="6"/>
        <v>21955781</v>
      </c>
      <c r="Z42" s="46">
        <f>+IF(X42&lt;&gt;0,+(Y42/X42)*100,0)</f>
        <v>175.22573427386021</v>
      </c>
      <c r="AA42" s="47">
        <f>+AA25-AA40</f>
        <v>50120000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-294241</v>
      </c>
      <c r="D6" s="18"/>
      <c r="E6" s="19">
        <v>-7930428</v>
      </c>
      <c r="F6" s="20">
        <v>-7930428</v>
      </c>
      <c r="G6" s="20">
        <v>-328</v>
      </c>
      <c r="H6" s="20">
        <v>-1388</v>
      </c>
      <c r="I6" s="20">
        <v>4480</v>
      </c>
      <c r="J6" s="20">
        <v>2764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2764</v>
      </c>
      <c r="X6" s="20">
        <v>-1982604</v>
      </c>
      <c r="Y6" s="20">
        <v>1985368</v>
      </c>
      <c r="Z6" s="21">
        <v>-100.13941261088952</v>
      </c>
      <c r="AA6" s="22">
        <v>-7930428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7178294</v>
      </c>
      <c r="F8" s="20">
        <v>7178294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1794573</v>
      </c>
      <c r="Y8" s="20">
        <v>-1794573</v>
      </c>
      <c r="Z8" s="21">
        <v>-100</v>
      </c>
      <c r="AA8" s="22">
        <v>7178294</v>
      </c>
    </row>
    <row r="9" spans="1:27" ht="13.5" x14ac:dyDescent="0.25">
      <c r="A9" s="23" t="s">
        <v>37</v>
      </c>
      <c r="B9" s="17" t="s">
        <v>32</v>
      </c>
      <c r="C9" s="18">
        <v>691702</v>
      </c>
      <c r="D9" s="18"/>
      <c r="E9" s="19"/>
      <c r="F9" s="20"/>
      <c r="G9" s="20">
        <v>43</v>
      </c>
      <c r="H9" s="20">
        <v>98</v>
      </c>
      <c r="I9" s="20">
        <v>693</v>
      </c>
      <c r="J9" s="20">
        <v>834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834</v>
      </c>
      <c r="X9" s="20"/>
      <c r="Y9" s="20">
        <v>834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-187051</v>
      </c>
      <c r="D11" s="18"/>
      <c r="E11" s="19">
        <v>-3074156</v>
      </c>
      <c r="F11" s="20">
        <v>-3074156</v>
      </c>
      <c r="G11" s="20">
        <v>-15083</v>
      </c>
      <c r="H11" s="20">
        <v>-10832</v>
      </c>
      <c r="I11" s="20">
        <v>-11554</v>
      </c>
      <c r="J11" s="20">
        <v>-37469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-37469</v>
      </c>
      <c r="X11" s="20">
        <v>-768537</v>
      </c>
      <c r="Y11" s="20">
        <v>731068</v>
      </c>
      <c r="Z11" s="21">
        <v>-95.124632906418299</v>
      </c>
      <c r="AA11" s="22">
        <v>-3074156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210410</v>
      </c>
      <c r="D12" s="29">
        <f>SUM(D6:D11)</f>
        <v>0</v>
      </c>
      <c r="E12" s="30">
        <f t="shared" si="0"/>
        <v>-3826290</v>
      </c>
      <c r="F12" s="31">
        <f t="shared" si="0"/>
        <v>-3826290</v>
      </c>
      <c r="G12" s="31">
        <f t="shared" si="0"/>
        <v>-15368</v>
      </c>
      <c r="H12" s="31">
        <f t="shared" si="0"/>
        <v>-12122</v>
      </c>
      <c r="I12" s="31">
        <f t="shared" si="0"/>
        <v>-6381</v>
      </c>
      <c r="J12" s="31">
        <f t="shared" si="0"/>
        <v>-33871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-33871</v>
      </c>
      <c r="X12" s="31">
        <f t="shared" si="0"/>
        <v>-956568</v>
      </c>
      <c r="Y12" s="31">
        <f t="shared" si="0"/>
        <v>922697</v>
      </c>
      <c r="Z12" s="32">
        <f>+IF(X12&lt;&gt;0,+(Y12/X12)*100,0)</f>
        <v>-96.459112159302833</v>
      </c>
      <c r="AA12" s="33">
        <f>SUM(AA6:AA11)</f>
        <v>-3826290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5405046</v>
      </c>
      <c r="D19" s="18"/>
      <c r="E19" s="19">
        <v>9384500</v>
      </c>
      <c r="F19" s="20">
        <v>9384500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2346126</v>
      </c>
      <c r="Y19" s="20">
        <v>-2346126</v>
      </c>
      <c r="Z19" s="21">
        <v>-100</v>
      </c>
      <c r="AA19" s="22">
        <v>9384500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5405046</v>
      </c>
      <c r="D24" s="29">
        <f>SUM(D15:D23)</f>
        <v>0</v>
      </c>
      <c r="E24" s="36">
        <f t="shared" si="1"/>
        <v>9384500</v>
      </c>
      <c r="F24" s="37">
        <f t="shared" si="1"/>
        <v>9384500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2346126</v>
      </c>
      <c r="Y24" s="37">
        <f t="shared" si="1"/>
        <v>-2346126</v>
      </c>
      <c r="Z24" s="38">
        <f>+IF(X24&lt;&gt;0,+(Y24/X24)*100,0)</f>
        <v>-100</v>
      </c>
      <c r="AA24" s="39">
        <f>SUM(AA15:AA23)</f>
        <v>9384500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5615456</v>
      </c>
      <c r="D25" s="29">
        <f>+D12+D24</f>
        <v>0</v>
      </c>
      <c r="E25" s="30">
        <f t="shared" si="2"/>
        <v>5558210</v>
      </c>
      <c r="F25" s="31">
        <f t="shared" si="2"/>
        <v>5558210</v>
      </c>
      <c r="G25" s="31">
        <f t="shared" si="2"/>
        <v>-15368</v>
      </c>
      <c r="H25" s="31">
        <f t="shared" si="2"/>
        <v>-12122</v>
      </c>
      <c r="I25" s="31">
        <f t="shared" si="2"/>
        <v>-6381</v>
      </c>
      <c r="J25" s="31">
        <f t="shared" si="2"/>
        <v>-33871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-33871</v>
      </c>
      <c r="X25" s="31">
        <f t="shared" si="2"/>
        <v>1389558</v>
      </c>
      <c r="Y25" s="31">
        <f t="shared" si="2"/>
        <v>-1423429</v>
      </c>
      <c r="Z25" s="32">
        <f>+IF(X25&lt;&gt;0,+(Y25/X25)*100,0)</f>
        <v>-102.43753769184158</v>
      </c>
      <c r="AA25" s="33">
        <f>+AA12+AA24</f>
        <v>5558210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12316506</v>
      </c>
      <c r="D32" s="18"/>
      <c r="E32" s="19">
        <v>-9780483</v>
      </c>
      <c r="F32" s="20">
        <v>-9780483</v>
      </c>
      <c r="G32" s="20">
        <v>597709</v>
      </c>
      <c r="H32" s="20">
        <v>613739</v>
      </c>
      <c r="I32" s="20">
        <v>1012173</v>
      </c>
      <c r="J32" s="20">
        <v>2223621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2223621</v>
      </c>
      <c r="X32" s="20">
        <v>-2445153</v>
      </c>
      <c r="Y32" s="20">
        <v>4668774</v>
      </c>
      <c r="Z32" s="21">
        <v>-190.93995345076567</v>
      </c>
      <c r="AA32" s="22">
        <v>-9780483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12316506</v>
      </c>
      <c r="D34" s="29">
        <f>SUM(D29:D33)</f>
        <v>0</v>
      </c>
      <c r="E34" s="30">
        <f t="shared" si="3"/>
        <v>-9780483</v>
      </c>
      <c r="F34" s="31">
        <f t="shared" si="3"/>
        <v>-9780483</v>
      </c>
      <c r="G34" s="31">
        <f t="shared" si="3"/>
        <v>597709</v>
      </c>
      <c r="H34" s="31">
        <f t="shared" si="3"/>
        <v>613739</v>
      </c>
      <c r="I34" s="31">
        <f t="shared" si="3"/>
        <v>1012173</v>
      </c>
      <c r="J34" s="31">
        <f t="shared" si="3"/>
        <v>2223621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2223621</v>
      </c>
      <c r="X34" s="31">
        <f t="shared" si="3"/>
        <v>-2445153</v>
      </c>
      <c r="Y34" s="31">
        <f t="shared" si="3"/>
        <v>4668774</v>
      </c>
      <c r="Z34" s="32">
        <f>+IF(X34&lt;&gt;0,+(Y34/X34)*100,0)</f>
        <v>-190.93995345076567</v>
      </c>
      <c r="AA34" s="33">
        <f>SUM(AA29:AA33)</f>
        <v>-9780483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12316506</v>
      </c>
      <c r="D40" s="29">
        <f>+D34+D39</f>
        <v>0</v>
      </c>
      <c r="E40" s="30">
        <f t="shared" si="5"/>
        <v>-9780483</v>
      </c>
      <c r="F40" s="31">
        <f t="shared" si="5"/>
        <v>-9780483</v>
      </c>
      <c r="G40" s="31">
        <f t="shared" si="5"/>
        <v>597709</v>
      </c>
      <c r="H40" s="31">
        <f t="shared" si="5"/>
        <v>613739</v>
      </c>
      <c r="I40" s="31">
        <f t="shared" si="5"/>
        <v>1012173</v>
      </c>
      <c r="J40" s="31">
        <f t="shared" si="5"/>
        <v>2223621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2223621</v>
      </c>
      <c r="X40" s="31">
        <f t="shared" si="5"/>
        <v>-2445153</v>
      </c>
      <c r="Y40" s="31">
        <f t="shared" si="5"/>
        <v>4668774</v>
      </c>
      <c r="Z40" s="32">
        <f>+IF(X40&lt;&gt;0,+(Y40/X40)*100,0)</f>
        <v>-190.93995345076567</v>
      </c>
      <c r="AA40" s="33">
        <f>+AA34+AA39</f>
        <v>-9780483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-6701050</v>
      </c>
      <c r="D42" s="43">
        <f>+D25-D40</f>
        <v>0</v>
      </c>
      <c r="E42" s="44">
        <f t="shared" si="6"/>
        <v>15338693</v>
      </c>
      <c r="F42" s="45">
        <f t="shared" si="6"/>
        <v>15338693</v>
      </c>
      <c r="G42" s="45">
        <f t="shared" si="6"/>
        <v>-613077</v>
      </c>
      <c r="H42" s="45">
        <f t="shared" si="6"/>
        <v>-625861</v>
      </c>
      <c r="I42" s="45">
        <f t="shared" si="6"/>
        <v>-1018554</v>
      </c>
      <c r="J42" s="45">
        <f t="shared" si="6"/>
        <v>-2257492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-2257492</v>
      </c>
      <c r="X42" s="45">
        <f t="shared" si="6"/>
        <v>3834711</v>
      </c>
      <c r="Y42" s="45">
        <f t="shared" si="6"/>
        <v>-6092203</v>
      </c>
      <c r="Z42" s="46">
        <f>+IF(X42&lt;&gt;0,+(Y42/X42)*100,0)</f>
        <v>-158.86993830825844</v>
      </c>
      <c r="AA42" s="47">
        <f>+AA25-AA40</f>
        <v>15338693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104790726</v>
      </c>
      <c r="D6" s="18"/>
      <c r="E6" s="19">
        <v>68908296</v>
      </c>
      <c r="F6" s="20">
        <v>68908296</v>
      </c>
      <c r="G6" s="20">
        <v>121565679</v>
      </c>
      <c r="H6" s="20">
        <v>4240247</v>
      </c>
      <c r="I6" s="20">
        <v>-3446455</v>
      </c>
      <c r="J6" s="20">
        <v>122359471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122359471</v>
      </c>
      <c r="X6" s="20">
        <v>17227074</v>
      </c>
      <c r="Y6" s="20">
        <v>105132397</v>
      </c>
      <c r="Z6" s="21">
        <v>610.27425202910251</v>
      </c>
      <c r="AA6" s="22">
        <v>68908296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251521530</v>
      </c>
      <c r="D8" s="18"/>
      <c r="E8" s="19">
        <v>10396896</v>
      </c>
      <c r="F8" s="20">
        <v>10396896</v>
      </c>
      <c r="G8" s="20">
        <v>265682918</v>
      </c>
      <c r="H8" s="20">
        <v>5555613</v>
      </c>
      <c r="I8" s="20">
        <v>7008128</v>
      </c>
      <c r="J8" s="20">
        <v>278246659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278246659</v>
      </c>
      <c r="X8" s="20">
        <v>2599224</v>
      </c>
      <c r="Y8" s="20">
        <v>275647435</v>
      </c>
      <c r="Z8" s="21">
        <v>10604.989604589677</v>
      </c>
      <c r="AA8" s="22">
        <v>10396896</v>
      </c>
    </row>
    <row r="9" spans="1:27" ht="13.5" x14ac:dyDescent="0.25">
      <c r="A9" s="23" t="s">
        <v>37</v>
      </c>
      <c r="B9" s="17" t="s">
        <v>32</v>
      </c>
      <c r="C9" s="18">
        <v>19409598</v>
      </c>
      <c r="D9" s="18"/>
      <c r="E9" s="19">
        <v>15000000</v>
      </c>
      <c r="F9" s="20">
        <v>15000000</v>
      </c>
      <c r="G9" s="20">
        <v>19651665</v>
      </c>
      <c r="H9" s="20">
        <v>124590</v>
      </c>
      <c r="I9" s="20">
        <v>165084</v>
      </c>
      <c r="J9" s="20">
        <v>19941339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19941339</v>
      </c>
      <c r="X9" s="20">
        <v>3750000</v>
      </c>
      <c r="Y9" s="20">
        <v>16191339</v>
      </c>
      <c r="Z9" s="21">
        <v>431.76904000000002</v>
      </c>
      <c r="AA9" s="22">
        <v>15000000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334799</v>
      </c>
      <c r="D11" s="18"/>
      <c r="E11" s="19"/>
      <c r="F11" s="20"/>
      <c r="G11" s="20">
        <v>334799</v>
      </c>
      <c r="H11" s="20"/>
      <c r="I11" s="20"/>
      <c r="J11" s="20">
        <v>334799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334799</v>
      </c>
      <c r="X11" s="20"/>
      <c r="Y11" s="20">
        <v>334799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376056653</v>
      </c>
      <c r="D12" s="29">
        <f>SUM(D6:D11)</f>
        <v>0</v>
      </c>
      <c r="E12" s="30">
        <f t="shared" si="0"/>
        <v>94305192</v>
      </c>
      <c r="F12" s="31">
        <f t="shared" si="0"/>
        <v>94305192</v>
      </c>
      <c r="G12" s="31">
        <f t="shared" si="0"/>
        <v>407235061</v>
      </c>
      <c r="H12" s="31">
        <f t="shared" si="0"/>
        <v>9920450</v>
      </c>
      <c r="I12" s="31">
        <f t="shared" si="0"/>
        <v>3726757</v>
      </c>
      <c r="J12" s="31">
        <f t="shared" si="0"/>
        <v>420882268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420882268</v>
      </c>
      <c r="X12" s="31">
        <f t="shared" si="0"/>
        <v>23576298</v>
      </c>
      <c r="Y12" s="31">
        <f t="shared" si="0"/>
        <v>397305970</v>
      </c>
      <c r="Z12" s="32">
        <f>+IF(X12&lt;&gt;0,+(Y12/X12)*100,0)</f>
        <v>1685.1923486885007</v>
      </c>
      <c r="AA12" s="33">
        <f>SUM(AA6:AA11)</f>
        <v>94305192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26267229</v>
      </c>
      <c r="D19" s="18"/>
      <c r="E19" s="19">
        <v>14083296</v>
      </c>
      <c r="F19" s="20">
        <v>14083296</v>
      </c>
      <c r="G19" s="20">
        <v>55453536</v>
      </c>
      <c r="H19" s="20">
        <v>-27888086</v>
      </c>
      <c r="I19" s="20">
        <v>1098250</v>
      </c>
      <c r="J19" s="20">
        <v>28663700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28663700</v>
      </c>
      <c r="X19" s="20">
        <v>3520824</v>
      </c>
      <c r="Y19" s="20">
        <v>25142876</v>
      </c>
      <c r="Z19" s="21">
        <v>714.11908121507918</v>
      </c>
      <c r="AA19" s="22">
        <v>14083296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26267229</v>
      </c>
      <c r="D24" s="29">
        <f>SUM(D15:D23)</f>
        <v>0</v>
      </c>
      <c r="E24" s="36">
        <f t="shared" si="1"/>
        <v>14083296</v>
      </c>
      <c r="F24" s="37">
        <f t="shared" si="1"/>
        <v>14083296</v>
      </c>
      <c r="G24" s="37">
        <f t="shared" si="1"/>
        <v>55453536</v>
      </c>
      <c r="H24" s="37">
        <f t="shared" si="1"/>
        <v>-27888086</v>
      </c>
      <c r="I24" s="37">
        <f t="shared" si="1"/>
        <v>1098250</v>
      </c>
      <c r="J24" s="37">
        <f t="shared" si="1"/>
        <v>28663700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28663700</v>
      </c>
      <c r="X24" s="37">
        <f t="shared" si="1"/>
        <v>3520824</v>
      </c>
      <c r="Y24" s="37">
        <f t="shared" si="1"/>
        <v>25142876</v>
      </c>
      <c r="Z24" s="38">
        <f>+IF(X24&lt;&gt;0,+(Y24/X24)*100,0)</f>
        <v>714.11908121507918</v>
      </c>
      <c r="AA24" s="39">
        <f>SUM(AA15:AA23)</f>
        <v>14083296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402323882</v>
      </c>
      <c r="D25" s="29">
        <f>+D12+D24</f>
        <v>0</v>
      </c>
      <c r="E25" s="30">
        <f t="shared" si="2"/>
        <v>108388488</v>
      </c>
      <c r="F25" s="31">
        <f t="shared" si="2"/>
        <v>108388488</v>
      </c>
      <c r="G25" s="31">
        <f t="shared" si="2"/>
        <v>462688597</v>
      </c>
      <c r="H25" s="31">
        <f t="shared" si="2"/>
        <v>-17967636</v>
      </c>
      <c r="I25" s="31">
        <f t="shared" si="2"/>
        <v>4825007</v>
      </c>
      <c r="J25" s="31">
        <f t="shared" si="2"/>
        <v>449545968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449545968</v>
      </c>
      <c r="X25" s="31">
        <f t="shared" si="2"/>
        <v>27097122</v>
      </c>
      <c r="Y25" s="31">
        <f t="shared" si="2"/>
        <v>422448846</v>
      </c>
      <c r="Z25" s="32">
        <f>+IF(X25&lt;&gt;0,+(Y25/X25)*100,0)</f>
        <v>1559.0173967552716</v>
      </c>
      <c r="AA25" s="33">
        <f>+AA12+AA24</f>
        <v>108388488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-15976</v>
      </c>
      <c r="D31" s="18"/>
      <c r="E31" s="19"/>
      <c r="F31" s="20"/>
      <c r="G31" s="20">
        <v>-18920</v>
      </c>
      <c r="H31" s="20">
        <v>-415</v>
      </c>
      <c r="I31" s="20">
        <v>-3496</v>
      </c>
      <c r="J31" s="20">
        <v>-22831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-22831</v>
      </c>
      <c r="X31" s="20"/>
      <c r="Y31" s="20">
        <v>-22831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73120105</v>
      </c>
      <c r="D32" s="18"/>
      <c r="E32" s="19">
        <v>-27662868</v>
      </c>
      <c r="F32" s="20">
        <v>-27662868</v>
      </c>
      <c r="G32" s="20">
        <v>74455890</v>
      </c>
      <c r="H32" s="20">
        <v>2437044</v>
      </c>
      <c r="I32" s="20">
        <v>447869</v>
      </c>
      <c r="J32" s="20">
        <v>77340803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77340803</v>
      </c>
      <c r="X32" s="20">
        <v>-6915717</v>
      </c>
      <c r="Y32" s="20">
        <v>84256520</v>
      </c>
      <c r="Z32" s="21">
        <v>-1218.3338329199994</v>
      </c>
      <c r="AA32" s="22">
        <v>-27662868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73104129</v>
      </c>
      <c r="D34" s="29">
        <f>SUM(D29:D33)</f>
        <v>0</v>
      </c>
      <c r="E34" s="30">
        <f t="shared" si="3"/>
        <v>-27662868</v>
      </c>
      <c r="F34" s="31">
        <f t="shared" si="3"/>
        <v>-27662868</v>
      </c>
      <c r="G34" s="31">
        <f t="shared" si="3"/>
        <v>74436970</v>
      </c>
      <c r="H34" s="31">
        <f t="shared" si="3"/>
        <v>2436629</v>
      </c>
      <c r="I34" s="31">
        <f t="shared" si="3"/>
        <v>444373</v>
      </c>
      <c r="J34" s="31">
        <f t="shared" si="3"/>
        <v>77317972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77317972</v>
      </c>
      <c r="X34" s="31">
        <f t="shared" si="3"/>
        <v>-6915717</v>
      </c>
      <c r="Y34" s="31">
        <f t="shared" si="3"/>
        <v>84233689</v>
      </c>
      <c r="Z34" s="32">
        <f>+IF(X34&lt;&gt;0,+(Y34/X34)*100,0)</f>
        <v>-1218.0037008454799</v>
      </c>
      <c r="AA34" s="33">
        <f>SUM(AA29:AA33)</f>
        <v>-27662868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73104129</v>
      </c>
      <c r="D40" s="29">
        <f>+D34+D39</f>
        <v>0</v>
      </c>
      <c r="E40" s="30">
        <f t="shared" si="5"/>
        <v>-27662868</v>
      </c>
      <c r="F40" s="31">
        <f t="shared" si="5"/>
        <v>-27662868</v>
      </c>
      <c r="G40" s="31">
        <f t="shared" si="5"/>
        <v>74436970</v>
      </c>
      <c r="H40" s="31">
        <f t="shared" si="5"/>
        <v>2436629</v>
      </c>
      <c r="I40" s="31">
        <f t="shared" si="5"/>
        <v>444373</v>
      </c>
      <c r="J40" s="31">
        <f t="shared" si="5"/>
        <v>77317972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77317972</v>
      </c>
      <c r="X40" s="31">
        <f t="shared" si="5"/>
        <v>-6915717</v>
      </c>
      <c r="Y40" s="31">
        <f t="shared" si="5"/>
        <v>84233689</v>
      </c>
      <c r="Z40" s="32">
        <f>+IF(X40&lt;&gt;0,+(Y40/X40)*100,0)</f>
        <v>-1218.0037008454799</v>
      </c>
      <c r="AA40" s="33">
        <f>+AA34+AA39</f>
        <v>-27662868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329219753</v>
      </c>
      <c r="D42" s="43">
        <f>+D25-D40</f>
        <v>0</v>
      </c>
      <c r="E42" s="44">
        <f t="shared" si="6"/>
        <v>136051356</v>
      </c>
      <c r="F42" s="45">
        <f t="shared" si="6"/>
        <v>136051356</v>
      </c>
      <c r="G42" s="45">
        <f t="shared" si="6"/>
        <v>388251627</v>
      </c>
      <c r="H42" s="45">
        <f t="shared" si="6"/>
        <v>-20404265</v>
      </c>
      <c r="I42" s="45">
        <f t="shared" si="6"/>
        <v>4380634</v>
      </c>
      <c r="J42" s="45">
        <f t="shared" si="6"/>
        <v>372227996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372227996</v>
      </c>
      <c r="X42" s="45">
        <f t="shared" si="6"/>
        <v>34012839</v>
      </c>
      <c r="Y42" s="45">
        <f t="shared" si="6"/>
        <v>338215157</v>
      </c>
      <c r="Z42" s="46">
        <f>+IF(X42&lt;&gt;0,+(Y42/X42)*100,0)</f>
        <v>994.3749682289091</v>
      </c>
      <c r="AA42" s="47">
        <f>+AA25-AA40</f>
        <v>136051356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136051356</v>
      </c>
      <c r="F45" s="20">
        <v>136051356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34012839</v>
      </c>
      <c r="Y45" s="20">
        <v>-34012839</v>
      </c>
      <c r="Z45" s="48">
        <v>-100</v>
      </c>
      <c r="AA45" s="22">
        <v>136051356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136051356</v>
      </c>
      <c r="F48" s="53">
        <f t="shared" si="7"/>
        <v>136051356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34012839</v>
      </c>
      <c r="Y48" s="53">
        <f t="shared" si="7"/>
        <v>-34012839</v>
      </c>
      <c r="Z48" s="54">
        <f>+IF(X48&lt;&gt;0,+(Y48/X48)*100,0)</f>
        <v>-100</v>
      </c>
      <c r="AA48" s="55">
        <f>SUM(AA45:AA47)</f>
        <v>136051356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-82729881</v>
      </c>
      <c r="D6" s="18"/>
      <c r="E6" s="19">
        <v>31451038</v>
      </c>
      <c r="F6" s="20">
        <v>31451038</v>
      </c>
      <c r="G6" s="20">
        <v>-72028743</v>
      </c>
      <c r="H6" s="20">
        <v>-3886214</v>
      </c>
      <c r="I6" s="20">
        <v>-9711562</v>
      </c>
      <c r="J6" s="20">
        <v>-85626519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-85626519</v>
      </c>
      <c r="X6" s="20">
        <v>7862757</v>
      </c>
      <c r="Y6" s="20">
        <v>-93489276</v>
      </c>
      <c r="Z6" s="21">
        <v>-1189.0139298467445</v>
      </c>
      <c r="AA6" s="22">
        <v>31451038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33622088</v>
      </c>
      <c r="D8" s="18"/>
      <c r="E8" s="19">
        <v>1679779</v>
      </c>
      <c r="F8" s="20">
        <v>1679779</v>
      </c>
      <c r="G8" s="20">
        <v>70417345</v>
      </c>
      <c r="H8" s="20">
        <v>524590</v>
      </c>
      <c r="I8" s="20">
        <v>894371</v>
      </c>
      <c r="J8" s="20">
        <v>71836306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71836306</v>
      </c>
      <c r="X8" s="20">
        <v>753561</v>
      </c>
      <c r="Y8" s="20">
        <v>71082745</v>
      </c>
      <c r="Z8" s="21">
        <v>9432.9118677850893</v>
      </c>
      <c r="AA8" s="22">
        <v>1679779</v>
      </c>
    </row>
    <row r="9" spans="1:27" ht="13.5" x14ac:dyDescent="0.25">
      <c r="A9" s="23" t="s">
        <v>37</v>
      </c>
      <c r="B9" s="17" t="s">
        <v>32</v>
      </c>
      <c r="C9" s="18">
        <v>36850615</v>
      </c>
      <c r="D9" s="18"/>
      <c r="E9" s="19"/>
      <c r="F9" s="20"/>
      <c r="G9" s="20">
        <v>34347821</v>
      </c>
      <c r="H9" s="20">
        <v>960802</v>
      </c>
      <c r="I9" s="20">
        <v>1937364</v>
      </c>
      <c r="J9" s="20">
        <v>37245987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37245987</v>
      </c>
      <c r="X9" s="20"/>
      <c r="Y9" s="20">
        <v>37245987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-4494718</v>
      </c>
      <c r="D11" s="18"/>
      <c r="E11" s="19">
        <v>-1750000</v>
      </c>
      <c r="F11" s="20">
        <v>-1750000</v>
      </c>
      <c r="G11" s="20">
        <v>-4701014</v>
      </c>
      <c r="H11" s="20">
        <v>-131566</v>
      </c>
      <c r="I11" s="20">
        <v>2908110</v>
      </c>
      <c r="J11" s="20">
        <v>-1924470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-1924470</v>
      </c>
      <c r="X11" s="20">
        <v>-687500</v>
      </c>
      <c r="Y11" s="20">
        <v>-1236970</v>
      </c>
      <c r="Z11" s="21">
        <v>179.92290909090909</v>
      </c>
      <c r="AA11" s="22">
        <v>-1750000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-16751896</v>
      </c>
      <c r="D12" s="29">
        <f>SUM(D6:D11)</f>
        <v>0</v>
      </c>
      <c r="E12" s="30">
        <f t="shared" si="0"/>
        <v>31380817</v>
      </c>
      <c r="F12" s="31">
        <f t="shared" si="0"/>
        <v>31380817</v>
      </c>
      <c r="G12" s="31">
        <f t="shared" si="0"/>
        <v>28035409</v>
      </c>
      <c r="H12" s="31">
        <f t="shared" si="0"/>
        <v>-2532388</v>
      </c>
      <c r="I12" s="31">
        <f t="shared" si="0"/>
        <v>-3971717</v>
      </c>
      <c r="J12" s="31">
        <f t="shared" si="0"/>
        <v>21531304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21531304</v>
      </c>
      <c r="X12" s="31">
        <f t="shared" si="0"/>
        <v>7928818</v>
      </c>
      <c r="Y12" s="31">
        <f t="shared" si="0"/>
        <v>13602486</v>
      </c>
      <c r="Z12" s="32">
        <f>+IF(X12&lt;&gt;0,+(Y12/X12)*100,0)</f>
        <v>171.55755120120048</v>
      </c>
      <c r="AA12" s="33">
        <f>SUM(AA6:AA11)</f>
        <v>31380817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265433124</v>
      </c>
      <c r="D19" s="18"/>
      <c r="E19" s="19">
        <v>-483975106</v>
      </c>
      <c r="F19" s="20">
        <v>-483975106</v>
      </c>
      <c r="G19" s="20">
        <v>-388468093</v>
      </c>
      <c r="H19" s="20">
        <v>673137186</v>
      </c>
      <c r="I19" s="20">
        <v>8860836</v>
      </c>
      <c r="J19" s="20">
        <v>293529929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293529929</v>
      </c>
      <c r="X19" s="20">
        <v>-477502891</v>
      </c>
      <c r="Y19" s="20">
        <v>771032820</v>
      </c>
      <c r="Z19" s="21">
        <v>-161.47186426144592</v>
      </c>
      <c r="AA19" s="22">
        <v>-483975106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265433124</v>
      </c>
      <c r="D24" s="29">
        <f>SUM(D15:D23)</f>
        <v>0</v>
      </c>
      <c r="E24" s="36">
        <f t="shared" si="1"/>
        <v>-483975106</v>
      </c>
      <c r="F24" s="37">
        <f t="shared" si="1"/>
        <v>-483975106</v>
      </c>
      <c r="G24" s="37">
        <f t="shared" si="1"/>
        <v>-388468093</v>
      </c>
      <c r="H24" s="37">
        <f t="shared" si="1"/>
        <v>673137186</v>
      </c>
      <c r="I24" s="37">
        <f t="shared" si="1"/>
        <v>8860836</v>
      </c>
      <c r="J24" s="37">
        <f t="shared" si="1"/>
        <v>293529929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293529929</v>
      </c>
      <c r="X24" s="37">
        <f t="shared" si="1"/>
        <v>-477502891</v>
      </c>
      <c r="Y24" s="37">
        <f t="shared" si="1"/>
        <v>771032820</v>
      </c>
      <c r="Z24" s="38">
        <f>+IF(X24&lt;&gt;0,+(Y24/X24)*100,0)</f>
        <v>-161.47186426144592</v>
      </c>
      <c r="AA24" s="39">
        <f>SUM(AA15:AA23)</f>
        <v>-483975106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248681228</v>
      </c>
      <c r="D25" s="29">
        <f>+D12+D24</f>
        <v>0</v>
      </c>
      <c r="E25" s="30">
        <f t="shared" si="2"/>
        <v>-452594289</v>
      </c>
      <c r="F25" s="31">
        <f t="shared" si="2"/>
        <v>-452594289</v>
      </c>
      <c r="G25" s="31">
        <f t="shared" si="2"/>
        <v>-360432684</v>
      </c>
      <c r="H25" s="31">
        <f t="shared" si="2"/>
        <v>670604798</v>
      </c>
      <c r="I25" s="31">
        <f t="shared" si="2"/>
        <v>4889119</v>
      </c>
      <c r="J25" s="31">
        <f t="shared" si="2"/>
        <v>315061233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315061233</v>
      </c>
      <c r="X25" s="31">
        <f t="shared" si="2"/>
        <v>-469574073</v>
      </c>
      <c r="Y25" s="31">
        <f t="shared" si="2"/>
        <v>784635306</v>
      </c>
      <c r="Z25" s="32">
        <f>+IF(X25&lt;&gt;0,+(Y25/X25)*100,0)</f>
        <v>-167.09510833661381</v>
      </c>
      <c r="AA25" s="33">
        <f>+AA12+AA24</f>
        <v>-452594289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641553</v>
      </c>
      <c r="D31" s="18"/>
      <c r="E31" s="19"/>
      <c r="F31" s="20"/>
      <c r="G31" s="20">
        <v>656477</v>
      </c>
      <c r="H31" s="20">
        <v>17740</v>
      </c>
      <c r="I31" s="20">
        <v>10847</v>
      </c>
      <c r="J31" s="20">
        <v>685064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685064</v>
      </c>
      <c r="X31" s="20"/>
      <c r="Y31" s="20">
        <v>685064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16758056</v>
      </c>
      <c r="D32" s="18"/>
      <c r="E32" s="19">
        <v>-4106614</v>
      </c>
      <c r="F32" s="20">
        <v>-4106614</v>
      </c>
      <c r="G32" s="20">
        <v>16302854</v>
      </c>
      <c r="H32" s="20">
        <v>300916</v>
      </c>
      <c r="I32" s="20">
        <v>8434288</v>
      </c>
      <c r="J32" s="20">
        <v>25038058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25038058</v>
      </c>
      <c r="X32" s="20">
        <v>4748333</v>
      </c>
      <c r="Y32" s="20">
        <v>20289725</v>
      </c>
      <c r="Z32" s="21">
        <v>427.30206579867087</v>
      </c>
      <c r="AA32" s="22">
        <v>-4106614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17399609</v>
      </c>
      <c r="D34" s="29">
        <f>SUM(D29:D33)</f>
        <v>0</v>
      </c>
      <c r="E34" s="30">
        <f t="shared" si="3"/>
        <v>-4106614</v>
      </c>
      <c r="F34" s="31">
        <f t="shared" si="3"/>
        <v>-4106614</v>
      </c>
      <c r="G34" s="31">
        <f t="shared" si="3"/>
        <v>16959331</v>
      </c>
      <c r="H34" s="31">
        <f t="shared" si="3"/>
        <v>318656</v>
      </c>
      <c r="I34" s="31">
        <f t="shared" si="3"/>
        <v>8445135</v>
      </c>
      <c r="J34" s="31">
        <f t="shared" si="3"/>
        <v>25723122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25723122</v>
      </c>
      <c r="X34" s="31">
        <f t="shared" si="3"/>
        <v>4748333</v>
      </c>
      <c r="Y34" s="31">
        <f t="shared" si="3"/>
        <v>20974789</v>
      </c>
      <c r="Z34" s="32">
        <f>+IF(X34&lt;&gt;0,+(Y34/X34)*100,0)</f>
        <v>441.72952907894205</v>
      </c>
      <c r="AA34" s="33">
        <f>SUM(AA29:AA33)</f>
        <v>-4106614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-38857</v>
      </c>
      <c r="D37" s="18"/>
      <c r="E37" s="19"/>
      <c r="F37" s="20"/>
      <c r="G37" s="20">
        <v>-38857</v>
      </c>
      <c r="H37" s="20"/>
      <c r="I37" s="20"/>
      <c r="J37" s="20">
        <v>-38857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-38857</v>
      </c>
      <c r="X37" s="20"/>
      <c r="Y37" s="20">
        <v>-38857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-38857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-38857</v>
      </c>
      <c r="H39" s="37">
        <f t="shared" si="4"/>
        <v>0</v>
      </c>
      <c r="I39" s="37">
        <f t="shared" si="4"/>
        <v>0</v>
      </c>
      <c r="J39" s="37">
        <f t="shared" si="4"/>
        <v>-38857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-38857</v>
      </c>
      <c r="X39" s="37">
        <f t="shared" si="4"/>
        <v>0</v>
      </c>
      <c r="Y39" s="37">
        <f t="shared" si="4"/>
        <v>-38857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17360752</v>
      </c>
      <c r="D40" s="29">
        <f>+D34+D39</f>
        <v>0</v>
      </c>
      <c r="E40" s="30">
        <f t="shared" si="5"/>
        <v>-4106614</v>
      </c>
      <c r="F40" s="31">
        <f t="shared" si="5"/>
        <v>-4106614</v>
      </c>
      <c r="G40" s="31">
        <f t="shared" si="5"/>
        <v>16920474</v>
      </c>
      <c r="H40" s="31">
        <f t="shared" si="5"/>
        <v>318656</v>
      </c>
      <c r="I40" s="31">
        <f t="shared" si="5"/>
        <v>8445135</v>
      </c>
      <c r="J40" s="31">
        <f t="shared" si="5"/>
        <v>25684265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25684265</v>
      </c>
      <c r="X40" s="31">
        <f t="shared" si="5"/>
        <v>4748333</v>
      </c>
      <c r="Y40" s="31">
        <f t="shared" si="5"/>
        <v>20935932</v>
      </c>
      <c r="Z40" s="32">
        <f>+IF(X40&lt;&gt;0,+(Y40/X40)*100,0)</f>
        <v>440.91119978316601</v>
      </c>
      <c r="AA40" s="33">
        <f>+AA34+AA39</f>
        <v>-4106614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231320476</v>
      </c>
      <c r="D42" s="43">
        <f>+D25-D40</f>
        <v>0</v>
      </c>
      <c r="E42" s="44">
        <f t="shared" si="6"/>
        <v>-448487675</v>
      </c>
      <c r="F42" s="45">
        <f t="shared" si="6"/>
        <v>-448487675</v>
      </c>
      <c r="G42" s="45">
        <f t="shared" si="6"/>
        <v>-377353158</v>
      </c>
      <c r="H42" s="45">
        <f t="shared" si="6"/>
        <v>670286142</v>
      </c>
      <c r="I42" s="45">
        <f t="shared" si="6"/>
        <v>-3556016</v>
      </c>
      <c r="J42" s="45">
        <f t="shared" si="6"/>
        <v>289376968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289376968</v>
      </c>
      <c r="X42" s="45">
        <f t="shared" si="6"/>
        <v>-474322406</v>
      </c>
      <c r="Y42" s="45">
        <f t="shared" si="6"/>
        <v>763699374</v>
      </c>
      <c r="Z42" s="46">
        <f>+IF(X42&lt;&gt;0,+(Y42/X42)*100,0)</f>
        <v>-161.00849640233946</v>
      </c>
      <c r="AA42" s="47">
        <f>+AA25-AA40</f>
        <v>-448487675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40332747</v>
      </c>
      <c r="F45" s="20">
        <v>40332747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14498016</v>
      </c>
      <c r="Y45" s="20">
        <v>-14498016</v>
      </c>
      <c r="Z45" s="48">
        <v>-100</v>
      </c>
      <c r="AA45" s="22">
        <v>40332747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40332747</v>
      </c>
      <c r="F48" s="53">
        <f t="shared" si="7"/>
        <v>40332747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14498016</v>
      </c>
      <c r="Y48" s="53">
        <f t="shared" si="7"/>
        <v>-14498016</v>
      </c>
      <c r="Z48" s="54">
        <f>+IF(X48&lt;&gt;0,+(Y48/X48)*100,0)</f>
        <v>-100</v>
      </c>
      <c r="AA48" s="55">
        <f>SUM(AA45:AA47)</f>
        <v>40332747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-182050392</v>
      </c>
      <c r="F6" s="20">
        <v>-182050392</v>
      </c>
      <c r="G6" s="20">
        <v>3450608</v>
      </c>
      <c r="H6" s="20">
        <v>336889</v>
      </c>
      <c r="I6" s="20">
        <v>194312</v>
      </c>
      <c r="J6" s="20">
        <v>3981809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3981809</v>
      </c>
      <c r="X6" s="20">
        <v>-45512598</v>
      </c>
      <c r="Y6" s="20">
        <v>49494407</v>
      </c>
      <c r="Z6" s="21">
        <v>-108.74880620965651</v>
      </c>
      <c r="AA6" s="22">
        <v>-182050392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51474981</v>
      </c>
      <c r="D8" s="18"/>
      <c r="E8" s="19"/>
      <c r="F8" s="20"/>
      <c r="G8" s="20">
        <v>103864387</v>
      </c>
      <c r="H8" s="20">
        <v>-484404</v>
      </c>
      <c r="I8" s="20">
        <v>-49903212</v>
      </c>
      <c r="J8" s="20">
        <v>53476771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53476771</v>
      </c>
      <c r="X8" s="20"/>
      <c r="Y8" s="20">
        <v>53476771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-1</v>
      </c>
      <c r="H11" s="20"/>
      <c r="I11" s="20"/>
      <c r="J11" s="20">
        <v>-1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</v>
      </c>
      <c r="X11" s="20"/>
      <c r="Y11" s="20">
        <v>-1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51474981</v>
      </c>
      <c r="D12" s="29">
        <f>SUM(D6:D11)</f>
        <v>0</v>
      </c>
      <c r="E12" s="30">
        <f t="shared" si="0"/>
        <v>-182050392</v>
      </c>
      <c r="F12" s="31">
        <f t="shared" si="0"/>
        <v>-182050392</v>
      </c>
      <c r="G12" s="31">
        <f t="shared" si="0"/>
        <v>107314994</v>
      </c>
      <c r="H12" s="31">
        <f t="shared" si="0"/>
        <v>-147515</v>
      </c>
      <c r="I12" s="31">
        <f t="shared" si="0"/>
        <v>-49708900</v>
      </c>
      <c r="J12" s="31">
        <f t="shared" si="0"/>
        <v>57458579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57458579</v>
      </c>
      <c r="X12" s="31">
        <f t="shared" si="0"/>
        <v>-45512598</v>
      </c>
      <c r="Y12" s="31">
        <f t="shared" si="0"/>
        <v>102971177</v>
      </c>
      <c r="Z12" s="32">
        <f>+IF(X12&lt;&gt;0,+(Y12/X12)*100,0)</f>
        <v>-226.24763587435726</v>
      </c>
      <c r="AA12" s="33">
        <f>SUM(AA6:AA11)</f>
        <v>-182050392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201132962</v>
      </c>
      <c r="D19" s="18"/>
      <c r="E19" s="19">
        <v>111438732</v>
      </c>
      <c r="F19" s="20">
        <v>111438732</v>
      </c>
      <c r="G19" s="20">
        <v>269760147</v>
      </c>
      <c r="H19" s="20"/>
      <c r="I19" s="20"/>
      <c r="J19" s="20">
        <v>269760147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269760147</v>
      </c>
      <c r="X19" s="20">
        <v>27859686</v>
      </c>
      <c r="Y19" s="20">
        <v>241900461</v>
      </c>
      <c r="Z19" s="21">
        <v>868.2813618215223</v>
      </c>
      <c r="AA19" s="22">
        <v>111438732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201132962</v>
      </c>
      <c r="D24" s="29">
        <f>SUM(D15:D23)</f>
        <v>0</v>
      </c>
      <c r="E24" s="36">
        <f t="shared" si="1"/>
        <v>111438732</v>
      </c>
      <c r="F24" s="37">
        <f t="shared" si="1"/>
        <v>111438732</v>
      </c>
      <c r="G24" s="37">
        <f t="shared" si="1"/>
        <v>269760147</v>
      </c>
      <c r="H24" s="37">
        <f t="shared" si="1"/>
        <v>0</v>
      </c>
      <c r="I24" s="37">
        <f t="shared" si="1"/>
        <v>0</v>
      </c>
      <c r="J24" s="37">
        <f t="shared" si="1"/>
        <v>269760147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269760147</v>
      </c>
      <c r="X24" s="37">
        <f t="shared" si="1"/>
        <v>27859686</v>
      </c>
      <c r="Y24" s="37">
        <f t="shared" si="1"/>
        <v>241900461</v>
      </c>
      <c r="Z24" s="38">
        <f>+IF(X24&lt;&gt;0,+(Y24/X24)*100,0)</f>
        <v>868.2813618215223</v>
      </c>
      <c r="AA24" s="39">
        <f>SUM(AA15:AA23)</f>
        <v>111438732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252607943</v>
      </c>
      <c r="D25" s="29">
        <f>+D12+D24</f>
        <v>0</v>
      </c>
      <c r="E25" s="30">
        <f t="shared" si="2"/>
        <v>-70611660</v>
      </c>
      <c r="F25" s="31">
        <f t="shared" si="2"/>
        <v>-70611660</v>
      </c>
      <c r="G25" s="31">
        <f t="shared" si="2"/>
        <v>377075141</v>
      </c>
      <c r="H25" s="31">
        <f t="shared" si="2"/>
        <v>-147515</v>
      </c>
      <c r="I25" s="31">
        <f t="shared" si="2"/>
        <v>-49708900</v>
      </c>
      <c r="J25" s="31">
        <f t="shared" si="2"/>
        <v>327218726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327218726</v>
      </c>
      <c r="X25" s="31">
        <f t="shared" si="2"/>
        <v>-17652912</v>
      </c>
      <c r="Y25" s="31">
        <f t="shared" si="2"/>
        <v>344871638</v>
      </c>
      <c r="Z25" s="32">
        <f>+IF(X25&lt;&gt;0,+(Y25/X25)*100,0)</f>
        <v>-1953.6246371136954</v>
      </c>
      <c r="AA25" s="33">
        <f>+AA12+AA24</f>
        <v>-70611660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1735</v>
      </c>
      <c r="H32" s="20">
        <v>2914855</v>
      </c>
      <c r="I32" s="20">
        <v>1611722</v>
      </c>
      <c r="J32" s="20">
        <v>4528312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4528312</v>
      </c>
      <c r="X32" s="20"/>
      <c r="Y32" s="20">
        <v>4528312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1735</v>
      </c>
      <c r="H34" s="31">
        <f t="shared" si="3"/>
        <v>2914855</v>
      </c>
      <c r="I34" s="31">
        <f t="shared" si="3"/>
        <v>1611722</v>
      </c>
      <c r="J34" s="31">
        <f t="shared" si="3"/>
        <v>4528312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4528312</v>
      </c>
      <c r="X34" s="31">
        <f t="shared" si="3"/>
        <v>0</v>
      </c>
      <c r="Y34" s="31">
        <f t="shared" si="3"/>
        <v>4528312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1735</v>
      </c>
      <c r="H40" s="31">
        <f t="shared" si="5"/>
        <v>2914855</v>
      </c>
      <c r="I40" s="31">
        <f t="shared" si="5"/>
        <v>1611722</v>
      </c>
      <c r="J40" s="31">
        <f t="shared" si="5"/>
        <v>4528312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4528312</v>
      </c>
      <c r="X40" s="31">
        <f t="shared" si="5"/>
        <v>0</v>
      </c>
      <c r="Y40" s="31">
        <f t="shared" si="5"/>
        <v>4528312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252607943</v>
      </c>
      <c r="D42" s="43">
        <f>+D25-D40</f>
        <v>0</v>
      </c>
      <c r="E42" s="44">
        <f t="shared" si="6"/>
        <v>-70611660</v>
      </c>
      <c r="F42" s="45">
        <f t="shared" si="6"/>
        <v>-70611660</v>
      </c>
      <c r="G42" s="45">
        <f t="shared" si="6"/>
        <v>377073406</v>
      </c>
      <c r="H42" s="45">
        <f t="shared" si="6"/>
        <v>-3062370</v>
      </c>
      <c r="I42" s="45">
        <f t="shared" si="6"/>
        <v>-51320622</v>
      </c>
      <c r="J42" s="45">
        <f t="shared" si="6"/>
        <v>322690414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322690414</v>
      </c>
      <c r="X42" s="45">
        <f t="shared" si="6"/>
        <v>-17652912</v>
      </c>
      <c r="Y42" s="45">
        <f t="shared" si="6"/>
        <v>340343326</v>
      </c>
      <c r="Z42" s="46">
        <f>+IF(X42&lt;&gt;0,+(Y42/X42)*100,0)</f>
        <v>-1927.9727106779892</v>
      </c>
      <c r="AA42" s="47">
        <f>+AA25-AA40</f>
        <v>-70611660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1037125</v>
      </c>
      <c r="D6" s="18"/>
      <c r="E6" s="19">
        <v>102397544</v>
      </c>
      <c r="F6" s="20">
        <v>102397544</v>
      </c>
      <c r="G6" s="20">
        <v>45500</v>
      </c>
      <c r="H6" s="20">
        <v>43000</v>
      </c>
      <c r="I6" s="20">
        <v>127269</v>
      </c>
      <c r="J6" s="20">
        <v>215769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215769</v>
      </c>
      <c r="X6" s="20">
        <v>25599387</v>
      </c>
      <c r="Y6" s="20">
        <v>-25383618</v>
      </c>
      <c r="Z6" s="21">
        <v>-99.157132161016207</v>
      </c>
      <c r="AA6" s="22">
        <v>102397544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-1755976</v>
      </c>
      <c r="F8" s="20">
        <v>-1755976</v>
      </c>
      <c r="G8" s="20"/>
      <c r="H8" s="20"/>
      <c r="I8" s="20">
        <v>-571135</v>
      </c>
      <c r="J8" s="20">
        <v>-571135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-571135</v>
      </c>
      <c r="X8" s="20">
        <v>-438993</v>
      </c>
      <c r="Y8" s="20">
        <v>-132142</v>
      </c>
      <c r="Z8" s="21">
        <v>30.101163344290228</v>
      </c>
      <c r="AA8" s="22">
        <v>-1755976</v>
      </c>
    </row>
    <row r="9" spans="1:27" ht="13.5" x14ac:dyDescent="0.25">
      <c r="A9" s="23" t="s">
        <v>37</v>
      </c>
      <c r="B9" s="17" t="s">
        <v>32</v>
      </c>
      <c r="C9" s="18">
        <v>10463451</v>
      </c>
      <c r="D9" s="18"/>
      <c r="E9" s="19"/>
      <c r="F9" s="20"/>
      <c r="G9" s="20">
        <v>554714</v>
      </c>
      <c r="H9" s="20">
        <v>885337</v>
      </c>
      <c r="I9" s="20">
        <v>971664</v>
      </c>
      <c r="J9" s="20">
        <v>2411715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2411715</v>
      </c>
      <c r="X9" s="20"/>
      <c r="Y9" s="20">
        <v>2411715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43615149</v>
      </c>
      <c r="D11" s="18"/>
      <c r="E11" s="19">
        <v>-4871000</v>
      </c>
      <c r="F11" s="20">
        <v>-4871000</v>
      </c>
      <c r="G11" s="20">
        <v>2989899</v>
      </c>
      <c r="H11" s="20">
        <v>4823872</v>
      </c>
      <c r="I11" s="20">
        <v>4803069</v>
      </c>
      <c r="J11" s="20">
        <v>12616840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12616840</v>
      </c>
      <c r="X11" s="20">
        <v>-1217721</v>
      </c>
      <c r="Y11" s="20">
        <v>13834561</v>
      </c>
      <c r="Z11" s="21">
        <v>-1136.1026869044715</v>
      </c>
      <c r="AA11" s="22">
        <v>-4871000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55115725</v>
      </c>
      <c r="D12" s="29">
        <f>SUM(D6:D11)</f>
        <v>0</v>
      </c>
      <c r="E12" s="30">
        <f t="shared" si="0"/>
        <v>95770568</v>
      </c>
      <c r="F12" s="31">
        <f t="shared" si="0"/>
        <v>95770568</v>
      </c>
      <c r="G12" s="31">
        <f t="shared" si="0"/>
        <v>3590113</v>
      </c>
      <c r="H12" s="31">
        <f t="shared" si="0"/>
        <v>5752209</v>
      </c>
      <c r="I12" s="31">
        <f t="shared" si="0"/>
        <v>5330867</v>
      </c>
      <c r="J12" s="31">
        <f t="shared" si="0"/>
        <v>14673189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14673189</v>
      </c>
      <c r="X12" s="31">
        <f t="shared" si="0"/>
        <v>23942673</v>
      </c>
      <c r="Y12" s="31">
        <f t="shared" si="0"/>
        <v>-9269484</v>
      </c>
      <c r="Z12" s="32">
        <f>+IF(X12&lt;&gt;0,+(Y12/X12)*100,0)</f>
        <v>-38.715326396513873</v>
      </c>
      <c r="AA12" s="33">
        <f>SUM(AA6:AA11)</f>
        <v>95770568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7172168</v>
      </c>
      <c r="D19" s="18"/>
      <c r="E19" s="19">
        <v>-6484644</v>
      </c>
      <c r="F19" s="20">
        <v>-6484644</v>
      </c>
      <c r="G19" s="20"/>
      <c r="H19" s="20">
        <v>75780</v>
      </c>
      <c r="I19" s="20">
        <v>34021</v>
      </c>
      <c r="J19" s="20">
        <v>109801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109801</v>
      </c>
      <c r="X19" s="20">
        <v>-1621167</v>
      </c>
      <c r="Y19" s="20">
        <v>1730968</v>
      </c>
      <c r="Z19" s="21">
        <v>-106.77296046613334</v>
      </c>
      <c r="AA19" s="22">
        <v>-6484644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7172168</v>
      </c>
      <c r="D24" s="29">
        <f>SUM(D15:D23)</f>
        <v>0</v>
      </c>
      <c r="E24" s="36">
        <f t="shared" si="1"/>
        <v>-6484644</v>
      </c>
      <c r="F24" s="37">
        <f t="shared" si="1"/>
        <v>-6484644</v>
      </c>
      <c r="G24" s="37">
        <f t="shared" si="1"/>
        <v>0</v>
      </c>
      <c r="H24" s="37">
        <f t="shared" si="1"/>
        <v>75780</v>
      </c>
      <c r="I24" s="37">
        <f t="shared" si="1"/>
        <v>34021</v>
      </c>
      <c r="J24" s="37">
        <f t="shared" si="1"/>
        <v>109801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109801</v>
      </c>
      <c r="X24" s="37">
        <f t="shared" si="1"/>
        <v>-1621167</v>
      </c>
      <c r="Y24" s="37">
        <f t="shared" si="1"/>
        <v>1730968</v>
      </c>
      <c r="Z24" s="38">
        <f>+IF(X24&lt;&gt;0,+(Y24/X24)*100,0)</f>
        <v>-106.77296046613334</v>
      </c>
      <c r="AA24" s="39">
        <f>SUM(AA15:AA23)</f>
        <v>-6484644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62287893</v>
      </c>
      <c r="D25" s="29">
        <f>+D12+D24</f>
        <v>0</v>
      </c>
      <c r="E25" s="30">
        <f t="shared" si="2"/>
        <v>89285924</v>
      </c>
      <c r="F25" s="31">
        <f t="shared" si="2"/>
        <v>89285924</v>
      </c>
      <c r="G25" s="31">
        <f t="shared" si="2"/>
        <v>3590113</v>
      </c>
      <c r="H25" s="31">
        <f t="shared" si="2"/>
        <v>5827989</v>
      </c>
      <c r="I25" s="31">
        <f t="shared" si="2"/>
        <v>5364888</v>
      </c>
      <c r="J25" s="31">
        <f t="shared" si="2"/>
        <v>14782990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14782990</v>
      </c>
      <c r="X25" s="31">
        <f t="shared" si="2"/>
        <v>22321506</v>
      </c>
      <c r="Y25" s="31">
        <f t="shared" si="2"/>
        <v>-7538516</v>
      </c>
      <c r="Z25" s="32">
        <f>+IF(X25&lt;&gt;0,+(Y25/X25)*100,0)</f>
        <v>-33.772434530179105</v>
      </c>
      <c r="AA25" s="33">
        <f>+AA12+AA24</f>
        <v>89285924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75454867</v>
      </c>
      <c r="D32" s="18"/>
      <c r="E32" s="19">
        <v>65668236</v>
      </c>
      <c r="F32" s="20">
        <v>65668236</v>
      </c>
      <c r="G32" s="20">
        <v>5866549</v>
      </c>
      <c r="H32" s="20">
        <v>8450904</v>
      </c>
      <c r="I32" s="20">
        <v>9160061</v>
      </c>
      <c r="J32" s="20">
        <v>23477514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23477514</v>
      </c>
      <c r="X32" s="20">
        <v>16162677</v>
      </c>
      <c r="Y32" s="20">
        <v>7314837</v>
      </c>
      <c r="Z32" s="21">
        <v>45.257583258020937</v>
      </c>
      <c r="AA32" s="22">
        <v>65668236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75454867</v>
      </c>
      <c r="D34" s="29">
        <f>SUM(D29:D33)</f>
        <v>0</v>
      </c>
      <c r="E34" s="30">
        <f t="shared" si="3"/>
        <v>65668236</v>
      </c>
      <c r="F34" s="31">
        <f t="shared" si="3"/>
        <v>65668236</v>
      </c>
      <c r="G34" s="31">
        <f t="shared" si="3"/>
        <v>5866549</v>
      </c>
      <c r="H34" s="31">
        <f t="shared" si="3"/>
        <v>8450904</v>
      </c>
      <c r="I34" s="31">
        <f t="shared" si="3"/>
        <v>9160061</v>
      </c>
      <c r="J34" s="31">
        <f t="shared" si="3"/>
        <v>23477514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23477514</v>
      </c>
      <c r="X34" s="31">
        <f t="shared" si="3"/>
        <v>16162677</v>
      </c>
      <c r="Y34" s="31">
        <f t="shared" si="3"/>
        <v>7314837</v>
      </c>
      <c r="Z34" s="32">
        <f>+IF(X34&lt;&gt;0,+(Y34/X34)*100,0)</f>
        <v>45.257583258020937</v>
      </c>
      <c r="AA34" s="33">
        <f>SUM(AA29:AA33)</f>
        <v>65668236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75454867</v>
      </c>
      <c r="D40" s="29">
        <f>+D34+D39</f>
        <v>0</v>
      </c>
      <c r="E40" s="30">
        <f t="shared" si="5"/>
        <v>65668236</v>
      </c>
      <c r="F40" s="31">
        <f t="shared" si="5"/>
        <v>65668236</v>
      </c>
      <c r="G40" s="31">
        <f t="shared" si="5"/>
        <v>5866549</v>
      </c>
      <c r="H40" s="31">
        <f t="shared" si="5"/>
        <v>8450904</v>
      </c>
      <c r="I40" s="31">
        <f t="shared" si="5"/>
        <v>9160061</v>
      </c>
      <c r="J40" s="31">
        <f t="shared" si="5"/>
        <v>23477514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23477514</v>
      </c>
      <c r="X40" s="31">
        <f t="shared" si="5"/>
        <v>16162677</v>
      </c>
      <c r="Y40" s="31">
        <f t="shared" si="5"/>
        <v>7314837</v>
      </c>
      <c r="Z40" s="32">
        <f>+IF(X40&lt;&gt;0,+(Y40/X40)*100,0)</f>
        <v>45.257583258020937</v>
      </c>
      <c r="AA40" s="33">
        <f>+AA34+AA39</f>
        <v>65668236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-13166974</v>
      </c>
      <c r="D42" s="43">
        <f>+D25-D40</f>
        <v>0</v>
      </c>
      <c r="E42" s="44">
        <f t="shared" si="6"/>
        <v>23617688</v>
      </c>
      <c r="F42" s="45">
        <f t="shared" si="6"/>
        <v>23617688</v>
      </c>
      <c r="G42" s="45">
        <f t="shared" si="6"/>
        <v>-2276436</v>
      </c>
      <c r="H42" s="45">
        <f t="shared" si="6"/>
        <v>-2622915</v>
      </c>
      <c r="I42" s="45">
        <f t="shared" si="6"/>
        <v>-3795173</v>
      </c>
      <c r="J42" s="45">
        <f t="shared" si="6"/>
        <v>-8694524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-8694524</v>
      </c>
      <c r="X42" s="45">
        <f t="shared" si="6"/>
        <v>6158829</v>
      </c>
      <c r="Y42" s="45">
        <f t="shared" si="6"/>
        <v>-14853353</v>
      </c>
      <c r="Z42" s="46">
        <f>+IF(X42&lt;&gt;0,+(Y42/X42)*100,0)</f>
        <v>-241.1717065045969</v>
      </c>
      <c r="AA42" s="47">
        <f>+AA25-AA40</f>
        <v>23617688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1068098</v>
      </c>
      <c r="D6" s="18"/>
      <c r="E6" s="19"/>
      <c r="F6" s="20"/>
      <c r="G6" s="20"/>
      <c r="H6" s="20">
        <v>7436</v>
      </c>
      <c r="I6" s="20"/>
      <c r="J6" s="20">
        <v>7436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7436</v>
      </c>
      <c r="X6" s="20"/>
      <c r="Y6" s="20">
        <v>7436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22210897</v>
      </c>
      <c r="D8" s="18"/>
      <c r="E8" s="19"/>
      <c r="F8" s="20"/>
      <c r="G8" s="20">
        <v>1482245</v>
      </c>
      <c r="H8" s="20">
        <v>1969115</v>
      </c>
      <c r="I8" s="20">
        <v>1754063</v>
      </c>
      <c r="J8" s="20">
        <v>5205423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5205423</v>
      </c>
      <c r="X8" s="20"/>
      <c r="Y8" s="20">
        <v>5205423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23278995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1482245</v>
      </c>
      <c r="H12" s="31">
        <f t="shared" si="0"/>
        <v>1976551</v>
      </c>
      <c r="I12" s="31">
        <f t="shared" si="0"/>
        <v>1754063</v>
      </c>
      <c r="J12" s="31">
        <f t="shared" si="0"/>
        <v>5212859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5212859</v>
      </c>
      <c r="X12" s="31">
        <f t="shared" si="0"/>
        <v>0</v>
      </c>
      <c r="Y12" s="31">
        <f t="shared" si="0"/>
        <v>5212859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710379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710379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23989374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1482245</v>
      </c>
      <c r="H25" s="31">
        <f t="shared" si="2"/>
        <v>1976551</v>
      </c>
      <c r="I25" s="31">
        <f t="shared" si="2"/>
        <v>1754063</v>
      </c>
      <c r="J25" s="31">
        <f t="shared" si="2"/>
        <v>5212859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5212859</v>
      </c>
      <c r="X25" s="31">
        <f t="shared" si="2"/>
        <v>0</v>
      </c>
      <c r="Y25" s="31">
        <f t="shared" si="2"/>
        <v>5212859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11823916</v>
      </c>
      <c r="D32" s="18"/>
      <c r="E32" s="19"/>
      <c r="F32" s="20"/>
      <c r="G32" s="20">
        <v>812109</v>
      </c>
      <c r="H32" s="20">
        <v>978540</v>
      </c>
      <c r="I32" s="20">
        <v>641821</v>
      </c>
      <c r="J32" s="20">
        <v>2432470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2432470</v>
      </c>
      <c r="X32" s="20"/>
      <c r="Y32" s="20">
        <v>2432470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11823916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812109</v>
      </c>
      <c r="H34" s="31">
        <f t="shared" si="3"/>
        <v>978540</v>
      </c>
      <c r="I34" s="31">
        <f t="shared" si="3"/>
        <v>641821</v>
      </c>
      <c r="J34" s="31">
        <f t="shared" si="3"/>
        <v>2432470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2432470</v>
      </c>
      <c r="X34" s="31">
        <f t="shared" si="3"/>
        <v>0</v>
      </c>
      <c r="Y34" s="31">
        <f t="shared" si="3"/>
        <v>2432470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11823916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812109</v>
      </c>
      <c r="H40" s="31">
        <f t="shared" si="5"/>
        <v>978540</v>
      </c>
      <c r="I40" s="31">
        <f t="shared" si="5"/>
        <v>641821</v>
      </c>
      <c r="J40" s="31">
        <f t="shared" si="5"/>
        <v>2432470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2432470</v>
      </c>
      <c r="X40" s="31">
        <f t="shared" si="5"/>
        <v>0</v>
      </c>
      <c r="Y40" s="31">
        <f t="shared" si="5"/>
        <v>2432470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12165458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670136</v>
      </c>
      <c r="H42" s="45">
        <f t="shared" si="6"/>
        <v>998011</v>
      </c>
      <c r="I42" s="45">
        <f t="shared" si="6"/>
        <v>1112242</v>
      </c>
      <c r="J42" s="45">
        <f t="shared" si="6"/>
        <v>2780389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2780389</v>
      </c>
      <c r="X42" s="45">
        <f t="shared" si="6"/>
        <v>0</v>
      </c>
      <c r="Y42" s="45">
        <f t="shared" si="6"/>
        <v>2780389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19</v>
      </c>
      <c r="F11" s="20">
        <v>19</v>
      </c>
      <c r="G11" s="20"/>
      <c r="H11" s="20"/>
      <c r="I11" s="20">
        <v>107881</v>
      </c>
      <c r="J11" s="20">
        <v>107881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107881</v>
      </c>
      <c r="X11" s="20">
        <v>19</v>
      </c>
      <c r="Y11" s="20">
        <v>107862</v>
      </c>
      <c r="Z11" s="21">
        <v>567694.73684210528</v>
      </c>
      <c r="AA11" s="22">
        <v>19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19</v>
      </c>
      <c r="F12" s="31">
        <f t="shared" si="0"/>
        <v>19</v>
      </c>
      <c r="G12" s="31">
        <f t="shared" si="0"/>
        <v>0</v>
      </c>
      <c r="H12" s="31">
        <f t="shared" si="0"/>
        <v>0</v>
      </c>
      <c r="I12" s="31">
        <f t="shared" si="0"/>
        <v>107881</v>
      </c>
      <c r="J12" s="31">
        <f t="shared" si="0"/>
        <v>107881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107881</v>
      </c>
      <c r="X12" s="31">
        <f t="shared" si="0"/>
        <v>19</v>
      </c>
      <c r="Y12" s="31">
        <f t="shared" si="0"/>
        <v>107862</v>
      </c>
      <c r="Z12" s="32">
        <f>+IF(X12&lt;&gt;0,+(Y12/X12)*100,0)</f>
        <v>567694.73684210528</v>
      </c>
      <c r="AA12" s="33">
        <f>SUM(AA6:AA11)</f>
        <v>19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19</v>
      </c>
      <c r="F25" s="31">
        <f t="shared" si="2"/>
        <v>19</v>
      </c>
      <c r="G25" s="31">
        <f t="shared" si="2"/>
        <v>0</v>
      </c>
      <c r="H25" s="31">
        <f t="shared" si="2"/>
        <v>0</v>
      </c>
      <c r="I25" s="31">
        <f t="shared" si="2"/>
        <v>107881</v>
      </c>
      <c r="J25" s="31">
        <f t="shared" si="2"/>
        <v>107881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107881</v>
      </c>
      <c r="X25" s="31">
        <f t="shared" si="2"/>
        <v>19</v>
      </c>
      <c r="Y25" s="31">
        <f t="shared" si="2"/>
        <v>107862</v>
      </c>
      <c r="Z25" s="32">
        <f>+IF(X25&lt;&gt;0,+(Y25/X25)*100,0)</f>
        <v>567694.73684210528</v>
      </c>
      <c r="AA25" s="33">
        <f>+AA12+AA24</f>
        <v>19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19</v>
      </c>
      <c r="F42" s="45">
        <f t="shared" si="6"/>
        <v>19</v>
      </c>
      <c r="G42" s="45">
        <f t="shared" si="6"/>
        <v>0</v>
      </c>
      <c r="H42" s="45">
        <f t="shared" si="6"/>
        <v>0</v>
      </c>
      <c r="I42" s="45">
        <f t="shared" si="6"/>
        <v>107881</v>
      </c>
      <c r="J42" s="45">
        <f t="shared" si="6"/>
        <v>107881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107881</v>
      </c>
      <c r="X42" s="45">
        <f t="shared" si="6"/>
        <v>19</v>
      </c>
      <c r="Y42" s="45">
        <f t="shared" si="6"/>
        <v>107862</v>
      </c>
      <c r="Z42" s="46">
        <f>+IF(X42&lt;&gt;0,+(Y42/X42)*100,0)</f>
        <v>567694.73684210528</v>
      </c>
      <c r="AA42" s="47">
        <f>+AA25-AA40</f>
        <v>19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</v>
      </c>
      <c r="F8" s="20">
        <v>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</v>
      </c>
      <c r="F11" s="20">
        <v>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>
        <v>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3</v>
      </c>
      <c r="F12" s="31">
        <f t="shared" si="0"/>
        <v>3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3</v>
      </c>
      <c r="F25" s="31">
        <f t="shared" si="2"/>
        <v>3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3</v>
      </c>
      <c r="F42" s="45">
        <f t="shared" si="6"/>
        <v>3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-21206226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-21206226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-21206226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-21206226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76.900000000000006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-17183228</v>
      </c>
      <c r="D6" s="18"/>
      <c r="E6" s="19">
        <v>537835282</v>
      </c>
      <c r="F6" s="20">
        <v>537835282</v>
      </c>
      <c r="G6" s="20">
        <v>18008874</v>
      </c>
      <c r="H6" s="20">
        <v>-23998482</v>
      </c>
      <c r="I6" s="20">
        <v>7568792</v>
      </c>
      <c r="J6" s="20">
        <v>1579184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1579184</v>
      </c>
      <c r="X6" s="20">
        <v>100382660</v>
      </c>
      <c r="Y6" s="20">
        <v>-98803476</v>
      </c>
      <c r="Z6" s="21">
        <v>-98.426835869860398</v>
      </c>
      <c r="AA6" s="22">
        <v>537835282</v>
      </c>
    </row>
    <row r="7" spans="1:27" ht="13.5" x14ac:dyDescent="0.25">
      <c r="A7" s="23" t="s">
        <v>35</v>
      </c>
      <c r="B7" s="17" t="s">
        <v>32</v>
      </c>
      <c r="C7" s="18">
        <v>-237195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-323188214</v>
      </c>
      <c r="D8" s="18"/>
      <c r="E8" s="19">
        <v>153687512</v>
      </c>
      <c r="F8" s="20">
        <v>153687512</v>
      </c>
      <c r="G8" s="20">
        <v>30289935</v>
      </c>
      <c r="H8" s="20">
        <v>-141959772</v>
      </c>
      <c r="I8" s="20">
        <v>-261519601</v>
      </c>
      <c r="J8" s="20">
        <v>-373189438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-373189438</v>
      </c>
      <c r="X8" s="20">
        <v>72501001</v>
      </c>
      <c r="Y8" s="20">
        <v>-445690439</v>
      </c>
      <c r="Z8" s="21">
        <v>-614.73694549403535</v>
      </c>
      <c r="AA8" s="22">
        <v>153687512</v>
      </c>
    </row>
    <row r="9" spans="1:27" ht="13.5" x14ac:dyDescent="0.25">
      <c r="A9" s="23" t="s">
        <v>37</v>
      </c>
      <c r="B9" s="17" t="s">
        <v>32</v>
      </c>
      <c r="C9" s="18">
        <v>15663491</v>
      </c>
      <c r="D9" s="18"/>
      <c r="E9" s="19"/>
      <c r="F9" s="20"/>
      <c r="G9" s="20">
        <v>-18413772</v>
      </c>
      <c r="H9" s="20">
        <v>3400874</v>
      </c>
      <c r="I9" s="20">
        <v>15116007</v>
      </c>
      <c r="J9" s="20">
        <v>103109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103109</v>
      </c>
      <c r="X9" s="20"/>
      <c r="Y9" s="20">
        <v>103109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-1577444</v>
      </c>
      <c r="D10" s="18"/>
      <c r="E10" s="19"/>
      <c r="F10" s="20"/>
      <c r="G10" s="24">
        <v>-195180</v>
      </c>
      <c r="H10" s="24">
        <v>-72887</v>
      </c>
      <c r="I10" s="24">
        <v>-156959</v>
      </c>
      <c r="J10" s="20">
        <v>-425026</v>
      </c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>
        <v>-425026</v>
      </c>
      <c r="X10" s="20"/>
      <c r="Y10" s="24">
        <v>-425026</v>
      </c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318139846</v>
      </c>
      <c r="D11" s="18"/>
      <c r="E11" s="19">
        <v>4412944</v>
      </c>
      <c r="F11" s="20">
        <v>4412944</v>
      </c>
      <c r="G11" s="20">
        <v>82500</v>
      </c>
      <c r="H11" s="20">
        <v>17906391</v>
      </c>
      <c r="I11" s="20">
        <v>83877961</v>
      </c>
      <c r="J11" s="20">
        <v>101866852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101866852</v>
      </c>
      <c r="X11" s="20">
        <v>36853236</v>
      </c>
      <c r="Y11" s="20">
        <v>65013616</v>
      </c>
      <c r="Z11" s="21">
        <v>176.41223147948256</v>
      </c>
      <c r="AA11" s="22">
        <v>4412944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-8382744</v>
      </c>
      <c r="D12" s="29">
        <f>SUM(D6:D11)</f>
        <v>0</v>
      </c>
      <c r="E12" s="30">
        <f t="shared" si="0"/>
        <v>695935738</v>
      </c>
      <c r="F12" s="31">
        <f t="shared" si="0"/>
        <v>695935738</v>
      </c>
      <c r="G12" s="31">
        <f t="shared" si="0"/>
        <v>29772357</v>
      </c>
      <c r="H12" s="31">
        <f t="shared" si="0"/>
        <v>-144723876</v>
      </c>
      <c r="I12" s="31">
        <f t="shared" si="0"/>
        <v>-155113800</v>
      </c>
      <c r="J12" s="31">
        <f t="shared" si="0"/>
        <v>-270065319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-270065319</v>
      </c>
      <c r="X12" s="31">
        <f t="shared" si="0"/>
        <v>209736897</v>
      </c>
      <c r="Y12" s="31">
        <f t="shared" si="0"/>
        <v>-479802216</v>
      </c>
      <c r="Z12" s="32">
        <f>+IF(X12&lt;&gt;0,+(Y12/X12)*100,0)</f>
        <v>-228.7638574151309</v>
      </c>
      <c r="AA12" s="33">
        <f>SUM(AA6:AA11)</f>
        <v>695935738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>
        <v>-68207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-370024008</v>
      </c>
      <c r="D19" s="18"/>
      <c r="E19" s="19">
        <v>409237344</v>
      </c>
      <c r="F19" s="20">
        <v>409237344</v>
      </c>
      <c r="G19" s="20"/>
      <c r="H19" s="20">
        <v>5839172</v>
      </c>
      <c r="I19" s="20">
        <v>20633566</v>
      </c>
      <c r="J19" s="20">
        <v>26472738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26472738</v>
      </c>
      <c r="X19" s="20">
        <v>102309336</v>
      </c>
      <c r="Y19" s="20">
        <v>-75836598</v>
      </c>
      <c r="Z19" s="21">
        <v>-74.124807143699968</v>
      </c>
      <c r="AA19" s="22">
        <v>409237344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-370092215</v>
      </c>
      <c r="D24" s="29">
        <f>SUM(D15:D23)</f>
        <v>0</v>
      </c>
      <c r="E24" s="36">
        <f t="shared" si="1"/>
        <v>409237344</v>
      </c>
      <c r="F24" s="37">
        <f t="shared" si="1"/>
        <v>409237344</v>
      </c>
      <c r="G24" s="37">
        <f t="shared" si="1"/>
        <v>0</v>
      </c>
      <c r="H24" s="37">
        <f t="shared" si="1"/>
        <v>5839172</v>
      </c>
      <c r="I24" s="37">
        <f t="shared" si="1"/>
        <v>20633566</v>
      </c>
      <c r="J24" s="37">
        <f t="shared" si="1"/>
        <v>26472738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26472738</v>
      </c>
      <c r="X24" s="37">
        <f t="shared" si="1"/>
        <v>102309336</v>
      </c>
      <c r="Y24" s="37">
        <f t="shared" si="1"/>
        <v>-75836598</v>
      </c>
      <c r="Z24" s="38">
        <f>+IF(X24&lt;&gt;0,+(Y24/X24)*100,0)</f>
        <v>-74.124807143699968</v>
      </c>
      <c r="AA24" s="39">
        <f>SUM(AA15:AA23)</f>
        <v>409237344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-378474959</v>
      </c>
      <c r="D25" s="29">
        <f>+D12+D24</f>
        <v>0</v>
      </c>
      <c r="E25" s="30">
        <f t="shared" si="2"/>
        <v>1105173082</v>
      </c>
      <c r="F25" s="31">
        <f t="shared" si="2"/>
        <v>1105173082</v>
      </c>
      <c r="G25" s="31">
        <f t="shared" si="2"/>
        <v>29772357</v>
      </c>
      <c r="H25" s="31">
        <f t="shared" si="2"/>
        <v>-138884704</v>
      </c>
      <c r="I25" s="31">
        <f t="shared" si="2"/>
        <v>-134480234</v>
      </c>
      <c r="J25" s="31">
        <f t="shared" si="2"/>
        <v>-243592581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-243592581</v>
      </c>
      <c r="X25" s="31">
        <f t="shared" si="2"/>
        <v>312046233</v>
      </c>
      <c r="Y25" s="31">
        <f t="shared" si="2"/>
        <v>-555638814</v>
      </c>
      <c r="Z25" s="32">
        <f>+IF(X25&lt;&gt;0,+(Y25/X25)*100,0)</f>
        <v>-178.06297761011587</v>
      </c>
      <c r="AA25" s="33">
        <f>+AA12+AA24</f>
        <v>1105173082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-981050368</v>
      </c>
      <c r="D32" s="18"/>
      <c r="E32" s="19">
        <v>84180714</v>
      </c>
      <c r="F32" s="20">
        <v>84180714</v>
      </c>
      <c r="G32" s="20">
        <v>-73369799</v>
      </c>
      <c r="H32" s="20">
        <v>7196598</v>
      </c>
      <c r="I32" s="20">
        <v>630494</v>
      </c>
      <c r="J32" s="20">
        <v>-65542707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-65542707</v>
      </c>
      <c r="X32" s="20">
        <v>21045144</v>
      </c>
      <c r="Y32" s="20">
        <v>-86587851</v>
      </c>
      <c r="Z32" s="21">
        <v>-411.43862451119367</v>
      </c>
      <c r="AA32" s="22">
        <v>84180714</v>
      </c>
    </row>
    <row r="33" spans="1:27" ht="13.5" x14ac:dyDescent="0.25">
      <c r="A33" s="23" t="s">
        <v>59</v>
      </c>
      <c r="B33" s="17" t="s">
        <v>32</v>
      </c>
      <c r="C33" s="18">
        <v>15422975</v>
      </c>
      <c r="D33" s="18"/>
      <c r="E33" s="19">
        <v>9035688</v>
      </c>
      <c r="F33" s="20">
        <v>9035688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2258922</v>
      </c>
      <c r="Y33" s="20">
        <v>-2258922</v>
      </c>
      <c r="Z33" s="21">
        <v>-100</v>
      </c>
      <c r="AA33" s="22">
        <v>9035688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-965627393</v>
      </c>
      <c r="D34" s="29">
        <f>SUM(D29:D33)</f>
        <v>0</v>
      </c>
      <c r="E34" s="30">
        <f t="shared" si="3"/>
        <v>93216402</v>
      </c>
      <c r="F34" s="31">
        <f t="shared" si="3"/>
        <v>93216402</v>
      </c>
      <c r="G34" s="31">
        <f t="shared" si="3"/>
        <v>-73369799</v>
      </c>
      <c r="H34" s="31">
        <f t="shared" si="3"/>
        <v>7196598</v>
      </c>
      <c r="I34" s="31">
        <f t="shared" si="3"/>
        <v>630494</v>
      </c>
      <c r="J34" s="31">
        <f t="shared" si="3"/>
        <v>-65542707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-65542707</v>
      </c>
      <c r="X34" s="31">
        <f t="shared" si="3"/>
        <v>23304066</v>
      </c>
      <c r="Y34" s="31">
        <f t="shared" si="3"/>
        <v>-88846773</v>
      </c>
      <c r="Z34" s="32">
        <f>+IF(X34&lt;&gt;0,+(Y34/X34)*100,0)</f>
        <v>-381.25009172219131</v>
      </c>
      <c r="AA34" s="33">
        <f>SUM(AA29:AA33)</f>
        <v>93216402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24527592</v>
      </c>
      <c r="F38" s="20">
        <v>24527592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6131898</v>
      </c>
      <c r="Y38" s="20">
        <v>-6131898</v>
      </c>
      <c r="Z38" s="21">
        <v>-100</v>
      </c>
      <c r="AA38" s="22">
        <v>24527592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24527592</v>
      </c>
      <c r="F39" s="37">
        <f t="shared" si="4"/>
        <v>24527592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6131898</v>
      </c>
      <c r="Y39" s="37">
        <f t="shared" si="4"/>
        <v>-6131898</v>
      </c>
      <c r="Z39" s="38">
        <f>+IF(X39&lt;&gt;0,+(Y39/X39)*100,0)</f>
        <v>-100</v>
      </c>
      <c r="AA39" s="39">
        <f>SUM(AA37:AA38)</f>
        <v>24527592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-965627393</v>
      </c>
      <c r="D40" s="29">
        <f>+D34+D39</f>
        <v>0</v>
      </c>
      <c r="E40" s="30">
        <f t="shared" si="5"/>
        <v>117743994</v>
      </c>
      <c r="F40" s="31">
        <f t="shared" si="5"/>
        <v>117743994</v>
      </c>
      <c r="G40" s="31">
        <f t="shared" si="5"/>
        <v>-73369799</v>
      </c>
      <c r="H40" s="31">
        <f t="shared" si="5"/>
        <v>7196598</v>
      </c>
      <c r="I40" s="31">
        <f t="shared" si="5"/>
        <v>630494</v>
      </c>
      <c r="J40" s="31">
        <f t="shared" si="5"/>
        <v>-65542707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-65542707</v>
      </c>
      <c r="X40" s="31">
        <f t="shared" si="5"/>
        <v>29435964</v>
      </c>
      <c r="Y40" s="31">
        <f t="shared" si="5"/>
        <v>-94978671</v>
      </c>
      <c r="Z40" s="32">
        <f>+IF(X40&lt;&gt;0,+(Y40/X40)*100,0)</f>
        <v>-322.66200284794479</v>
      </c>
      <c r="AA40" s="33">
        <f>+AA34+AA39</f>
        <v>117743994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587152434</v>
      </c>
      <c r="D42" s="43">
        <f>+D25-D40</f>
        <v>0</v>
      </c>
      <c r="E42" s="44">
        <f t="shared" si="6"/>
        <v>987429088</v>
      </c>
      <c r="F42" s="45">
        <f t="shared" si="6"/>
        <v>987429088</v>
      </c>
      <c r="G42" s="45">
        <f t="shared" si="6"/>
        <v>103142156</v>
      </c>
      <c r="H42" s="45">
        <f t="shared" si="6"/>
        <v>-146081302</v>
      </c>
      <c r="I42" s="45">
        <f t="shared" si="6"/>
        <v>-135110728</v>
      </c>
      <c r="J42" s="45">
        <f t="shared" si="6"/>
        <v>-178049874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-178049874</v>
      </c>
      <c r="X42" s="45">
        <f t="shared" si="6"/>
        <v>282610269</v>
      </c>
      <c r="Y42" s="45">
        <f t="shared" si="6"/>
        <v>-460660143</v>
      </c>
      <c r="Z42" s="46">
        <f>+IF(X42&lt;&gt;0,+(Y42/X42)*100,0)</f>
        <v>-163.00191236150729</v>
      </c>
      <c r="AA42" s="47">
        <f>+AA25-AA40</f>
        <v>987429088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-458384914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-458384914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76.900000000000006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76.900000000000006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2470528786</v>
      </c>
      <c r="D19" s="18"/>
      <c r="E19" s="19">
        <v>529040831</v>
      </c>
      <c r="F19" s="20">
        <v>529040831</v>
      </c>
      <c r="G19" s="20">
        <v>2645276942</v>
      </c>
      <c r="H19" s="20">
        <v>-92405446</v>
      </c>
      <c r="I19" s="20">
        <v>43229116</v>
      </c>
      <c r="J19" s="20">
        <v>2596100612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2596100612</v>
      </c>
      <c r="X19" s="20">
        <v>43540074</v>
      </c>
      <c r="Y19" s="20">
        <v>2552560538</v>
      </c>
      <c r="Z19" s="21">
        <v>5862.5544320388617</v>
      </c>
      <c r="AA19" s="22">
        <v>529040831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2470528786</v>
      </c>
      <c r="D24" s="29">
        <f>SUM(D15:D23)</f>
        <v>0</v>
      </c>
      <c r="E24" s="36">
        <f t="shared" si="1"/>
        <v>529040831</v>
      </c>
      <c r="F24" s="37">
        <f t="shared" si="1"/>
        <v>529040831</v>
      </c>
      <c r="G24" s="37">
        <f t="shared" si="1"/>
        <v>2645276942</v>
      </c>
      <c r="H24" s="37">
        <f t="shared" si="1"/>
        <v>-92405446</v>
      </c>
      <c r="I24" s="37">
        <f t="shared" si="1"/>
        <v>43229116</v>
      </c>
      <c r="J24" s="37">
        <f t="shared" si="1"/>
        <v>2596100612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2596100612</v>
      </c>
      <c r="X24" s="37">
        <f t="shared" si="1"/>
        <v>43540074</v>
      </c>
      <c r="Y24" s="37">
        <f t="shared" si="1"/>
        <v>2552560538</v>
      </c>
      <c r="Z24" s="38">
        <f>+IF(X24&lt;&gt;0,+(Y24/X24)*100,0)</f>
        <v>5862.5544320388617</v>
      </c>
      <c r="AA24" s="39">
        <f>SUM(AA15:AA23)</f>
        <v>529040831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2470528786</v>
      </c>
      <c r="D25" s="29">
        <f>+D12+D24</f>
        <v>0</v>
      </c>
      <c r="E25" s="30">
        <f t="shared" si="2"/>
        <v>529040831</v>
      </c>
      <c r="F25" s="31">
        <f t="shared" si="2"/>
        <v>529040831</v>
      </c>
      <c r="G25" s="31">
        <f t="shared" si="2"/>
        <v>2645276942</v>
      </c>
      <c r="H25" s="31">
        <f t="shared" si="2"/>
        <v>-92405446</v>
      </c>
      <c r="I25" s="31">
        <f t="shared" si="2"/>
        <v>43229116</v>
      </c>
      <c r="J25" s="31">
        <f t="shared" si="2"/>
        <v>2596100612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2596100612</v>
      </c>
      <c r="X25" s="31">
        <f t="shared" si="2"/>
        <v>43540074</v>
      </c>
      <c r="Y25" s="31">
        <f t="shared" si="2"/>
        <v>2552560538</v>
      </c>
      <c r="Z25" s="32">
        <f>+IF(X25&lt;&gt;0,+(Y25/X25)*100,0)</f>
        <v>5862.5544320388617</v>
      </c>
      <c r="AA25" s="33">
        <f>+AA12+AA24</f>
        <v>529040831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2470528786</v>
      </c>
      <c r="D42" s="43">
        <f>+D25-D40</f>
        <v>0</v>
      </c>
      <c r="E42" s="44">
        <f t="shared" si="6"/>
        <v>529040831</v>
      </c>
      <c r="F42" s="45">
        <f t="shared" si="6"/>
        <v>529040831</v>
      </c>
      <c r="G42" s="45">
        <f t="shared" si="6"/>
        <v>2645276942</v>
      </c>
      <c r="H42" s="45">
        <f t="shared" si="6"/>
        <v>-92405446</v>
      </c>
      <c r="I42" s="45">
        <f t="shared" si="6"/>
        <v>43229116</v>
      </c>
      <c r="J42" s="45">
        <f t="shared" si="6"/>
        <v>2596100612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2596100612</v>
      </c>
      <c r="X42" s="45">
        <f t="shared" si="6"/>
        <v>43540074</v>
      </c>
      <c r="Y42" s="45">
        <f t="shared" si="6"/>
        <v>2552560538</v>
      </c>
      <c r="Z42" s="46">
        <f>+IF(X42&lt;&gt;0,+(Y42/X42)*100,0)</f>
        <v>5862.5544320388617</v>
      </c>
      <c r="AA42" s="47">
        <f>+AA25-AA40</f>
        <v>529040831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-1206258526</v>
      </c>
      <c r="D45" s="18"/>
      <c r="E45" s="19">
        <v>-411161488</v>
      </c>
      <c r="F45" s="20">
        <v>-411161488</v>
      </c>
      <c r="G45" s="20">
        <v>-1209279678</v>
      </c>
      <c r="H45" s="20">
        <v>-449901004</v>
      </c>
      <c r="I45" s="20">
        <v>-3047188</v>
      </c>
      <c r="J45" s="20">
        <v>-1662227870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-1662227870</v>
      </c>
      <c r="X45" s="20">
        <v>-102790383</v>
      </c>
      <c r="Y45" s="20">
        <v>-1559437487</v>
      </c>
      <c r="Z45" s="48">
        <v>1517.1044620001076</v>
      </c>
      <c r="AA45" s="22">
        <v>-411161488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-1206258526</v>
      </c>
      <c r="D48" s="51">
        <f>SUM(D45:D47)</f>
        <v>0</v>
      </c>
      <c r="E48" s="52">
        <f t="shared" si="7"/>
        <v>-411161488</v>
      </c>
      <c r="F48" s="53">
        <f t="shared" si="7"/>
        <v>-411161488</v>
      </c>
      <c r="G48" s="53">
        <f t="shared" si="7"/>
        <v>-1209279678</v>
      </c>
      <c r="H48" s="53">
        <f t="shared" si="7"/>
        <v>-449901004</v>
      </c>
      <c r="I48" s="53">
        <f t="shared" si="7"/>
        <v>-3047188</v>
      </c>
      <c r="J48" s="53">
        <f t="shared" si="7"/>
        <v>-1662227870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-1662227870</v>
      </c>
      <c r="X48" s="53">
        <f t="shared" si="7"/>
        <v>-102790383</v>
      </c>
      <c r="Y48" s="53">
        <f t="shared" si="7"/>
        <v>-1559437487</v>
      </c>
      <c r="Z48" s="54">
        <f>+IF(X48&lt;&gt;0,+(Y48/X48)*100,0)</f>
        <v>1517.1044620001076</v>
      </c>
      <c r="AA48" s="55">
        <f>SUM(AA45:AA47)</f>
        <v>-411161488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10000000</v>
      </c>
      <c r="F11" s="20">
        <v>10000000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2499999</v>
      </c>
      <c r="Y11" s="20">
        <v>-2499999</v>
      </c>
      <c r="Z11" s="21">
        <v>-100</v>
      </c>
      <c r="AA11" s="22">
        <v>10000000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10000000</v>
      </c>
      <c r="F12" s="31">
        <f t="shared" si="0"/>
        <v>10000000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2499999</v>
      </c>
      <c r="Y12" s="31">
        <f t="shared" si="0"/>
        <v>-2499999</v>
      </c>
      <c r="Z12" s="32">
        <f>+IF(X12&lt;&gt;0,+(Y12/X12)*100,0)</f>
        <v>-100</v>
      </c>
      <c r="AA12" s="33">
        <f>SUM(AA6:AA11)</f>
        <v>10000000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49944652</v>
      </c>
      <c r="D19" s="18"/>
      <c r="E19" s="19">
        <v>73000000</v>
      </c>
      <c r="F19" s="20">
        <v>73000000</v>
      </c>
      <c r="G19" s="20"/>
      <c r="H19" s="20">
        <v>987500</v>
      </c>
      <c r="I19" s="20">
        <v>864759</v>
      </c>
      <c r="J19" s="20">
        <v>1852259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1852259</v>
      </c>
      <c r="X19" s="20">
        <v>18249999</v>
      </c>
      <c r="Y19" s="20">
        <v>-16397740</v>
      </c>
      <c r="Z19" s="21">
        <v>-89.850635060308775</v>
      </c>
      <c r="AA19" s="22">
        <v>73000000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49944652</v>
      </c>
      <c r="D24" s="29">
        <f>SUM(D15:D23)</f>
        <v>0</v>
      </c>
      <c r="E24" s="36">
        <f t="shared" si="1"/>
        <v>73000000</v>
      </c>
      <c r="F24" s="37">
        <f t="shared" si="1"/>
        <v>73000000</v>
      </c>
      <c r="G24" s="37">
        <f t="shared" si="1"/>
        <v>0</v>
      </c>
      <c r="H24" s="37">
        <f t="shared" si="1"/>
        <v>987500</v>
      </c>
      <c r="I24" s="37">
        <f t="shared" si="1"/>
        <v>864759</v>
      </c>
      <c r="J24" s="37">
        <f t="shared" si="1"/>
        <v>1852259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1852259</v>
      </c>
      <c r="X24" s="37">
        <f t="shared" si="1"/>
        <v>18249999</v>
      </c>
      <c r="Y24" s="37">
        <f t="shared" si="1"/>
        <v>-16397740</v>
      </c>
      <c r="Z24" s="38">
        <f>+IF(X24&lt;&gt;0,+(Y24/X24)*100,0)</f>
        <v>-89.850635060308775</v>
      </c>
      <c r="AA24" s="39">
        <f>SUM(AA15:AA23)</f>
        <v>73000000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49944652</v>
      </c>
      <c r="D25" s="29">
        <f>+D12+D24</f>
        <v>0</v>
      </c>
      <c r="E25" s="30">
        <f t="shared" si="2"/>
        <v>83000000</v>
      </c>
      <c r="F25" s="31">
        <f t="shared" si="2"/>
        <v>83000000</v>
      </c>
      <c r="G25" s="31">
        <f t="shared" si="2"/>
        <v>0</v>
      </c>
      <c r="H25" s="31">
        <f t="shared" si="2"/>
        <v>987500</v>
      </c>
      <c r="I25" s="31">
        <f t="shared" si="2"/>
        <v>864759</v>
      </c>
      <c r="J25" s="31">
        <f t="shared" si="2"/>
        <v>1852259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1852259</v>
      </c>
      <c r="X25" s="31">
        <f t="shared" si="2"/>
        <v>20749998</v>
      </c>
      <c r="Y25" s="31">
        <f t="shared" si="2"/>
        <v>-18897739</v>
      </c>
      <c r="Z25" s="32">
        <f>+IF(X25&lt;&gt;0,+(Y25/X25)*100,0)</f>
        <v>-91.07344974201925</v>
      </c>
      <c r="AA25" s="33">
        <f>+AA12+AA24</f>
        <v>83000000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49944652</v>
      </c>
      <c r="D42" s="43">
        <f>+D25-D40</f>
        <v>0</v>
      </c>
      <c r="E42" s="44">
        <f t="shared" si="6"/>
        <v>83000000</v>
      </c>
      <c r="F42" s="45">
        <f t="shared" si="6"/>
        <v>83000000</v>
      </c>
      <c r="G42" s="45">
        <f t="shared" si="6"/>
        <v>0</v>
      </c>
      <c r="H42" s="45">
        <f t="shared" si="6"/>
        <v>987500</v>
      </c>
      <c r="I42" s="45">
        <f t="shared" si="6"/>
        <v>864759</v>
      </c>
      <c r="J42" s="45">
        <f t="shared" si="6"/>
        <v>1852259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1852259</v>
      </c>
      <c r="X42" s="45">
        <f t="shared" si="6"/>
        <v>20749998</v>
      </c>
      <c r="Y42" s="45">
        <f t="shared" si="6"/>
        <v>-18897739</v>
      </c>
      <c r="Z42" s="46">
        <f>+IF(X42&lt;&gt;0,+(Y42/X42)*100,0)</f>
        <v>-91.07344974201925</v>
      </c>
      <c r="AA42" s="47">
        <f>+AA25-AA40</f>
        <v>83000000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102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-4649857</v>
      </c>
      <c r="D7" s="18"/>
      <c r="E7" s="19"/>
      <c r="F7" s="20"/>
      <c r="G7" s="20">
        <v>80350144</v>
      </c>
      <c r="H7" s="20"/>
      <c r="I7" s="20"/>
      <c r="J7" s="20">
        <v>80350144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80350144</v>
      </c>
      <c r="X7" s="20"/>
      <c r="Y7" s="20">
        <v>80350144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139476639</v>
      </c>
      <c r="D8" s="18"/>
      <c r="E8" s="19">
        <v>174719074</v>
      </c>
      <c r="F8" s="20">
        <v>174719074</v>
      </c>
      <c r="G8" s="20">
        <v>154912844</v>
      </c>
      <c r="H8" s="20">
        <v>-15850968</v>
      </c>
      <c r="I8" s="20">
        <v>-5594458</v>
      </c>
      <c r="J8" s="20">
        <v>133467418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133467418</v>
      </c>
      <c r="X8" s="20">
        <v>43679793</v>
      </c>
      <c r="Y8" s="20">
        <v>89787625</v>
      </c>
      <c r="Z8" s="21">
        <v>205.55872368717499</v>
      </c>
      <c r="AA8" s="22">
        <v>174719074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134826782</v>
      </c>
      <c r="D12" s="29">
        <f>SUM(D6:D11)</f>
        <v>0</v>
      </c>
      <c r="E12" s="30">
        <f t="shared" si="0"/>
        <v>174719074</v>
      </c>
      <c r="F12" s="31">
        <f t="shared" si="0"/>
        <v>174719074</v>
      </c>
      <c r="G12" s="31">
        <f t="shared" si="0"/>
        <v>235262988</v>
      </c>
      <c r="H12" s="31">
        <f t="shared" si="0"/>
        <v>-15850968</v>
      </c>
      <c r="I12" s="31">
        <f t="shared" si="0"/>
        <v>-5594458</v>
      </c>
      <c r="J12" s="31">
        <f t="shared" si="0"/>
        <v>213817562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213817562</v>
      </c>
      <c r="X12" s="31">
        <f t="shared" si="0"/>
        <v>43679793</v>
      </c>
      <c r="Y12" s="31">
        <f t="shared" si="0"/>
        <v>170137769</v>
      </c>
      <c r="Z12" s="32">
        <f>+IF(X12&lt;&gt;0,+(Y12/X12)*100,0)</f>
        <v>389.51139031267843</v>
      </c>
      <c r="AA12" s="33">
        <f>SUM(AA6:AA11)</f>
        <v>174719074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7004205259</v>
      </c>
      <c r="D19" s="18"/>
      <c r="E19" s="19">
        <v>6684919970</v>
      </c>
      <c r="F19" s="20">
        <v>6684919970</v>
      </c>
      <c r="G19" s="20">
        <v>7169759858</v>
      </c>
      <c r="H19" s="20">
        <v>-155061573</v>
      </c>
      <c r="I19" s="20">
        <v>1894364</v>
      </c>
      <c r="J19" s="20">
        <v>7016592649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7016592649</v>
      </c>
      <c r="X19" s="20">
        <v>1740570383</v>
      </c>
      <c r="Y19" s="20">
        <v>5276022266</v>
      </c>
      <c r="Z19" s="21">
        <v>303.12030570728143</v>
      </c>
      <c r="AA19" s="22">
        <v>6684919970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7004205259</v>
      </c>
      <c r="D24" s="29">
        <f>SUM(D15:D23)</f>
        <v>0</v>
      </c>
      <c r="E24" s="36">
        <f t="shared" si="1"/>
        <v>6684919970</v>
      </c>
      <c r="F24" s="37">
        <f t="shared" si="1"/>
        <v>6684919970</v>
      </c>
      <c r="G24" s="37">
        <f t="shared" si="1"/>
        <v>7169759858</v>
      </c>
      <c r="H24" s="37">
        <f t="shared" si="1"/>
        <v>-155061573</v>
      </c>
      <c r="I24" s="37">
        <f t="shared" si="1"/>
        <v>1894364</v>
      </c>
      <c r="J24" s="37">
        <f t="shared" si="1"/>
        <v>7016592649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7016592649</v>
      </c>
      <c r="X24" s="37">
        <f t="shared" si="1"/>
        <v>1740570383</v>
      </c>
      <c r="Y24" s="37">
        <f t="shared" si="1"/>
        <v>5276022266</v>
      </c>
      <c r="Z24" s="38">
        <f>+IF(X24&lt;&gt;0,+(Y24/X24)*100,0)</f>
        <v>303.12030570728143</v>
      </c>
      <c r="AA24" s="39">
        <f>SUM(AA15:AA23)</f>
        <v>6684919970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7139032041</v>
      </c>
      <c r="D25" s="29">
        <f>+D12+D24</f>
        <v>0</v>
      </c>
      <c r="E25" s="30">
        <f t="shared" si="2"/>
        <v>6859639044</v>
      </c>
      <c r="F25" s="31">
        <f t="shared" si="2"/>
        <v>6859639044</v>
      </c>
      <c r="G25" s="31">
        <f t="shared" si="2"/>
        <v>7405022846</v>
      </c>
      <c r="H25" s="31">
        <f t="shared" si="2"/>
        <v>-170912541</v>
      </c>
      <c r="I25" s="31">
        <f t="shared" si="2"/>
        <v>-3700094</v>
      </c>
      <c r="J25" s="31">
        <f t="shared" si="2"/>
        <v>7230410211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7230410211</v>
      </c>
      <c r="X25" s="31">
        <f t="shared" si="2"/>
        <v>1784250176</v>
      </c>
      <c r="Y25" s="31">
        <f t="shared" si="2"/>
        <v>5446160035</v>
      </c>
      <c r="Z25" s="32">
        <f>+IF(X25&lt;&gt;0,+(Y25/X25)*100,0)</f>
        <v>305.23522476031968</v>
      </c>
      <c r="AA25" s="33">
        <f>+AA12+AA24</f>
        <v>6859639044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986057</v>
      </c>
      <c r="D31" s="18"/>
      <c r="E31" s="19">
        <v>4087293</v>
      </c>
      <c r="F31" s="20">
        <v>4087293</v>
      </c>
      <c r="G31" s="20">
        <v>543561</v>
      </c>
      <c r="H31" s="20">
        <v>-197982</v>
      </c>
      <c r="I31" s="20">
        <v>2685</v>
      </c>
      <c r="J31" s="20">
        <v>348264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348264</v>
      </c>
      <c r="X31" s="20">
        <v>1021821</v>
      </c>
      <c r="Y31" s="20">
        <v>-673557</v>
      </c>
      <c r="Z31" s="21">
        <v>-65.917318199567248</v>
      </c>
      <c r="AA31" s="22">
        <v>4087293</v>
      </c>
    </row>
    <row r="32" spans="1:27" ht="13.5" x14ac:dyDescent="0.25">
      <c r="A32" s="23" t="s">
        <v>58</v>
      </c>
      <c r="B32" s="17" t="s">
        <v>32</v>
      </c>
      <c r="C32" s="18">
        <v>191428547</v>
      </c>
      <c r="D32" s="18"/>
      <c r="E32" s="19"/>
      <c r="F32" s="20"/>
      <c r="G32" s="20">
        <v>1064222303</v>
      </c>
      <c r="H32" s="20">
        <v>-872793757</v>
      </c>
      <c r="I32" s="20"/>
      <c r="J32" s="20">
        <v>191428546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191428546</v>
      </c>
      <c r="X32" s="20">
        <v>-9</v>
      </c>
      <c r="Y32" s="20">
        <v>191428555</v>
      </c>
      <c r="Z32" s="21">
        <v>-2126983944.4444444</v>
      </c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192414604</v>
      </c>
      <c r="D34" s="29">
        <f>SUM(D29:D33)</f>
        <v>0</v>
      </c>
      <c r="E34" s="30">
        <f t="shared" si="3"/>
        <v>4087293</v>
      </c>
      <c r="F34" s="31">
        <f t="shared" si="3"/>
        <v>4087293</v>
      </c>
      <c r="G34" s="31">
        <f t="shared" si="3"/>
        <v>1064765864</v>
      </c>
      <c r="H34" s="31">
        <f t="shared" si="3"/>
        <v>-872991739</v>
      </c>
      <c r="I34" s="31">
        <f t="shared" si="3"/>
        <v>2685</v>
      </c>
      <c r="J34" s="31">
        <f t="shared" si="3"/>
        <v>191776810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191776810</v>
      </c>
      <c r="X34" s="31">
        <f t="shared" si="3"/>
        <v>1021812</v>
      </c>
      <c r="Y34" s="31">
        <f t="shared" si="3"/>
        <v>190754998</v>
      </c>
      <c r="Z34" s="32">
        <f>+IF(X34&lt;&gt;0,+(Y34/X34)*100,0)</f>
        <v>18668.306694382136</v>
      </c>
      <c r="AA34" s="33">
        <f>SUM(AA29:AA33)</f>
        <v>4087293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192414604</v>
      </c>
      <c r="D40" s="29">
        <f>+D34+D39</f>
        <v>0</v>
      </c>
      <c r="E40" s="30">
        <f t="shared" si="5"/>
        <v>4087293</v>
      </c>
      <c r="F40" s="31">
        <f t="shared" si="5"/>
        <v>4087293</v>
      </c>
      <c r="G40" s="31">
        <f t="shared" si="5"/>
        <v>1064765864</v>
      </c>
      <c r="H40" s="31">
        <f t="shared" si="5"/>
        <v>-872991739</v>
      </c>
      <c r="I40" s="31">
        <f t="shared" si="5"/>
        <v>2685</v>
      </c>
      <c r="J40" s="31">
        <f t="shared" si="5"/>
        <v>191776810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191776810</v>
      </c>
      <c r="X40" s="31">
        <f t="shared" si="5"/>
        <v>1021812</v>
      </c>
      <c r="Y40" s="31">
        <f t="shared" si="5"/>
        <v>190754998</v>
      </c>
      <c r="Z40" s="32">
        <f>+IF(X40&lt;&gt;0,+(Y40/X40)*100,0)</f>
        <v>18668.306694382136</v>
      </c>
      <c r="AA40" s="33">
        <f>+AA34+AA39</f>
        <v>4087293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6946617437</v>
      </c>
      <c r="D42" s="43">
        <f>+D25-D40</f>
        <v>0</v>
      </c>
      <c r="E42" s="44">
        <f t="shared" si="6"/>
        <v>6855551751</v>
      </c>
      <c r="F42" s="45">
        <f t="shared" si="6"/>
        <v>6855551751</v>
      </c>
      <c r="G42" s="45">
        <f t="shared" si="6"/>
        <v>6340256982</v>
      </c>
      <c r="H42" s="45">
        <f t="shared" si="6"/>
        <v>702079198</v>
      </c>
      <c r="I42" s="45">
        <f t="shared" si="6"/>
        <v>-3702779</v>
      </c>
      <c r="J42" s="45">
        <f t="shared" si="6"/>
        <v>7038633401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7038633401</v>
      </c>
      <c r="X42" s="45">
        <f t="shared" si="6"/>
        <v>1783228364</v>
      </c>
      <c r="Y42" s="45">
        <f t="shared" si="6"/>
        <v>5255405037</v>
      </c>
      <c r="Z42" s="46">
        <f>+IF(X42&lt;&gt;0,+(Y42/X42)*100,0)</f>
        <v>294.71295674164139</v>
      </c>
      <c r="AA42" s="47">
        <f>+AA25-AA40</f>
        <v>6855551751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744238221</v>
      </c>
      <c r="D45" s="18"/>
      <c r="E45" s="19">
        <v>7073102312</v>
      </c>
      <c r="F45" s="20">
        <v>7073102312</v>
      </c>
      <c r="G45" s="20">
        <v>675389778</v>
      </c>
      <c r="H45" s="20">
        <v>361984467</v>
      </c>
      <c r="I45" s="20">
        <v>-4680393</v>
      </c>
      <c r="J45" s="20">
        <v>1032693852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1032693852</v>
      </c>
      <c r="X45" s="20">
        <v>1817962374</v>
      </c>
      <c r="Y45" s="20">
        <v>-785268522</v>
      </c>
      <c r="Z45" s="48">
        <v>-43.194982098127852</v>
      </c>
      <c r="AA45" s="22">
        <v>7073102312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744238221</v>
      </c>
      <c r="D48" s="51">
        <f>SUM(D45:D47)</f>
        <v>0</v>
      </c>
      <c r="E48" s="52">
        <f t="shared" si="7"/>
        <v>7073102312</v>
      </c>
      <c r="F48" s="53">
        <f t="shared" si="7"/>
        <v>7073102312</v>
      </c>
      <c r="G48" s="53">
        <f t="shared" si="7"/>
        <v>675389778</v>
      </c>
      <c r="H48" s="53">
        <f t="shared" si="7"/>
        <v>361984467</v>
      </c>
      <c r="I48" s="53">
        <f t="shared" si="7"/>
        <v>-4680393</v>
      </c>
      <c r="J48" s="53">
        <f t="shared" si="7"/>
        <v>1032693852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1032693852</v>
      </c>
      <c r="X48" s="53">
        <f t="shared" si="7"/>
        <v>1817962374</v>
      </c>
      <c r="Y48" s="53">
        <f t="shared" si="7"/>
        <v>-785268522</v>
      </c>
      <c r="Z48" s="54">
        <f>+IF(X48&lt;&gt;0,+(Y48/X48)*100,0)</f>
        <v>-43.194982098127852</v>
      </c>
      <c r="AA48" s="55">
        <f>SUM(AA45:AA47)</f>
        <v>7073102312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104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105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106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107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-1937354134</v>
      </c>
      <c r="D6" s="18"/>
      <c r="E6" s="19">
        <v>-93103500</v>
      </c>
      <c r="F6" s="20">
        <v>-93103500</v>
      </c>
      <c r="G6" s="20">
        <v>-1970475850</v>
      </c>
      <c r="H6" s="20">
        <v>-26620852</v>
      </c>
      <c r="I6" s="20">
        <v>-46799156</v>
      </c>
      <c r="J6" s="20">
        <v>-2043895858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-2043895858</v>
      </c>
      <c r="X6" s="20">
        <v>33605160</v>
      </c>
      <c r="Y6" s="20">
        <v>-2077501018</v>
      </c>
      <c r="Z6" s="21">
        <v>-6182.0893517543136</v>
      </c>
      <c r="AA6" s="22">
        <v>-93103500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26698100</v>
      </c>
      <c r="D8" s="18"/>
      <c r="E8" s="19"/>
      <c r="F8" s="20"/>
      <c r="G8" s="20">
        <v>28066370</v>
      </c>
      <c r="H8" s="20">
        <v>1455912</v>
      </c>
      <c r="I8" s="20">
        <v>1132371</v>
      </c>
      <c r="J8" s="20">
        <v>30654653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30654653</v>
      </c>
      <c r="X8" s="20"/>
      <c r="Y8" s="20">
        <v>30654653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226824251</v>
      </c>
      <c r="D9" s="18"/>
      <c r="E9" s="19"/>
      <c r="F9" s="20"/>
      <c r="G9" s="20">
        <v>228668813</v>
      </c>
      <c r="H9" s="20">
        <v>3034593</v>
      </c>
      <c r="I9" s="20">
        <v>6356552</v>
      </c>
      <c r="J9" s="20">
        <v>238059958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238059958</v>
      </c>
      <c r="X9" s="20"/>
      <c r="Y9" s="20">
        <v>238059958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1184814</v>
      </c>
      <c r="D11" s="18"/>
      <c r="E11" s="19">
        <v>54786535</v>
      </c>
      <c r="F11" s="20">
        <v>54786535</v>
      </c>
      <c r="G11" s="20">
        <v>-2541128</v>
      </c>
      <c r="H11" s="20">
        <v>3725942</v>
      </c>
      <c r="I11" s="20"/>
      <c r="J11" s="20">
        <v>1184814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1184814</v>
      </c>
      <c r="X11" s="20">
        <v>54786535</v>
      </c>
      <c r="Y11" s="20">
        <v>-53601721</v>
      </c>
      <c r="Z11" s="21">
        <v>-97.837399280680913</v>
      </c>
      <c r="AA11" s="22">
        <v>54786535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-1682646969</v>
      </c>
      <c r="D12" s="29">
        <f>SUM(D6:D11)</f>
        <v>0</v>
      </c>
      <c r="E12" s="30">
        <f t="shared" si="0"/>
        <v>-38316965</v>
      </c>
      <c r="F12" s="31">
        <f t="shared" si="0"/>
        <v>-38316965</v>
      </c>
      <c r="G12" s="31">
        <f t="shared" si="0"/>
        <v>-1716281795</v>
      </c>
      <c r="H12" s="31">
        <f t="shared" si="0"/>
        <v>-18404405</v>
      </c>
      <c r="I12" s="31">
        <f t="shared" si="0"/>
        <v>-39310233</v>
      </c>
      <c r="J12" s="31">
        <f t="shared" si="0"/>
        <v>-1773996433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-1773996433</v>
      </c>
      <c r="X12" s="31">
        <f t="shared" si="0"/>
        <v>88391695</v>
      </c>
      <c r="Y12" s="31">
        <f t="shared" si="0"/>
        <v>-1862388128</v>
      </c>
      <c r="Z12" s="32">
        <f>+IF(X12&lt;&gt;0,+(Y12/X12)*100,0)</f>
        <v>-2106.9718461672219</v>
      </c>
      <c r="AA12" s="33">
        <f>SUM(AA6:AA11)</f>
        <v>-38316965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4291347395</v>
      </c>
      <c r="D19" s="18"/>
      <c r="E19" s="19">
        <v>1017101704</v>
      </c>
      <c r="F19" s="20">
        <v>1017101704</v>
      </c>
      <c r="G19" s="20">
        <v>4298944040</v>
      </c>
      <c r="H19" s="20">
        <v>-13835704</v>
      </c>
      <c r="I19" s="20">
        <v>36594647</v>
      </c>
      <c r="J19" s="20">
        <v>4321702983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4321702983</v>
      </c>
      <c r="X19" s="20">
        <v>704275428</v>
      </c>
      <c r="Y19" s="20">
        <v>3617427555</v>
      </c>
      <c r="Z19" s="21">
        <v>513.6381891489192</v>
      </c>
      <c r="AA19" s="22">
        <v>1017101704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3598807</v>
      </c>
      <c r="D22" s="18"/>
      <c r="E22" s="19">
        <v>2060718</v>
      </c>
      <c r="F22" s="20">
        <v>2060718</v>
      </c>
      <c r="G22" s="20">
        <v>3598807</v>
      </c>
      <c r="H22" s="20"/>
      <c r="I22" s="20"/>
      <c r="J22" s="20">
        <v>3598807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3598807</v>
      </c>
      <c r="X22" s="20">
        <v>2060718</v>
      </c>
      <c r="Y22" s="20">
        <v>1538089</v>
      </c>
      <c r="Z22" s="21">
        <v>74.638499785026383</v>
      </c>
      <c r="AA22" s="22">
        <v>2060718</v>
      </c>
    </row>
    <row r="23" spans="1:27" ht="13.5" x14ac:dyDescent="0.25">
      <c r="A23" s="23" t="s">
        <v>50</v>
      </c>
      <c r="B23" s="17" t="s">
        <v>32</v>
      </c>
      <c r="C23" s="18">
        <v>131100</v>
      </c>
      <c r="D23" s="18"/>
      <c r="E23" s="19">
        <v>131100</v>
      </c>
      <c r="F23" s="20">
        <v>131100</v>
      </c>
      <c r="G23" s="24">
        <v>131100</v>
      </c>
      <c r="H23" s="24"/>
      <c r="I23" s="24"/>
      <c r="J23" s="20">
        <v>131100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131100</v>
      </c>
      <c r="X23" s="20">
        <v>131100</v>
      </c>
      <c r="Y23" s="24"/>
      <c r="Z23" s="25"/>
      <c r="AA23" s="26">
        <v>131100</v>
      </c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4295077302</v>
      </c>
      <c r="D24" s="29">
        <f>SUM(D15:D23)</f>
        <v>0</v>
      </c>
      <c r="E24" s="36">
        <f t="shared" si="1"/>
        <v>1019293522</v>
      </c>
      <c r="F24" s="37">
        <f t="shared" si="1"/>
        <v>1019293522</v>
      </c>
      <c r="G24" s="37">
        <f t="shared" si="1"/>
        <v>4302673947</v>
      </c>
      <c r="H24" s="37">
        <f t="shared" si="1"/>
        <v>-13835704</v>
      </c>
      <c r="I24" s="37">
        <f t="shared" si="1"/>
        <v>36594647</v>
      </c>
      <c r="J24" s="37">
        <f t="shared" si="1"/>
        <v>4325432890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4325432890</v>
      </c>
      <c r="X24" s="37">
        <f t="shared" si="1"/>
        <v>706467246</v>
      </c>
      <c r="Y24" s="37">
        <f t="shared" si="1"/>
        <v>3618965644</v>
      </c>
      <c r="Z24" s="38">
        <f>+IF(X24&lt;&gt;0,+(Y24/X24)*100,0)</f>
        <v>512.26233976033473</v>
      </c>
      <c r="AA24" s="39">
        <f>SUM(AA15:AA23)</f>
        <v>1019293522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2612430333</v>
      </c>
      <c r="D25" s="29">
        <f>+D12+D24</f>
        <v>0</v>
      </c>
      <c r="E25" s="30">
        <f t="shared" si="2"/>
        <v>980976557</v>
      </c>
      <c r="F25" s="31">
        <f t="shared" si="2"/>
        <v>980976557</v>
      </c>
      <c r="G25" s="31">
        <f t="shared" si="2"/>
        <v>2586392152</v>
      </c>
      <c r="H25" s="31">
        <f t="shared" si="2"/>
        <v>-32240109</v>
      </c>
      <c r="I25" s="31">
        <f t="shared" si="2"/>
        <v>-2715586</v>
      </c>
      <c r="J25" s="31">
        <f t="shared" si="2"/>
        <v>2551436457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2551436457</v>
      </c>
      <c r="X25" s="31">
        <f t="shared" si="2"/>
        <v>794858941</v>
      </c>
      <c r="Y25" s="31">
        <f t="shared" si="2"/>
        <v>1756577516</v>
      </c>
      <c r="Z25" s="32">
        <f>+IF(X25&lt;&gt;0,+(Y25/X25)*100,0)</f>
        <v>220.99235793838798</v>
      </c>
      <c r="AA25" s="33">
        <f>+AA12+AA24</f>
        <v>980976557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33914362</v>
      </c>
      <c r="D32" s="18"/>
      <c r="E32" s="19"/>
      <c r="F32" s="20"/>
      <c r="G32" s="20">
        <v>15927692</v>
      </c>
      <c r="H32" s="20">
        <v>-15334128</v>
      </c>
      <c r="I32" s="20">
        <v>4316169</v>
      </c>
      <c r="J32" s="20">
        <v>4909733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4909733</v>
      </c>
      <c r="X32" s="20"/>
      <c r="Y32" s="20">
        <v>4909733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33914362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15927692</v>
      </c>
      <c r="H34" s="31">
        <f t="shared" si="3"/>
        <v>-15334128</v>
      </c>
      <c r="I34" s="31">
        <f t="shared" si="3"/>
        <v>4316169</v>
      </c>
      <c r="J34" s="31">
        <f t="shared" si="3"/>
        <v>4909733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4909733</v>
      </c>
      <c r="X34" s="31">
        <f t="shared" si="3"/>
        <v>0</v>
      </c>
      <c r="Y34" s="31">
        <f t="shared" si="3"/>
        <v>4909733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33914362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15927692</v>
      </c>
      <c r="H40" s="31">
        <f t="shared" si="5"/>
        <v>-15334128</v>
      </c>
      <c r="I40" s="31">
        <f t="shared" si="5"/>
        <v>4316169</v>
      </c>
      <c r="J40" s="31">
        <f t="shared" si="5"/>
        <v>4909733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4909733</v>
      </c>
      <c r="X40" s="31">
        <f t="shared" si="5"/>
        <v>0</v>
      </c>
      <c r="Y40" s="31">
        <f t="shared" si="5"/>
        <v>4909733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2578515971</v>
      </c>
      <c r="D42" s="43">
        <f>+D25-D40</f>
        <v>0</v>
      </c>
      <c r="E42" s="44">
        <f t="shared" si="6"/>
        <v>980976557</v>
      </c>
      <c r="F42" s="45">
        <f t="shared" si="6"/>
        <v>980976557</v>
      </c>
      <c r="G42" s="45">
        <f t="shared" si="6"/>
        <v>2570464460</v>
      </c>
      <c r="H42" s="45">
        <f t="shared" si="6"/>
        <v>-16905981</v>
      </c>
      <c r="I42" s="45">
        <f t="shared" si="6"/>
        <v>-7031755</v>
      </c>
      <c r="J42" s="45">
        <f t="shared" si="6"/>
        <v>2546526724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2546526724</v>
      </c>
      <c r="X42" s="45">
        <f t="shared" si="6"/>
        <v>794858941</v>
      </c>
      <c r="Y42" s="45">
        <f t="shared" si="6"/>
        <v>1751667783</v>
      </c>
      <c r="Z42" s="46">
        <f>+IF(X42&lt;&gt;0,+(Y42/X42)*100,0)</f>
        <v>220.37467186268964</v>
      </c>
      <c r="AA42" s="47">
        <f>+AA25-AA40</f>
        <v>980976557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323998204</v>
      </c>
      <c r="F45" s="20">
        <v>323998204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137880588</v>
      </c>
      <c r="Y45" s="20">
        <v>-137880588</v>
      </c>
      <c r="Z45" s="48">
        <v>-100</v>
      </c>
      <c r="AA45" s="22">
        <v>323998204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323998204</v>
      </c>
      <c r="F48" s="53">
        <f t="shared" si="7"/>
        <v>323998204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137880588</v>
      </c>
      <c r="Y48" s="53">
        <f t="shared" si="7"/>
        <v>-137880588</v>
      </c>
      <c r="Z48" s="54">
        <f>+IF(X48&lt;&gt;0,+(Y48/X48)*100,0)</f>
        <v>-100</v>
      </c>
      <c r="AA48" s="55">
        <f>SUM(AA45:AA47)</f>
        <v>323998204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528206367</v>
      </c>
      <c r="D8" s="18"/>
      <c r="E8" s="19">
        <v>1512007726</v>
      </c>
      <c r="F8" s="20">
        <v>1512007726</v>
      </c>
      <c r="G8" s="20">
        <v>1070974663</v>
      </c>
      <c r="H8" s="20">
        <v>-519833953</v>
      </c>
      <c r="I8" s="20">
        <v>7128514</v>
      </c>
      <c r="J8" s="20">
        <v>558269224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558269224</v>
      </c>
      <c r="X8" s="20">
        <v>1374584052</v>
      </c>
      <c r="Y8" s="20">
        <v>-816314828</v>
      </c>
      <c r="Z8" s="21">
        <v>-59.386315941340484</v>
      </c>
      <c r="AA8" s="22">
        <v>1512007726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4003695</v>
      </c>
      <c r="D11" s="18"/>
      <c r="E11" s="19">
        <v>4976667</v>
      </c>
      <c r="F11" s="20">
        <v>4976667</v>
      </c>
      <c r="G11" s="20">
        <v>4087129</v>
      </c>
      <c r="H11" s="20">
        <v>-83434</v>
      </c>
      <c r="I11" s="20">
        <v>21647</v>
      </c>
      <c r="J11" s="20">
        <v>4025342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4025342</v>
      </c>
      <c r="X11" s="20">
        <v>-126124838</v>
      </c>
      <c r="Y11" s="20">
        <v>130150180</v>
      </c>
      <c r="Z11" s="21">
        <v>-103.19155375248133</v>
      </c>
      <c r="AA11" s="22">
        <v>4976667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532210062</v>
      </c>
      <c r="D12" s="29">
        <f>SUM(D6:D11)</f>
        <v>0</v>
      </c>
      <c r="E12" s="30">
        <f t="shared" si="0"/>
        <v>1516984393</v>
      </c>
      <c r="F12" s="31">
        <f t="shared" si="0"/>
        <v>1516984393</v>
      </c>
      <c r="G12" s="31">
        <f t="shared" si="0"/>
        <v>1075061792</v>
      </c>
      <c r="H12" s="31">
        <f t="shared" si="0"/>
        <v>-519917387</v>
      </c>
      <c r="I12" s="31">
        <f t="shared" si="0"/>
        <v>7150161</v>
      </c>
      <c r="J12" s="31">
        <f t="shared" si="0"/>
        <v>562294566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562294566</v>
      </c>
      <c r="X12" s="31">
        <f t="shared" si="0"/>
        <v>1248459214</v>
      </c>
      <c r="Y12" s="31">
        <f t="shared" si="0"/>
        <v>-686164648</v>
      </c>
      <c r="Z12" s="32">
        <f>+IF(X12&lt;&gt;0,+(Y12/X12)*100,0)</f>
        <v>-54.960918250710264</v>
      </c>
      <c r="AA12" s="33">
        <f>SUM(AA6:AA11)</f>
        <v>1516984393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1608603758</v>
      </c>
      <c r="D19" s="18"/>
      <c r="E19" s="19">
        <v>3025952533</v>
      </c>
      <c r="F19" s="20">
        <v>3025952533</v>
      </c>
      <c r="G19" s="20">
        <v>1662911569</v>
      </c>
      <c r="H19" s="20">
        <v>-43453254</v>
      </c>
      <c r="I19" s="20">
        <v>11450257</v>
      </c>
      <c r="J19" s="20">
        <v>1630908572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1630908572</v>
      </c>
      <c r="X19" s="20">
        <v>2024484162</v>
      </c>
      <c r="Y19" s="20">
        <v>-393575590</v>
      </c>
      <c r="Z19" s="21">
        <v>-19.440783849412007</v>
      </c>
      <c r="AA19" s="22">
        <v>3025952533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1608603758</v>
      </c>
      <c r="D24" s="29">
        <f>SUM(D15:D23)</f>
        <v>0</v>
      </c>
      <c r="E24" s="36">
        <f t="shared" si="1"/>
        <v>3025952533</v>
      </c>
      <c r="F24" s="37">
        <f t="shared" si="1"/>
        <v>3025952533</v>
      </c>
      <c r="G24" s="37">
        <f t="shared" si="1"/>
        <v>1662911569</v>
      </c>
      <c r="H24" s="37">
        <f t="shared" si="1"/>
        <v>-43453254</v>
      </c>
      <c r="I24" s="37">
        <f t="shared" si="1"/>
        <v>11450257</v>
      </c>
      <c r="J24" s="37">
        <f t="shared" si="1"/>
        <v>1630908572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1630908572</v>
      </c>
      <c r="X24" s="37">
        <f t="shared" si="1"/>
        <v>2024484162</v>
      </c>
      <c r="Y24" s="37">
        <f t="shared" si="1"/>
        <v>-393575590</v>
      </c>
      <c r="Z24" s="38">
        <f>+IF(X24&lt;&gt;0,+(Y24/X24)*100,0)</f>
        <v>-19.440783849412007</v>
      </c>
      <c r="AA24" s="39">
        <f>SUM(AA15:AA23)</f>
        <v>3025952533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2140813820</v>
      </c>
      <c r="D25" s="29">
        <f>+D12+D24</f>
        <v>0</v>
      </c>
      <c r="E25" s="30">
        <f t="shared" si="2"/>
        <v>4542936926</v>
      </c>
      <c r="F25" s="31">
        <f t="shared" si="2"/>
        <v>4542936926</v>
      </c>
      <c r="G25" s="31">
        <f t="shared" si="2"/>
        <v>2737973361</v>
      </c>
      <c r="H25" s="31">
        <f t="shared" si="2"/>
        <v>-563370641</v>
      </c>
      <c r="I25" s="31">
        <f t="shared" si="2"/>
        <v>18600418</v>
      </c>
      <c r="J25" s="31">
        <f t="shared" si="2"/>
        <v>2193203138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2193203138</v>
      </c>
      <c r="X25" s="31">
        <f t="shared" si="2"/>
        <v>3272943376</v>
      </c>
      <c r="Y25" s="31">
        <f t="shared" si="2"/>
        <v>-1079740238</v>
      </c>
      <c r="Z25" s="32">
        <f>+IF(X25&lt;&gt;0,+(Y25/X25)*100,0)</f>
        <v>-32.989884454389653</v>
      </c>
      <c r="AA25" s="33">
        <f>+AA12+AA24</f>
        <v>4542936926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33351036</v>
      </c>
      <c r="D31" s="18"/>
      <c r="E31" s="19"/>
      <c r="F31" s="20"/>
      <c r="G31" s="20">
        <v>33391609</v>
      </c>
      <c r="H31" s="20">
        <v>-217709</v>
      </c>
      <c r="I31" s="20">
        <v>144913</v>
      </c>
      <c r="J31" s="20">
        <v>33318813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33318813</v>
      </c>
      <c r="X31" s="20"/>
      <c r="Y31" s="20">
        <v>33318813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33367969</v>
      </c>
      <c r="H32" s="20">
        <v>131678583</v>
      </c>
      <c r="I32" s="20">
        <v>170531185</v>
      </c>
      <c r="J32" s="20">
        <v>335577737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335577737</v>
      </c>
      <c r="X32" s="20">
        <v>-456</v>
      </c>
      <c r="Y32" s="20">
        <v>335578193</v>
      </c>
      <c r="Z32" s="21">
        <v>-73591708.991228074</v>
      </c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33351036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66759578</v>
      </c>
      <c r="H34" s="31">
        <f t="shared" si="3"/>
        <v>131460874</v>
      </c>
      <c r="I34" s="31">
        <f t="shared" si="3"/>
        <v>170676098</v>
      </c>
      <c r="J34" s="31">
        <f t="shared" si="3"/>
        <v>368896550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368896550</v>
      </c>
      <c r="X34" s="31">
        <f t="shared" si="3"/>
        <v>-456</v>
      </c>
      <c r="Y34" s="31">
        <f t="shared" si="3"/>
        <v>368897006</v>
      </c>
      <c r="Z34" s="32">
        <f>+IF(X34&lt;&gt;0,+(Y34/X34)*100,0)</f>
        <v>-80898466.228070185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33351036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66759578</v>
      </c>
      <c r="H40" s="31">
        <f t="shared" si="5"/>
        <v>131460874</v>
      </c>
      <c r="I40" s="31">
        <f t="shared" si="5"/>
        <v>170676098</v>
      </c>
      <c r="J40" s="31">
        <f t="shared" si="5"/>
        <v>368896550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368896550</v>
      </c>
      <c r="X40" s="31">
        <f t="shared" si="5"/>
        <v>-456</v>
      </c>
      <c r="Y40" s="31">
        <f t="shared" si="5"/>
        <v>368897006</v>
      </c>
      <c r="Z40" s="32">
        <f>+IF(X40&lt;&gt;0,+(Y40/X40)*100,0)</f>
        <v>-80898466.228070185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2107462784</v>
      </c>
      <c r="D42" s="43">
        <f>+D25-D40</f>
        <v>0</v>
      </c>
      <c r="E42" s="44">
        <f t="shared" si="6"/>
        <v>4542936926</v>
      </c>
      <c r="F42" s="45">
        <f t="shared" si="6"/>
        <v>4542936926</v>
      </c>
      <c r="G42" s="45">
        <f t="shared" si="6"/>
        <v>2671213783</v>
      </c>
      <c r="H42" s="45">
        <f t="shared" si="6"/>
        <v>-694831515</v>
      </c>
      <c r="I42" s="45">
        <f t="shared" si="6"/>
        <v>-152075680</v>
      </c>
      <c r="J42" s="45">
        <f t="shared" si="6"/>
        <v>1824306588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1824306588</v>
      </c>
      <c r="X42" s="45">
        <f t="shared" si="6"/>
        <v>3272943832</v>
      </c>
      <c r="Y42" s="45">
        <f t="shared" si="6"/>
        <v>-1448637244</v>
      </c>
      <c r="Z42" s="46">
        <f>+IF(X42&lt;&gt;0,+(Y42/X42)*100,0)</f>
        <v>-44.260987000035996</v>
      </c>
      <c r="AA42" s="47">
        <f>+AA25-AA40</f>
        <v>4542936926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-231752222</v>
      </c>
      <c r="D45" s="18"/>
      <c r="E45" s="19">
        <v>-92451422</v>
      </c>
      <c r="F45" s="20">
        <v>-92451422</v>
      </c>
      <c r="G45" s="20">
        <v>97711416</v>
      </c>
      <c r="H45" s="20">
        <v>-330010422</v>
      </c>
      <c r="I45" s="20">
        <v>-47186434</v>
      </c>
      <c r="J45" s="20">
        <v>-279485440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-279485440</v>
      </c>
      <c r="X45" s="20">
        <v>-23112867</v>
      </c>
      <c r="Y45" s="20">
        <v>-256372573</v>
      </c>
      <c r="Z45" s="48">
        <v>1109.2201283380377</v>
      </c>
      <c r="AA45" s="22">
        <v>-92451422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-231752222</v>
      </c>
      <c r="D48" s="51">
        <f>SUM(D45:D47)</f>
        <v>0</v>
      </c>
      <c r="E48" s="52">
        <f t="shared" si="7"/>
        <v>-92451422</v>
      </c>
      <c r="F48" s="53">
        <f t="shared" si="7"/>
        <v>-92451422</v>
      </c>
      <c r="G48" s="53">
        <f t="shared" si="7"/>
        <v>97711416</v>
      </c>
      <c r="H48" s="53">
        <f t="shared" si="7"/>
        <v>-330010422</v>
      </c>
      <c r="I48" s="53">
        <f t="shared" si="7"/>
        <v>-47186434</v>
      </c>
      <c r="J48" s="53">
        <f t="shared" si="7"/>
        <v>-279485440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-279485440</v>
      </c>
      <c r="X48" s="53">
        <f t="shared" si="7"/>
        <v>-23112867</v>
      </c>
      <c r="Y48" s="53">
        <f t="shared" si="7"/>
        <v>-256372573</v>
      </c>
      <c r="Z48" s="54">
        <f>+IF(X48&lt;&gt;0,+(Y48/X48)*100,0)</f>
        <v>1109.2201283380377</v>
      </c>
      <c r="AA48" s="55">
        <f>SUM(AA45:AA47)</f>
        <v>-92451422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-3128521</v>
      </c>
      <c r="D8" s="18"/>
      <c r="E8" s="19"/>
      <c r="F8" s="20"/>
      <c r="G8" s="20">
        <v>447246</v>
      </c>
      <c r="H8" s="20">
        <v>509947</v>
      </c>
      <c r="I8" s="20">
        <v>484128</v>
      </c>
      <c r="J8" s="20">
        <v>1441321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1441321</v>
      </c>
      <c r="X8" s="20"/>
      <c r="Y8" s="20">
        <v>1441321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5000000</v>
      </c>
      <c r="F11" s="20">
        <v>5000000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1250001</v>
      </c>
      <c r="Y11" s="20">
        <v>-1250001</v>
      </c>
      <c r="Z11" s="21">
        <v>-100</v>
      </c>
      <c r="AA11" s="22">
        <v>5000000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-3128521</v>
      </c>
      <c r="D12" s="29">
        <f>SUM(D6:D11)</f>
        <v>0</v>
      </c>
      <c r="E12" s="30">
        <f t="shared" si="0"/>
        <v>5000000</v>
      </c>
      <c r="F12" s="31">
        <f t="shared" si="0"/>
        <v>5000000</v>
      </c>
      <c r="G12" s="31">
        <f t="shared" si="0"/>
        <v>447246</v>
      </c>
      <c r="H12" s="31">
        <f t="shared" si="0"/>
        <v>509947</v>
      </c>
      <c r="I12" s="31">
        <f t="shared" si="0"/>
        <v>484128</v>
      </c>
      <c r="J12" s="31">
        <f t="shared" si="0"/>
        <v>1441321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1441321</v>
      </c>
      <c r="X12" s="31">
        <f t="shared" si="0"/>
        <v>1250001</v>
      </c>
      <c r="Y12" s="31">
        <f t="shared" si="0"/>
        <v>191320</v>
      </c>
      <c r="Z12" s="32">
        <f>+IF(X12&lt;&gt;0,+(Y12/X12)*100,0)</f>
        <v>15.305587755529796</v>
      </c>
      <c r="AA12" s="33">
        <f>SUM(AA6:AA11)</f>
        <v>5000000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75193688</v>
      </c>
      <c r="D19" s="18"/>
      <c r="E19" s="19">
        <v>27632000</v>
      </c>
      <c r="F19" s="20">
        <v>27632000</v>
      </c>
      <c r="G19" s="20">
        <v>1391452</v>
      </c>
      <c r="H19" s="20"/>
      <c r="I19" s="20"/>
      <c r="J19" s="20">
        <v>1391452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1391452</v>
      </c>
      <c r="X19" s="20">
        <v>6908001</v>
      </c>
      <c r="Y19" s="20">
        <v>-5516549</v>
      </c>
      <c r="Z19" s="21">
        <v>-79.857385660482677</v>
      </c>
      <c r="AA19" s="22">
        <v>27632000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75193688</v>
      </c>
      <c r="D24" s="29">
        <f>SUM(D15:D23)</f>
        <v>0</v>
      </c>
      <c r="E24" s="36">
        <f t="shared" si="1"/>
        <v>27632000</v>
      </c>
      <c r="F24" s="37">
        <f t="shared" si="1"/>
        <v>27632000</v>
      </c>
      <c r="G24" s="37">
        <f t="shared" si="1"/>
        <v>1391452</v>
      </c>
      <c r="H24" s="37">
        <f t="shared" si="1"/>
        <v>0</v>
      </c>
      <c r="I24" s="37">
        <f t="shared" si="1"/>
        <v>0</v>
      </c>
      <c r="J24" s="37">
        <f t="shared" si="1"/>
        <v>1391452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1391452</v>
      </c>
      <c r="X24" s="37">
        <f t="shared" si="1"/>
        <v>6908001</v>
      </c>
      <c r="Y24" s="37">
        <f t="shared" si="1"/>
        <v>-5516549</v>
      </c>
      <c r="Z24" s="38">
        <f>+IF(X24&lt;&gt;0,+(Y24/X24)*100,0)</f>
        <v>-79.857385660482677</v>
      </c>
      <c r="AA24" s="39">
        <f>SUM(AA15:AA23)</f>
        <v>27632000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72065167</v>
      </c>
      <c r="D25" s="29">
        <f>+D12+D24</f>
        <v>0</v>
      </c>
      <c r="E25" s="30">
        <f t="shared" si="2"/>
        <v>32632000</v>
      </c>
      <c r="F25" s="31">
        <f t="shared" si="2"/>
        <v>32632000</v>
      </c>
      <c r="G25" s="31">
        <f t="shared" si="2"/>
        <v>1838698</v>
      </c>
      <c r="H25" s="31">
        <f t="shared" si="2"/>
        <v>509947</v>
      </c>
      <c r="I25" s="31">
        <f t="shared" si="2"/>
        <v>484128</v>
      </c>
      <c r="J25" s="31">
        <f t="shared" si="2"/>
        <v>2832773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2832773</v>
      </c>
      <c r="X25" s="31">
        <f t="shared" si="2"/>
        <v>8158002</v>
      </c>
      <c r="Y25" s="31">
        <f t="shared" si="2"/>
        <v>-5325229</v>
      </c>
      <c r="Z25" s="32">
        <f>+IF(X25&lt;&gt;0,+(Y25/X25)*100,0)</f>
        <v>-65.276142369173243</v>
      </c>
      <c r="AA25" s="33">
        <f>+AA12+AA24</f>
        <v>32632000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29577885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29577885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29577885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42487282</v>
      </c>
      <c r="D42" s="43">
        <f>+D25-D40</f>
        <v>0</v>
      </c>
      <c r="E42" s="44">
        <f t="shared" si="6"/>
        <v>32632000</v>
      </c>
      <c r="F42" s="45">
        <f t="shared" si="6"/>
        <v>32632000</v>
      </c>
      <c r="G42" s="45">
        <f t="shared" si="6"/>
        <v>1838698</v>
      </c>
      <c r="H42" s="45">
        <f t="shared" si="6"/>
        <v>509947</v>
      </c>
      <c r="I42" s="45">
        <f t="shared" si="6"/>
        <v>484128</v>
      </c>
      <c r="J42" s="45">
        <f t="shared" si="6"/>
        <v>2832773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2832773</v>
      </c>
      <c r="X42" s="45">
        <f t="shared" si="6"/>
        <v>8158002</v>
      </c>
      <c r="Y42" s="45">
        <f t="shared" si="6"/>
        <v>-5325229</v>
      </c>
      <c r="Z42" s="46">
        <f>+IF(X42&lt;&gt;0,+(Y42/X42)*100,0)</f>
        <v>-65.276142369173243</v>
      </c>
      <c r="AA42" s="47">
        <f>+AA25-AA40</f>
        <v>32632000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45000000</v>
      </c>
      <c r="F6" s="20">
        <v>45000000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11250000</v>
      </c>
      <c r="Y6" s="20">
        <v>-11250000</v>
      </c>
      <c r="Z6" s="21">
        <v>-100</v>
      </c>
      <c r="AA6" s="22">
        <v>45000000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45000000</v>
      </c>
      <c r="F12" s="31">
        <f t="shared" si="0"/>
        <v>45000000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11250000</v>
      </c>
      <c r="Y12" s="31">
        <f t="shared" si="0"/>
        <v>-11250000</v>
      </c>
      <c r="Z12" s="32">
        <f>+IF(X12&lt;&gt;0,+(Y12/X12)*100,0)</f>
        <v>-100</v>
      </c>
      <c r="AA12" s="33">
        <f>SUM(AA6:AA11)</f>
        <v>45000000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55720000</v>
      </c>
      <c r="F19" s="20">
        <v>55720000</v>
      </c>
      <c r="G19" s="20">
        <v>1223454</v>
      </c>
      <c r="H19" s="20">
        <v>4955724</v>
      </c>
      <c r="I19" s="20"/>
      <c r="J19" s="20">
        <v>6179178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6179178</v>
      </c>
      <c r="X19" s="20">
        <v>13930003</v>
      </c>
      <c r="Y19" s="20">
        <v>-7750825</v>
      </c>
      <c r="Z19" s="21">
        <v>-55.641229940869366</v>
      </c>
      <c r="AA19" s="22">
        <v>55720000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55720000</v>
      </c>
      <c r="F24" s="37">
        <f t="shared" si="1"/>
        <v>55720000</v>
      </c>
      <c r="G24" s="37">
        <f t="shared" si="1"/>
        <v>1223454</v>
      </c>
      <c r="H24" s="37">
        <f t="shared" si="1"/>
        <v>4955724</v>
      </c>
      <c r="I24" s="37">
        <f t="shared" si="1"/>
        <v>0</v>
      </c>
      <c r="J24" s="37">
        <f t="shared" si="1"/>
        <v>6179178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6179178</v>
      </c>
      <c r="X24" s="37">
        <f t="shared" si="1"/>
        <v>13930003</v>
      </c>
      <c r="Y24" s="37">
        <f t="shared" si="1"/>
        <v>-7750825</v>
      </c>
      <c r="Z24" s="38">
        <f>+IF(X24&lt;&gt;0,+(Y24/X24)*100,0)</f>
        <v>-55.641229940869366</v>
      </c>
      <c r="AA24" s="39">
        <f>SUM(AA15:AA23)</f>
        <v>55720000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100720000</v>
      </c>
      <c r="F25" s="31">
        <f t="shared" si="2"/>
        <v>100720000</v>
      </c>
      <c r="G25" s="31">
        <f t="shared" si="2"/>
        <v>1223454</v>
      </c>
      <c r="H25" s="31">
        <f t="shared" si="2"/>
        <v>4955724</v>
      </c>
      <c r="I25" s="31">
        <f t="shared" si="2"/>
        <v>0</v>
      </c>
      <c r="J25" s="31">
        <f t="shared" si="2"/>
        <v>6179178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6179178</v>
      </c>
      <c r="X25" s="31">
        <f t="shared" si="2"/>
        <v>25180003</v>
      </c>
      <c r="Y25" s="31">
        <f t="shared" si="2"/>
        <v>-19000825</v>
      </c>
      <c r="Z25" s="32">
        <f>+IF(X25&lt;&gt;0,+(Y25/X25)*100,0)</f>
        <v>-75.459979095316228</v>
      </c>
      <c r="AA25" s="33">
        <f>+AA12+AA24</f>
        <v>100720000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100720000</v>
      </c>
      <c r="F42" s="45">
        <f t="shared" si="6"/>
        <v>100720000</v>
      </c>
      <c r="G42" s="45">
        <f t="shared" si="6"/>
        <v>1223454</v>
      </c>
      <c r="H42" s="45">
        <f t="shared" si="6"/>
        <v>4955724</v>
      </c>
      <c r="I42" s="45">
        <f t="shared" si="6"/>
        <v>0</v>
      </c>
      <c r="J42" s="45">
        <f t="shared" si="6"/>
        <v>6179178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6179178</v>
      </c>
      <c r="X42" s="45">
        <f t="shared" si="6"/>
        <v>25180003</v>
      </c>
      <c r="Y42" s="45">
        <f t="shared" si="6"/>
        <v>-19000825</v>
      </c>
      <c r="Z42" s="46">
        <f>+IF(X42&lt;&gt;0,+(Y42/X42)*100,0)</f>
        <v>-75.459979095316228</v>
      </c>
      <c r="AA42" s="47">
        <f>+AA25-AA40</f>
        <v>100720000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-1822560</v>
      </c>
      <c r="F6" s="20">
        <v>-1822560</v>
      </c>
      <c r="G6" s="20">
        <v>-122521819</v>
      </c>
      <c r="H6" s="20">
        <v>-2175424</v>
      </c>
      <c r="I6" s="20"/>
      <c r="J6" s="20">
        <v>-124697243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-124697243</v>
      </c>
      <c r="X6" s="20">
        <v>-455640</v>
      </c>
      <c r="Y6" s="20">
        <v>-124241603</v>
      </c>
      <c r="Z6" s="21">
        <v>27267.49253796857</v>
      </c>
      <c r="AA6" s="22">
        <v>-1822560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145208</v>
      </c>
      <c r="H7" s="20"/>
      <c r="I7" s="20"/>
      <c r="J7" s="20">
        <v>145208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145208</v>
      </c>
      <c r="X7" s="20"/>
      <c r="Y7" s="20">
        <v>145208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21298923</v>
      </c>
      <c r="F8" s="20">
        <v>21298923</v>
      </c>
      <c r="G8" s="20">
        <v>238337131</v>
      </c>
      <c r="H8" s="20">
        <v>1068802</v>
      </c>
      <c r="I8" s="20"/>
      <c r="J8" s="20">
        <v>239405933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239405933</v>
      </c>
      <c r="X8" s="20">
        <v>5324730</v>
      </c>
      <c r="Y8" s="20">
        <v>234081203</v>
      </c>
      <c r="Z8" s="21">
        <v>4396.114037707076</v>
      </c>
      <c r="AA8" s="22">
        <v>21298923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25104996</v>
      </c>
      <c r="H9" s="20">
        <v>351301</v>
      </c>
      <c r="I9" s="20"/>
      <c r="J9" s="20">
        <v>25456297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25456297</v>
      </c>
      <c r="X9" s="20"/>
      <c r="Y9" s="20">
        <v>25456297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19476363</v>
      </c>
      <c r="F12" s="31">
        <f t="shared" si="0"/>
        <v>19476363</v>
      </c>
      <c r="G12" s="31">
        <f t="shared" si="0"/>
        <v>141065516</v>
      </c>
      <c r="H12" s="31">
        <f t="shared" si="0"/>
        <v>-755321</v>
      </c>
      <c r="I12" s="31">
        <f t="shared" si="0"/>
        <v>0</v>
      </c>
      <c r="J12" s="31">
        <f t="shared" si="0"/>
        <v>140310195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140310195</v>
      </c>
      <c r="X12" s="31">
        <f t="shared" si="0"/>
        <v>4869090</v>
      </c>
      <c r="Y12" s="31">
        <f t="shared" si="0"/>
        <v>135441105</v>
      </c>
      <c r="Z12" s="32">
        <f>+IF(X12&lt;&gt;0,+(Y12/X12)*100,0)</f>
        <v>2781.6512941843343</v>
      </c>
      <c r="AA12" s="33">
        <f>SUM(AA6:AA11)</f>
        <v>19476363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41638464</v>
      </c>
      <c r="F19" s="20">
        <v>41638464</v>
      </c>
      <c r="G19" s="20">
        <v>253140032</v>
      </c>
      <c r="H19" s="20">
        <v>2446117</v>
      </c>
      <c r="I19" s="20"/>
      <c r="J19" s="20">
        <v>255586149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255586149</v>
      </c>
      <c r="X19" s="20">
        <v>10409616</v>
      </c>
      <c r="Y19" s="20">
        <v>245176533</v>
      </c>
      <c r="Z19" s="21">
        <v>2355.288927084342</v>
      </c>
      <c r="AA19" s="22">
        <v>41638464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41638464</v>
      </c>
      <c r="F24" s="37">
        <f t="shared" si="1"/>
        <v>41638464</v>
      </c>
      <c r="G24" s="37">
        <f t="shared" si="1"/>
        <v>253140032</v>
      </c>
      <c r="H24" s="37">
        <f t="shared" si="1"/>
        <v>2446117</v>
      </c>
      <c r="I24" s="37">
        <f t="shared" si="1"/>
        <v>0</v>
      </c>
      <c r="J24" s="37">
        <f t="shared" si="1"/>
        <v>255586149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255586149</v>
      </c>
      <c r="X24" s="37">
        <f t="shared" si="1"/>
        <v>10409616</v>
      </c>
      <c r="Y24" s="37">
        <f t="shared" si="1"/>
        <v>245176533</v>
      </c>
      <c r="Z24" s="38">
        <f>+IF(X24&lt;&gt;0,+(Y24/X24)*100,0)</f>
        <v>2355.288927084342</v>
      </c>
      <c r="AA24" s="39">
        <f>SUM(AA15:AA23)</f>
        <v>41638464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61114827</v>
      </c>
      <c r="F25" s="31">
        <f t="shared" si="2"/>
        <v>61114827</v>
      </c>
      <c r="G25" s="31">
        <f t="shared" si="2"/>
        <v>394205548</v>
      </c>
      <c r="H25" s="31">
        <f t="shared" si="2"/>
        <v>1690796</v>
      </c>
      <c r="I25" s="31">
        <f t="shared" si="2"/>
        <v>0</v>
      </c>
      <c r="J25" s="31">
        <f t="shared" si="2"/>
        <v>395896344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395896344</v>
      </c>
      <c r="X25" s="31">
        <f t="shared" si="2"/>
        <v>15278706</v>
      </c>
      <c r="Y25" s="31">
        <f t="shared" si="2"/>
        <v>380617638</v>
      </c>
      <c r="Z25" s="32">
        <f>+IF(X25&lt;&gt;0,+(Y25/X25)*100,0)</f>
        <v>2491.1640946556599</v>
      </c>
      <c r="AA25" s="33">
        <f>+AA12+AA24</f>
        <v>61114827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-34235784</v>
      </c>
      <c r="F32" s="20">
        <v>-34235784</v>
      </c>
      <c r="G32" s="20">
        <v>80382489</v>
      </c>
      <c r="H32" s="20">
        <v>925305</v>
      </c>
      <c r="I32" s="20"/>
      <c r="J32" s="20">
        <v>81307794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81307794</v>
      </c>
      <c r="X32" s="20">
        <v>-8558946</v>
      </c>
      <c r="Y32" s="20">
        <v>89866740</v>
      </c>
      <c r="Z32" s="21">
        <v>-1049.9743776862244</v>
      </c>
      <c r="AA32" s="22">
        <v>-34235784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-34235784</v>
      </c>
      <c r="F34" s="31">
        <f t="shared" si="3"/>
        <v>-34235784</v>
      </c>
      <c r="G34" s="31">
        <f t="shared" si="3"/>
        <v>80382489</v>
      </c>
      <c r="H34" s="31">
        <f t="shared" si="3"/>
        <v>925305</v>
      </c>
      <c r="I34" s="31">
        <f t="shared" si="3"/>
        <v>0</v>
      </c>
      <c r="J34" s="31">
        <f t="shared" si="3"/>
        <v>81307794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81307794</v>
      </c>
      <c r="X34" s="31">
        <f t="shared" si="3"/>
        <v>-8558946</v>
      </c>
      <c r="Y34" s="31">
        <f t="shared" si="3"/>
        <v>89866740</v>
      </c>
      <c r="Z34" s="32">
        <f>+IF(X34&lt;&gt;0,+(Y34/X34)*100,0)</f>
        <v>-1049.9743776862244</v>
      </c>
      <c r="AA34" s="33">
        <f>SUM(AA29:AA33)</f>
        <v>-34235784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-34235784</v>
      </c>
      <c r="F40" s="31">
        <f t="shared" si="5"/>
        <v>-34235784</v>
      </c>
      <c r="G40" s="31">
        <f t="shared" si="5"/>
        <v>80382489</v>
      </c>
      <c r="H40" s="31">
        <f t="shared" si="5"/>
        <v>925305</v>
      </c>
      <c r="I40" s="31">
        <f t="shared" si="5"/>
        <v>0</v>
      </c>
      <c r="J40" s="31">
        <f t="shared" si="5"/>
        <v>81307794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81307794</v>
      </c>
      <c r="X40" s="31">
        <f t="shared" si="5"/>
        <v>-8558946</v>
      </c>
      <c r="Y40" s="31">
        <f t="shared" si="5"/>
        <v>89866740</v>
      </c>
      <c r="Z40" s="32">
        <f>+IF(X40&lt;&gt;0,+(Y40/X40)*100,0)</f>
        <v>-1049.9743776862244</v>
      </c>
      <c r="AA40" s="33">
        <f>+AA34+AA39</f>
        <v>-34235784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95350611</v>
      </c>
      <c r="F42" s="45">
        <f t="shared" si="6"/>
        <v>95350611</v>
      </c>
      <c r="G42" s="45">
        <f t="shared" si="6"/>
        <v>313823059</v>
      </c>
      <c r="H42" s="45">
        <f t="shared" si="6"/>
        <v>765491</v>
      </c>
      <c r="I42" s="45">
        <f t="shared" si="6"/>
        <v>0</v>
      </c>
      <c r="J42" s="45">
        <f t="shared" si="6"/>
        <v>314588550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314588550</v>
      </c>
      <c r="X42" s="45">
        <f t="shared" si="6"/>
        <v>23837652</v>
      </c>
      <c r="Y42" s="45">
        <f t="shared" si="6"/>
        <v>290750898</v>
      </c>
      <c r="Z42" s="46">
        <f>+IF(X42&lt;&gt;0,+(Y42/X42)*100,0)</f>
        <v>1219.712822387037</v>
      </c>
      <c r="AA42" s="47">
        <f>+AA25-AA40</f>
        <v>95350611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95350611</v>
      </c>
      <c r="F45" s="20">
        <v>95350611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23837652</v>
      </c>
      <c r="Y45" s="20">
        <v>-23837652</v>
      </c>
      <c r="Z45" s="48">
        <v>-100</v>
      </c>
      <c r="AA45" s="22">
        <v>95350611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95350611</v>
      </c>
      <c r="F48" s="53">
        <f t="shared" si="7"/>
        <v>95350611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23837652</v>
      </c>
      <c r="Y48" s="53">
        <f t="shared" si="7"/>
        <v>-23837652</v>
      </c>
      <c r="Z48" s="54">
        <f>+IF(X48&lt;&gt;0,+(Y48/X48)*100,0)</f>
        <v>-100</v>
      </c>
      <c r="AA48" s="55">
        <f>SUM(AA45:AA47)</f>
        <v>95350611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113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23608300</v>
      </c>
      <c r="F19" s="20">
        <v>23608300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5902077</v>
      </c>
      <c r="Y19" s="20">
        <v>-5902077</v>
      </c>
      <c r="Z19" s="21">
        <v>-100</v>
      </c>
      <c r="AA19" s="22">
        <v>23608300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23608300</v>
      </c>
      <c r="F24" s="37">
        <f t="shared" si="1"/>
        <v>23608300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5902077</v>
      </c>
      <c r="Y24" s="37">
        <f t="shared" si="1"/>
        <v>-5902077</v>
      </c>
      <c r="Z24" s="38">
        <f>+IF(X24&lt;&gt;0,+(Y24/X24)*100,0)</f>
        <v>-100</v>
      </c>
      <c r="AA24" s="39">
        <f>SUM(AA15:AA23)</f>
        <v>23608300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23608300</v>
      </c>
      <c r="F25" s="31">
        <f t="shared" si="2"/>
        <v>23608300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5902077</v>
      </c>
      <c r="Y25" s="31">
        <f t="shared" si="2"/>
        <v>-5902077</v>
      </c>
      <c r="Z25" s="32">
        <f>+IF(X25&lt;&gt;0,+(Y25/X25)*100,0)</f>
        <v>-100</v>
      </c>
      <c r="AA25" s="33">
        <f>+AA12+AA24</f>
        <v>23608300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23608300</v>
      </c>
      <c r="F42" s="45">
        <f t="shared" si="6"/>
        <v>23608300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5902077</v>
      </c>
      <c r="Y42" s="45">
        <f t="shared" si="6"/>
        <v>-5902077</v>
      </c>
      <c r="Z42" s="46">
        <f>+IF(X42&lt;&gt;0,+(Y42/X42)*100,0)</f>
        <v>-100</v>
      </c>
      <c r="AA42" s="47">
        <f>+AA25-AA40</f>
        <v>23608300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-120733000</v>
      </c>
      <c r="F6" s="20">
        <v>-120733000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-30183271</v>
      </c>
      <c r="Y6" s="20">
        <v>30183271</v>
      </c>
      <c r="Z6" s="21">
        <v>-100</v>
      </c>
      <c r="AA6" s="22">
        <v>-120733000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432304</v>
      </c>
      <c r="F8" s="20">
        <v>432304</v>
      </c>
      <c r="G8" s="20">
        <v>6812</v>
      </c>
      <c r="H8" s="20">
        <v>-4352</v>
      </c>
      <c r="I8" s="20">
        <v>-299</v>
      </c>
      <c r="J8" s="20">
        <v>2161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2161</v>
      </c>
      <c r="X8" s="20">
        <v>108079</v>
      </c>
      <c r="Y8" s="20">
        <v>-105918</v>
      </c>
      <c r="Z8" s="21">
        <v>-98.000536644491532</v>
      </c>
      <c r="AA8" s="22">
        <v>432304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293318</v>
      </c>
      <c r="F11" s="20">
        <v>293318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73331</v>
      </c>
      <c r="Y11" s="20">
        <v>-73331</v>
      </c>
      <c r="Z11" s="21">
        <v>-100</v>
      </c>
      <c r="AA11" s="22">
        <v>293318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-120007378</v>
      </c>
      <c r="F12" s="31">
        <f t="shared" si="0"/>
        <v>-120007378</v>
      </c>
      <c r="G12" s="31">
        <f t="shared" si="0"/>
        <v>6812</v>
      </c>
      <c r="H12" s="31">
        <f t="shared" si="0"/>
        <v>-4352</v>
      </c>
      <c r="I12" s="31">
        <f t="shared" si="0"/>
        <v>-299</v>
      </c>
      <c r="J12" s="31">
        <f t="shared" si="0"/>
        <v>2161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2161</v>
      </c>
      <c r="X12" s="31">
        <f t="shared" si="0"/>
        <v>-30001861</v>
      </c>
      <c r="Y12" s="31">
        <f t="shared" si="0"/>
        <v>30004022</v>
      </c>
      <c r="Z12" s="32">
        <f>+IF(X12&lt;&gt;0,+(Y12/X12)*100,0)</f>
        <v>-100.00720288651428</v>
      </c>
      <c r="AA12" s="33">
        <f>SUM(AA6:AA11)</f>
        <v>-120007378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124952702</v>
      </c>
      <c r="F19" s="20">
        <v>124952702</v>
      </c>
      <c r="G19" s="20">
        <v>8331384</v>
      </c>
      <c r="H19" s="20">
        <v>8431863</v>
      </c>
      <c r="I19" s="20">
        <v>2390851</v>
      </c>
      <c r="J19" s="20">
        <v>19154098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19154098</v>
      </c>
      <c r="X19" s="20">
        <v>31238213</v>
      </c>
      <c r="Y19" s="20">
        <v>-12084115</v>
      </c>
      <c r="Z19" s="21">
        <v>-38.683758894915023</v>
      </c>
      <c r="AA19" s="22">
        <v>124952702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124952702</v>
      </c>
      <c r="F24" s="37">
        <f t="shared" si="1"/>
        <v>124952702</v>
      </c>
      <c r="G24" s="37">
        <f t="shared" si="1"/>
        <v>8331384</v>
      </c>
      <c r="H24" s="37">
        <f t="shared" si="1"/>
        <v>8431863</v>
      </c>
      <c r="I24" s="37">
        <f t="shared" si="1"/>
        <v>2390851</v>
      </c>
      <c r="J24" s="37">
        <f t="shared" si="1"/>
        <v>19154098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19154098</v>
      </c>
      <c r="X24" s="37">
        <f t="shared" si="1"/>
        <v>31238213</v>
      </c>
      <c r="Y24" s="37">
        <f t="shared" si="1"/>
        <v>-12084115</v>
      </c>
      <c r="Z24" s="38">
        <f>+IF(X24&lt;&gt;0,+(Y24/X24)*100,0)</f>
        <v>-38.683758894915023</v>
      </c>
      <c r="AA24" s="39">
        <f>SUM(AA15:AA23)</f>
        <v>124952702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4945324</v>
      </c>
      <c r="F25" s="31">
        <f t="shared" si="2"/>
        <v>4945324</v>
      </c>
      <c r="G25" s="31">
        <f t="shared" si="2"/>
        <v>8338196</v>
      </c>
      <c r="H25" s="31">
        <f t="shared" si="2"/>
        <v>8427511</v>
      </c>
      <c r="I25" s="31">
        <f t="shared" si="2"/>
        <v>2390552</v>
      </c>
      <c r="J25" s="31">
        <f t="shared" si="2"/>
        <v>19156259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19156259</v>
      </c>
      <c r="X25" s="31">
        <f t="shared" si="2"/>
        <v>1236352</v>
      </c>
      <c r="Y25" s="31">
        <f t="shared" si="2"/>
        <v>17919907</v>
      </c>
      <c r="Z25" s="32">
        <f>+IF(X25&lt;&gt;0,+(Y25/X25)*100,0)</f>
        <v>1449.4178842271456</v>
      </c>
      <c r="AA25" s="33">
        <f>+AA12+AA24</f>
        <v>4945324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110794</v>
      </c>
      <c r="F31" s="20">
        <v>110794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27706</v>
      </c>
      <c r="Y31" s="20">
        <v>-27706</v>
      </c>
      <c r="Z31" s="21">
        <v>-100</v>
      </c>
      <c r="AA31" s="22">
        <v>110794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110794</v>
      </c>
      <c r="F34" s="31">
        <f t="shared" si="3"/>
        <v>110794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27706</v>
      </c>
      <c r="Y34" s="31">
        <f t="shared" si="3"/>
        <v>-27706</v>
      </c>
      <c r="Z34" s="32">
        <f>+IF(X34&lt;&gt;0,+(Y34/X34)*100,0)</f>
        <v>-100</v>
      </c>
      <c r="AA34" s="33">
        <f>SUM(AA29:AA33)</f>
        <v>110794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110794</v>
      </c>
      <c r="F40" s="31">
        <f t="shared" si="5"/>
        <v>110794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27706</v>
      </c>
      <c r="Y40" s="31">
        <f t="shared" si="5"/>
        <v>-27706</v>
      </c>
      <c r="Z40" s="32">
        <f>+IF(X40&lt;&gt;0,+(Y40/X40)*100,0)</f>
        <v>-100</v>
      </c>
      <c r="AA40" s="33">
        <f>+AA34+AA39</f>
        <v>110794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4834530</v>
      </c>
      <c r="F42" s="45">
        <f t="shared" si="6"/>
        <v>4834530</v>
      </c>
      <c r="G42" s="45">
        <f t="shared" si="6"/>
        <v>8338196</v>
      </c>
      <c r="H42" s="45">
        <f t="shared" si="6"/>
        <v>8427511</v>
      </c>
      <c r="I42" s="45">
        <f t="shared" si="6"/>
        <v>2390552</v>
      </c>
      <c r="J42" s="45">
        <f t="shared" si="6"/>
        <v>19156259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19156259</v>
      </c>
      <c r="X42" s="45">
        <f t="shared" si="6"/>
        <v>1208646</v>
      </c>
      <c r="Y42" s="45">
        <f t="shared" si="6"/>
        <v>17947613</v>
      </c>
      <c r="Z42" s="46">
        <f>+IF(X42&lt;&gt;0,+(Y42/X42)*100,0)</f>
        <v>1484.9354567011351</v>
      </c>
      <c r="AA42" s="47">
        <f>+AA25-AA40</f>
        <v>4834530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-96615397</v>
      </c>
      <c r="F6" s="20">
        <v>-96615397</v>
      </c>
      <c r="G6" s="20">
        <v>-10230378</v>
      </c>
      <c r="H6" s="20">
        <v>-6776752</v>
      </c>
      <c r="I6" s="20">
        <v>-7541479</v>
      </c>
      <c r="J6" s="20">
        <v>-24548609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-24548609</v>
      </c>
      <c r="X6" s="20">
        <v>-24153849</v>
      </c>
      <c r="Y6" s="20">
        <v>-394760</v>
      </c>
      <c r="Z6" s="21">
        <v>1.6343564953146805</v>
      </c>
      <c r="AA6" s="22">
        <v>-96615397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13287110</v>
      </c>
      <c r="F8" s="20">
        <v>13287110</v>
      </c>
      <c r="G8" s="20">
        <v>8102097</v>
      </c>
      <c r="H8" s="20">
        <v>4468105</v>
      </c>
      <c r="I8" s="20">
        <v>262464</v>
      </c>
      <c r="J8" s="20">
        <v>12832666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12832666</v>
      </c>
      <c r="X8" s="20">
        <v>13287113</v>
      </c>
      <c r="Y8" s="20">
        <v>-454447</v>
      </c>
      <c r="Z8" s="21">
        <v>-3.4202087390993063</v>
      </c>
      <c r="AA8" s="22">
        <v>13287110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1260717</v>
      </c>
      <c r="H9" s="20">
        <v>-218107</v>
      </c>
      <c r="I9" s="20">
        <v>26900</v>
      </c>
      <c r="J9" s="20">
        <v>1069510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1069510</v>
      </c>
      <c r="X9" s="20"/>
      <c r="Y9" s="20">
        <v>1069510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-5153000</v>
      </c>
      <c r="F11" s="20">
        <v>-5153000</v>
      </c>
      <c r="G11" s="20">
        <v>-655978</v>
      </c>
      <c r="H11" s="20"/>
      <c r="I11" s="20">
        <v>-27618</v>
      </c>
      <c r="J11" s="20">
        <v>-683596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-683596</v>
      </c>
      <c r="X11" s="20">
        <v>-1288248</v>
      </c>
      <c r="Y11" s="20">
        <v>604652</v>
      </c>
      <c r="Z11" s="21">
        <v>-46.935993690655835</v>
      </c>
      <c r="AA11" s="22">
        <v>-5153000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-88481287</v>
      </c>
      <c r="F12" s="31">
        <f t="shared" si="0"/>
        <v>-88481287</v>
      </c>
      <c r="G12" s="31">
        <f t="shared" si="0"/>
        <v>-1523542</v>
      </c>
      <c r="H12" s="31">
        <f t="shared" si="0"/>
        <v>-2526754</v>
      </c>
      <c r="I12" s="31">
        <f t="shared" si="0"/>
        <v>-7279733</v>
      </c>
      <c r="J12" s="31">
        <f t="shared" si="0"/>
        <v>-11330029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-11330029</v>
      </c>
      <c r="X12" s="31">
        <f t="shared" si="0"/>
        <v>-12154984</v>
      </c>
      <c r="Y12" s="31">
        <f t="shared" si="0"/>
        <v>824955</v>
      </c>
      <c r="Z12" s="32">
        <f>+IF(X12&lt;&gt;0,+(Y12/X12)*100,0)</f>
        <v>-6.7869690326206928</v>
      </c>
      <c r="AA12" s="33">
        <f>SUM(AA6:AA11)</f>
        <v>-88481287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58682744</v>
      </c>
      <c r="F19" s="20">
        <v>58682744</v>
      </c>
      <c r="G19" s="20">
        <v>83165</v>
      </c>
      <c r="H19" s="20"/>
      <c r="I19" s="20">
        <v>1983</v>
      </c>
      <c r="J19" s="20">
        <v>85148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85148</v>
      </c>
      <c r="X19" s="20">
        <v>47863212</v>
      </c>
      <c r="Y19" s="20">
        <v>-47778064</v>
      </c>
      <c r="Z19" s="21">
        <v>-99.822101366703095</v>
      </c>
      <c r="AA19" s="22">
        <v>58682744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58682744</v>
      </c>
      <c r="F24" s="37">
        <f t="shared" si="1"/>
        <v>58682744</v>
      </c>
      <c r="G24" s="37">
        <f t="shared" si="1"/>
        <v>83165</v>
      </c>
      <c r="H24" s="37">
        <f t="shared" si="1"/>
        <v>0</v>
      </c>
      <c r="I24" s="37">
        <f t="shared" si="1"/>
        <v>1983</v>
      </c>
      <c r="J24" s="37">
        <f t="shared" si="1"/>
        <v>85148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85148</v>
      </c>
      <c r="X24" s="37">
        <f t="shared" si="1"/>
        <v>47863212</v>
      </c>
      <c r="Y24" s="37">
        <f t="shared" si="1"/>
        <v>-47778064</v>
      </c>
      <c r="Z24" s="38">
        <f>+IF(X24&lt;&gt;0,+(Y24/X24)*100,0)</f>
        <v>-99.822101366703095</v>
      </c>
      <c r="AA24" s="39">
        <f>SUM(AA15:AA23)</f>
        <v>58682744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-29798543</v>
      </c>
      <c r="F25" s="31">
        <f t="shared" si="2"/>
        <v>-29798543</v>
      </c>
      <c r="G25" s="31">
        <f t="shared" si="2"/>
        <v>-1440377</v>
      </c>
      <c r="H25" s="31">
        <f t="shared" si="2"/>
        <v>-2526754</v>
      </c>
      <c r="I25" s="31">
        <f t="shared" si="2"/>
        <v>-7277750</v>
      </c>
      <c r="J25" s="31">
        <f t="shared" si="2"/>
        <v>-11244881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-11244881</v>
      </c>
      <c r="X25" s="31">
        <f t="shared" si="2"/>
        <v>35708228</v>
      </c>
      <c r="Y25" s="31">
        <f t="shared" si="2"/>
        <v>-46953109</v>
      </c>
      <c r="Z25" s="32">
        <f>+IF(X25&lt;&gt;0,+(Y25/X25)*100,0)</f>
        <v>-131.49100817884326</v>
      </c>
      <c r="AA25" s="33">
        <f>+AA12+AA24</f>
        <v>-29798543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328959</v>
      </c>
      <c r="F31" s="20">
        <v>328959</v>
      </c>
      <c r="G31" s="20">
        <v>80791</v>
      </c>
      <c r="H31" s="20">
        <v>3648</v>
      </c>
      <c r="I31" s="20">
        <v>8472</v>
      </c>
      <c r="J31" s="20">
        <v>92911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92911</v>
      </c>
      <c r="X31" s="20">
        <v>328959</v>
      </c>
      <c r="Y31" s="20">
        <v>-236048</v>
      </c>
      <c r="Z31" s="21">
        <v>-71.756054705905598</v>
      </c>
      <c r="AA31" s="22">
        <v>328959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-89376324</v>
      </c>
      <c r="F32" s="20">
        <v>-89376324</v>
      </c>
      <c r="G32" s="20">
        <v>8299148</v>
      </c>
      <c r="H32" s="20">
        <v>-6538468</v>
      </c>
      <c r="I32" s="20">
        <v>-6797085</v>
      </c>
      <c r="J32" s="20">
        <v>-5036405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-5036405</v>
      </c>
      <c r="X32" s="20">
        <v>-22344084</v>
      </c>
      <c r="Y32" s="20">
        <v>17307679</v>
      </c>
      <c r="Z32" s="21">
        <v>-77.459783090682976</v>
      </c>
      <c r="AA32" s="22">
        <v>-89376324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-89047365</v>
      </c>
      <c r="F34" s="31">
        <f t="shared" si="3"/>
        <v>-89047365</v>
      </c>
      <c r="G34" s="31">
        <f t="shared" si="3"/>
        <v>8379939</v>
      </c>
      <c r="H34" s="31">
        <f t="shared" si="3"/>
        <v>-6534820</v>
      </c>
      <c r="I34" s="31">
        <f t="shared" si="3"/>
        <v>-6788613</v>
      </c>
      <c r="J34" s="31">
        <f t="shared" si="3"/>
        <v>-4943494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-4943494</v>
      </c>
      <c r="X34" s="31">
        <f t="shared" si="3"/>
        <v>-22015125</v>
      </c>
      <c r="Y34" s="31">
        <f t="shared" si="3"/>
        <v>17071631</v>
      </c>
      <c r="Z34" s="32">
        <f>+IF(X34&lt;&gt;0,+(Y34/X34)*100,0)</f>
        <v>-77.545010532531606</v>
      </c>
      <c r="AA34" s="33">
        <f>SUM(AA29:AA33)</f>
        <v>-89047365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-89047365</v>
      </c>
      <c r="F40" s="31">
        <f t="shared" si="5"/>
        <v>-89047365</v>
      </c>
      <c r="G40" s="31">
        <f t="shared" si="5"/>
        <v>8379939</v>
      </c>
      <c r="H40" s="31">
        <f t="shared" si="5"/>
        <v>-6534820</v>
      </c>
      <c r="I40" s="31">
        <f t="shared" si="5"/>
        <v>-6788613</v>
      </c>
      <c r="J40" s="31">
        <f t="shared" si="5"/>
        <v>-4943494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-4943494</v>
      </c>
      <c r="X40" s="31">
        <f t="shared" si="5"/>
        <v>-22015125</v>
      </c>
      <c r="Y40" s="31">
        <f t="shared" si="5"/>
        <v>17071631</v>
      </c>
      <c r="Z40" s="32">
        <f>+IF(X40&lt;&gt;0,+(Y40/X40)*100,0)</f>
        <v>-77.545010532531606</v>
      </c>
      <c r="AA40" s="33">
        <f>+AA34+AA39</f>
        <v>-89047365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59248822</v>
      </c>
      <c r="F42" s="45">
        <f t="shared" si="6"/>
        <v>59248822</v>
      </c>
      <c r="G42" s="45">
        <f t="shared" si="6"/>
        <v>-9820316</v>
      </c>
      <c r="H42" s="45">
        <f t="shared" si="6"/>
        <v>4008066</v>
      </c>
      <c r="I42" s="45">
        <f t="shared" si="6"/>
        <v>-489137</v>
      </c>
      <c r="J42" s="45">
        <f t="shared" si="6"/>
        <v>-6301387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-6301387</v>
      </c>
      <c r="X42" s="45">
        <f t="shared" si="6"/>
        <v>57723353</v>
      </c>
      <c r="Y42" s="45">
        <f t="shared" si="6"/>
        <v>-64024740</v>
      </c>
      <c r="Z42" s="46">
        <f>+IF(X42&lt;&gt;0,+(Y42/X42)*100,0)</f>
        <v>-110.91652974490238</v>
      </c>
      <c r="AA42" s="47">
        <f>+AA25-AA40</f>
        <v>59248822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2033969</v>
      </c>
      <c r="F45" s="20">
        <v>2033969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508500</v>
      </c>
      <c r="Y45" s="20">
        <v>-508500</v>
      </c>
      <c r="Z45" s="48">
        <v>-100</v>
      </c>
      <c r="AA45" s="22">
        <v>2033969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2033969</v>
      </c>
      <c r="F48" s="53">
        <f t="shared" si="7"/>
        <v>2033969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508500</v>
      </c>
      <c r="Y48" s="53">
        <f t="shared" si="7"/>
        <v>-508500</v>
      </c>
      <c r="Z48" s="54">
        <f>+IF(X48&lt;&gt;0,+(Y48/X48)*100,0)</f>
        <v>-100</v>
      </c>
      <c r="AA48" s="55">
        <f>SUM(AA45:AA47)</f>
        <v>2033969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322827332</v>
      </c>
      <c r="D8" s="18"/>
      <c r="E8" s="19">
        <v>2049603839</v>
      </c>
      <c r="F8" s="20">
        <v>2049603839</v>
      </c>
      <c r="G8" s="20">
        <v>743263000</v>
      </c>
      <c r="H8" s="20">
        <v>-345679344</v>
      </c>
      <c r="I8" s="20">
        <v>42155690</v>
      </c>
      <c r="J8" s="20">
        <v>439739346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439739346</v>
      </c>
      <c r="X8" s="20">
        <v>512400963</v>
      </c>
      <c r="Y8" s="20">
        <v>-72661617</v>
      </c>
      <c r="Z8" s="21">
        <v>-14.18061679169795</v>
      </c>
      <c r="AA8" s="22">
        <v>2049603839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</v>
      </c>
      <c r="Y11" s="20">
        <v>-3</v>
      </c>
      <c r="Z11" s="21">
        <v>-100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322827332</v>
      </c>
      <c r="D12" s="29">
        <f>SUM(D6:D11)</f>
        <v>0</v>
      </c>
      <c r="E12" s="30">
        <f t="shared" si="0"/>
        <v>2049603839</v>
      </c>
      <c r="F12" s="31">
        <f t="shared" si="0"/>
        <v>2049603839</v>
      </c>
      <c r="G12" s="31">
        <f t="shared" si="0"/>
        <v>743263000</v>
      </c>
      <c r="H12" s="31">
        <f t="shared" si="0"/>
        <v>-345679344</v>
      </c>
      <c r="I12" s="31">
        <f t="shared" si="0"/>
        <v>42155690</v>
      </c>
      <c r="J12" s="31">
        <f t="shared" si="0"/>
        <v>439739346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439739346</v>
      </c>
      <c r="X12" s="31">
        <f t="shared" si="0"/>
        <v>512400966</v>
      </c>
      <c r="Y12" s="31">
        <f t="shared" si="0"/>
        <v>-72661620</v>
      </c>
      <c r="Z12" s="32">
        <f>+IF(X12&lt;&gt;0,+(Y12/X12)*100,0)</f>
        <v>-14.180617294152409</v>
      </c>
      <c r="AA12" s="33">
        <f>SUM(AA6:AA11)</f>
        <v>2049603839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235037645</v>
      </c>
      <c r="D19" s="18"/>
      <c r="E19" s="19">
        <v>26555803</v>
      </c>
      <c r="F19" s="20">
        <v>26555803</v>
      </c>
      <c r="G19" s="20">
        <v>238811372</v>
      </c>
      <c r="H19" s="20">
        <v>-3866292</v>
      </c>
      <c r="I19" s="20"/>
      <c r="J19" s="20">
        <v>234945080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234945080</v>
      </c>
      <c r="X19" s="20">
        <v>6638952</v>
      </c>
      <c r="Y19" s="20">
        <v>228306128</v>
      </c>
      <c r="Z19" s="21">
        <v>3438.8880654657542</v>
      </c>
      <c r="AA19" s="22">
        <v>26555803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235037645</v>
      </c>
      <c r="D24" s="29">
        <f>SUM(D15:D23)</f>
        <v>0</v>
      </c>
      <c r="E24" s="36">
        <f t="shared" si="1"/>
        <v>26555803</v>
      </c>
      <c r="F24" s="37">
        <f t="shared" si="1"/>
        <v>26555803</v>
      </c>
      <c r="G24" s="37">
        <f t="shared" si="1"/>
        <v>238811372</v>
      </c>
      <c r="H24" s="37">
        <f t="shared" si="1"/>
        <v>-3866292</v>
      </c>
      <c r="I24" s="37">
        <f t="shared" si="1"/>
        <v>0</v>
      </c>
      <c r="J24" s="37">
        <f t="shared" si="1"/>
        <v>234945080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234945080</v>
      </c>
      <c r="X24" s="37">
        <f t="shared" si="1"/>
        <v>6638952</v>
      </c>
      <c r="Y24" s="37">
        <f t="shared" si="1"/>
        <v>228306128</v>
      </c>
      <c r="Z24" s="38">
        <f>+IF(X24&lt;&gt;0,+(Y24/X24)*100,0)</f>
        <v>3438.8880654657542</v>
      </c>
      <c r="AA24" s="39">
        <f>SUM(AA15:AA23)</f>
        <v>26555803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557864977</v>
      </c>
      <c r="D25" s="29">
        <f>+D12+D24</f>
        <v>0</v>
      </c>
      <c r="E25" s="30">
        <f t="shared" si="2"/>
        <v>2076159642</v>
      </c>
      <c r="F25" s="31">
        <f t="shared" si="2"/>
        <v>2076159642</v>
      </c>
      <c r="G25" s="31">
        <f t="shared" si="2"/>
        <v>982074372</v>
      </c>
      <c r="H25" s="31">
        <f t="shared" si="2"/>
        <v>-349545636</v>
      </c>
      <c r="I25" s="31">
        <f t="shared" si="2"/>
        <v>42155690</v>
      </c>
      <c r="J25" s="31">
        <f t="shared" si="2"/>
        <v>674684426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674684426</v>
      </c>
      <c r="X25" s="31">
        <f t="shared" si="2"/>
        <v>519039918</v>
      </c>
      <c r="Y25" s="31">
        <f t="shared" si="2"/>
        <v>155644508</v>
      </c>
      <c r="Z25" s="32">
        <f>+IF(X25&lt;&gt;0,+(Y25/X25)*100,0)</f>
        <v>29.987001500720801</v>
      </c>
      <c r="AA25" s="33">
        <f>+AA12+AA24</f>
        <v>2076159642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35472542</v>
      </c>
      <c r="D31" s="18"/>
      <c r="E31" s="19"/>
      <c r="F31" s="20"/>
      <c r="G31" s="20">
        <v>35662799</v>
      </c>
      <c r="H31" s="20">
        <v>101215</v>
      </c>
      <c r="I31" s="20">
        <v>103103</v>
      </c>
      <c r="J31" s="20">
        <v>35867117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35867117</v>
      </c>
      <c r="X31" s="20"/>
      <c r="Y31" s="20">
        <v>35867117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172271173</v>
      </c>
      <c r="D32" s="18"/>
      <c r="E32" s="19"/>
      <c r="F32" s="20"/>
      <c r="G32" s="20">
        <v>176036248</v>
      </c>
      <c r="H32" s="20">
        <v>3917340</v>
      </c>
      <c r="I32" s="20">
        <v>4408371</v>
      </c>
      <c r="J32" s="20">
        <v>184361959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184361959</v>
      </c>
      <c r="X32" s="20"/>
      <c r="Y32" s="20">
        <v>184361959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207743715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211699047</v>
      </c>
      <c r="H34" s="31">
        <f t="shared" si="3"/>
        <v>4018555</v>
      </c>
      <c r="I34" s="31">
        <f t="shared" si="3"/>
        <v>4511474</v>
      </c>
      <c r="J34" s="31">
        <f t="shared" si="3"/>
        <v>220229076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220229076</v>
      </c>
      <c r="X34" s="31">
        <f t="shared" si="3"/>
        <v>0</v>
      </c>
      <c r="Y34" s="31">
        <f t="shared" si="3"/>
        <v>220229076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207743715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211699047</v>
      </c>
      <c r="H40" s="31">
        <f t="shared" si="5"/>
        <v>4018555</v>
      </c>
      <c r="I40" s="31">
        <f t="shared" si="5"/>
        <v>4511474</v>
      </c>
      <c r="J40" s="31">
        <f t="shared" si="5"/>
        <v>220229076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220229076</v>
      </c>
      <c r="X40" s="31">
        <f t="shared" si="5"/>
        <v>0</v>
      </c>
      <c r="Y40" s="31">
        <f t="shared" si="5"/>
        <v>220229076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350121262</v>
      </c>
      <c r="D42" s="43">
        <f>+D25-D40</f>
        <v>0</v>
      </c>
      <c r="E42" s="44">
        <f t="shared" si="6"/>
        <v>2076159642</v>
      </c>
      <c r="F42" s="45">
        <f t="shared" si="6"/>
        <v>2076159642</v>
      </c>
      <c r="G42" s="45">
        <f t="shared" si="6"/>
        <v>770375325</v>
      </c>
      <c r="H42" s="45">
        <f t="shared" si="6"/>
        <v>-353564191</v>
      </c>
      <c r="I42" s="45">
        <f t="shared" si="6"/>
        <v>37644216</v>
      </c>
      <c r="J42" s="45">
        <f t="shared" si="6"/>
        <v>454455350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454455350</v>
      </c>
      <c r="X42" s="45">
        <f t="shared" si="6"/>
        <v>519039918</v>
      </c>
      <c r="Y42" s="45">
        <f t="shared" si="6"/>
        <v>-64584568</v>
      </c>
      <c r="Z42" s="46">
        <f>+IF(X42&lt;&gt;0,+(Y42/X42)*100,0)</f>
        <v>-12.443083038557354</v>
      </c>
      <c r="AA42" s="47">
        <f>+AA25-AA40</f>
        <v>2076159642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-1185916988</v>
      </c>
      <c r="D45" s="18"/>
      <c r="E45" s="19">
        <v>-368553590</v>
      </c>
      <c r="F45" s="20">
        <v>-368553590</v>
      </c>
      <c r="G45" s="20">
        <v>-1206187578</v>
      </c>
      <c r="H45" s="20">
        <v>-677017393</v>
      </c>
      <c r="I45" s="20">
        <v>37598224</v>
      </c>
      <c r="J45" s="20">
        <v>-1845606747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-1845606747</v>
      </c>
      <c r="X45" s="20">
        <v>-92138403</v>
      </c>
      <c r="Y45" s="20">
        <v>-1753468344</v>
      </c>
      <c r="Z45" s="48">
        <v>1903.0808945104031</v>
      </c>
      <c r="AA45" s="22">
        <v>-368553590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-1185916988</v>
      </c>
      <c r="D48" s="51">
        <f>SUM(D45:D47)</f>
        <v>0</v>
      </c>
      <c r="E48" s="52">
        <f t="shared" si="7"/>
        <v>-368553590</v>
      </c>
      <c r="F48" s="53">
        <f t="shared" si="7"/>
        <v>-368553590</v>
      </c>
      <c r="G48" s="53">
        <f t="shared" si="7"/>
        <v>-1206187578</v>
      </c>
      <c r="H48" s="53">
        <f t="shared" si="7"/>
        <v>-677017393</v>
      </c>
      <c r="I48" s="53">
        <f t="shared" si="7"/>
        <v>37598224</v>
      </c>
      <c r="J48" s="53">
        <f t="shared" si="7"/>
        <v>-1845606747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-1845606747</v>
      </c>
      <c r="X48" s="53">
        <f t="shared" si="7"/>
        <v>-92138403</v>
      </c>
      <c r="Y48" s="53">
        <f t="shared" si="7"/>
        <v>-1753468344</v>
      </c>
      <c r="Z48" s="54">
        <f>+IF(X48&lt;&gt;0,+(Y48/X48)*100,0)</f>
        <v>1903.0808945104031</v>
      </c>
      <c r="AA48" s="55">
        <f>SUM(AA45:AA47)</f>
        <v>-368553590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-3062496</v>
      </c>
      <c r="H6" s="20"/>
      <c r="I6" s="20">
        <v>-15349788</v>
      </c>
      <c r="J6" s="20">
        <v>-18412284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-18412284</v>
      </c>
      <c r="X6" s="20"/>
      <c r="Y6" s="20">
        <v>-18412284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3441581</v>
      </c>
      <c r="H8" s="20"/>
      <c r="I8" s="20">
        <v>2582759</v>
      </c>
      <c r="J8" s="20">
        <v>6024340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6024340</v>
      </c>
      <c r="X8" s="20"/>
      <c r="Y8" s="20">
        <v>6024340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379085</v>
      </c>
      <c r="H12" s="31">
        <f t="shared" si="0"/>
        <v>0</v>
      </c>
      <c r="I12" s="31">
        <f t="shared" si="0"/>
        <v>-12767029</v>
      </c>
      <c r="J12" s="31">
        <f t="shared" si="0"/>
        <v>-12387944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-12387944</v>
      </c>
      <c r="X12" s="31">
        <f t="shared" si="0"/>
        <v>0</v>
      </c>
      <c r="Y12" s="31">
        <f t="shared" si="0"/>
        <v>-12387944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11000000</v>
      </c>
      <c r="F19" s="20">
        <v>11000000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2000000</v>
      </c>
      <c r="Y19" s="20">
        <v>-2000000</v>
      </c>
      <c r="Z19" s="21">
        <v>-100</v>
      </c>
      <c r="AA19" s="22">
        <v>11000000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11000000</v>
      </c>
      <c r="F24" s="37">
        <f t="shared" si="1"/>
        <v>11000000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2000000</v>
      </c>
      <c r="Y24" s="37">
        <f t="shared" si="1"/>
        <v>-2000000</v>
      </c>
      <c r="Z24" s="38">
        <f>+IF(X24&lt;&gt;0,+(Y24/X24)*100,0)</f>
        <v>-100</v>
      </c>
      <c r="AA24" s="39">
        <f>SUM(AA15:AA23)</f>
        <v>11000000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11000000</v>
      </c>
      <c r="F25" s="31">
        <f t="shared" si="2"/>
        <v>11000000</v>
      </c>
      <c r="G25" s="31">
        <f t="shared" si="2"/>
        <v>379085</v>
      </c>
      <c r="H25" s="31">
        <f t="shared" si="2"/>
        <v>0</v>
      </c>
      <c r="I25" s="31">
        <f t="shared" si="2"/>
        <v>-12767029</v>
      </c>
      <c r="J25" s="31">
        <f t="shared" si="2"/>
        <v>-12387944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-12387944</v>
      </c>
      <c r="X25" s="31">
        <f t="shared" si="2"/>
        <v>2000000</v>
      </c>
      <c r="Y25" s="31">
        <f t="shared" si="2"/>
        <v>-14387944</v>
      </c>
      <c r="Z25" s="32">
        <f>+IF(X25&lt;&gt;0,+(Y25/X25)*100,0)</f>
        <v>-719.3972</v>
      </c>
      <c r="AA25" s="33">
        <f>+AA12+AA24</f>
        <v>11000000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54248</v>
      </c>
      <c r="H31" s="20"/>
      <c r="I31" s="20">
        <v>5073</v>
      </c>
      <c r="J31" s="20">
        <v>59321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59321</v>
      </c>
      <c r="X31" s="20"/>
      <c r="Y31" s="20">
        <v>59321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-8220570</v>
      </c>
      <c r="H32" s="20"/>
      <c r="I32" s="20">
        <v>2847313</v>
      </c>
      <c r="J32" s="20">
        <v>-5373257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-5373257</v>
      </c>
      <c r="X32" s="20"/>
      <c r="Y32" s="20">
        <v>-5373257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-8166322</v>
      </c>
      <c r="H34" s="31">
        <f t="shared" si="3"/>
        <v>0</v>
      </c>
      <c r="I34" s="31">
        <f t="shared" si="3"/>
        <v>2852386</v>
      </c>
      <c r="J34" s="31">
        <f t="shared" si="3"/>
        <v>-5313936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-5313936</v>
      </c>
      <c r="X34" s="31">
        <f t="shared" si="3"/>
        <v>0</v>
      </c>
      <c r="Y34" s="31">
        <f t="shared" si="3"/>
        <v>-5313936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-8166322</v>
      </c>
      <c r="H40" s="31">
        <f t="shared" si="5"/>
        <v>0</v>
      </c>
      <c r="I40" s="31">
        <f t="shared" si="5"/>
        <v>2852386</v>
      </c>
      <c r="J40" s="31">
        <f t="shared" si="5"/>
        <v>-5313936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-5313936</v>
      </c>
      <c r="X40" s="31">
        <f t="shared" si="5"/>
        <v>0</v>
      </c>
      <c r="Y40" s="31">
        <f t="shared" si="5"/>
        <v>-5313936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11000000</v>
      </c>
      <c r="F42" s="45">
        <f t="shared" si="6"/>
        <v>11000000</v>
      </c>
      <c r="G42" s="45">
        <f t="shared" si="6"/>
        <v>8545407</v>
      </c>
      <c r="H42" s="45">
        <f t="shared" si="6"/>
        <v>0</v>
      </c>
      <c r="I42" s="45">
        <f t="shared" si="6"/>
        <v>-15619415</v>
      </c>
      <c r="J42" s="45">
        <f t="shared" si="6"/>
        <v>-7074008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-7074008</v>
      </c>
      <c r="X42" s="45">
        <f t="shared" si="6"/>
        <v>2000000</v>
      </c>
      <c r="Y42" s="45">
        <f t="shared" si="6"/>
        <v>-9074008</v>
      </c>
      <c r="Z42" s="46">
        <f>+IF(X42&lt;&gt;0,+(Y42/X42)*100,0)</f>
        <v>-453.70039999999995</v>
      </c>
      <c r="AA42" s="47">
        <f>+AA25-AA40</f>
        <v>11000000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119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70270687</v>
      </c>
      <c r="D6" s="18"/>
      <c r="E6" s="19">
        <v>-72688905</v>
      </c>
      <c r="F6" s="20">
        <v>-72688905</v>
      </c>
      <c r="G6" s="20">
        <v>98288318</v>
      </c>
      <c r="H6" s="20">
        <v>-10926244</v>
      </c>
      <c r="I6" s="20">
        <v>-10352797</v>
      </c>
      <c r="J6" s="20">
        <v>77009277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77009277</v>
      </c>
      <c r="X6" s="20">
        <v>6693925</v>
      </c>
      <c r="Y6" s="20">
        <v>70315352</v>
      </c>
      <c r="Z6" s="21">
        <v>1050.4353126155434</v>
      </c>
      <c r="AA6" s="22">
        <v>-72688905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90170102</v>
      </c>
      <c r="D8" s="18"/>
      <c r="E8" s="19">
        <v>64638000</v>
      </c>
      <c r="F8" s="20">
        <v>64638000</v>
      </c>
      <c r="G8" s="20">
        <v>117499775</v>
      </c>
      <c r="H8" s="20">
        <v>-19061556</v>
      </c>
      <c r="I8" s="20">
        <v>2913116</v>
      </c>
      <c r="J8" s="20">
        <v>101351335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101351335</v>
      </c>
      <c r="X8" s="20">
        <v>16159500</v>
      </c>
      <c r="Y8" s="20">
        <v>85191835</v>
      </c>
      <c r="Z8" s="21">
        <v>527.19350846251439</v>
      </c>
      <c r="AA8" s="22">
        <v>64638000</v>
      </c>
    </row>
    <row r="9" spans="1:27" ht="13.5" x14ac:dyDescent="0.25">
      <c r="A9" s="23" t="s">
        <v>37</v>
      </c>
      <c r="B9" s="17" t="s">
        <v>32</v>
      </c>
      <c r="C9" s="18">
        <v>31274128</v>
      </c>
      <c r="D9" s="18"/>
      <c r="E9" s="19"/>
      <c r="F9" s="20"/>
      <c r="G9" s="20">
        <v>31569449</v>
      </c>
      <c r="H9" s="20">
        <v>1587252</v>
      </c>
      <c r="I9" s="20">
        <v>1592924</v>
      </c>
      <c r="J9" s="20">
        <v>34749625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34749625</v>
      </c>
      <c r="X9" s="20"/>
      <c r="Y9" s="20">
        <v>34749625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-18177924</v>
      </c>
      <c r="D11" s="18"/>
      <c r="E11" s="19"/>
      <c r="F11" s="20"/>
      <c r="G11" s="20">
        <v>-18290990</v>
      </c>
      <c r="H11" s="20">
        <v>-40434</v>
      </c>
      <c r="I11" s="20">
        <v>-11998</v>
      </c>
      <c r="J11" s="20">
        <v>-18343422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-18343422</v>
      </c>
      <c r="X11" s="20"/>
      <c r="Y11" s="20">
        <v>-18343422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173536993</v>
      </c>
      <c r="D12" s="29">
        <f>SUM(D6:D11)</f>
        <v>0</v>
      </c>
      <c r="E12" s="30">
        <f t="shared" si="0"/>
        <v>-8050905</v>
      </c>
      <c r="F12" s="31">
        <f t="shared" si="0"/>
        <v>-8050905</v>
      </c>
      <c r="G12" s="31">
        <f t="shared" si="0"/>
        <v>229066552</v>
      </c>
      <c r="H12" s="31">
        <f t="shared" si="0"/>
        <v>-28440982</v>
      </c>
      <c r="I12" s="31">
        <f t="shared" si="0"/>
        <v>-5858755</v>
      </c>
      <c r="J12" s="31">
        <f t="shared" si="0"/>
        <v>194766815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194766815</v>
      </c>
      <c r="X12" s="31">
        <f t="shared" si="0"/>
        <v>22853425</v>
      </c>
      <c r="Y12" s="31">
        <f t="shared" si="0"/>
        <v>171913390</v>
      </c>
      <c r="Z12" s="32">
        <f>+IF(X12&lt;&gt;0,+(Y12/X12)*100,0)</f>
        <v>752.24343834676858</v>
      </c>
      <c r="AA12" s="33">
        <f>SUM(AA6:AA11)</f>
        <v>-8050905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905365359</v>
      </c>
      <c r="D19" s="18"/>
      <c r="E19" s="19">
        <v>137974416</v>
      </c>
      <c r="F19" s="20">
        <v>137974416</v>
      </c>
      <c r="G19" s="20">
        <v>962424646</v>
      </c>
      <c r="H19" s="20">
        <v>-45336909</v>
      </c>
      <c r="I19" s="20">
        <v>9511294</v>
      </c>
      <c r="J19" s="20">
        <v>926599031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926599031</v>
      </c>
      <c r="X19" s="20">
        <v>34493604</v>
      </c>
      <c r="Y19" s="20">
        <v>892105427</v>
      </c>
      <c r="Z19" s="21">
        <v>2586.2923079884604</v>
      </c>
      <c r="AA19" s="22">
        <v>137974416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905365359</v>
      </c>
      <c r="D24" s="29">
        <f>SUM(D15:D23)</f>
        <v>0</v>
      </c>
      <c r="E24" s="36">
        <f t="shared" si="1"/>
        <v>137974416</v>
      </c>
      <c r="F24" s="37">
        <f t="shared" si="1"/>
        <v>137974416</v>
      </c>
      <c r="G24" s="37">
        <f t="shared" si="1"/>
        <v>962424646</v>
      </c>
      <c r="H24" s="37">
        <f t="shared" si="1"/>
        <v>-45336909</v>
      </c>
      <c r="I24" s="37">
        <f t="shared" si="1"/>
        <v>9511294</v>
      </c>
      <c r="J24" s="37">
        <f t="shared" si="1"/>
        <v>926599031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926599031</v>
      </c>
      <c r="X24" s="37">
        <f t="shared" si="1"/>
        <v>34493604</v>
      </c>
      <c r="Y24" s="37">
        <f t="shared" si="1"/>
        <v>892105427</v>
      </c>
      <c r="Z24" s="38">
        <f>+IF(X24&lt;&gt;0,+(Y24/X24)*100,0)</f>
        <v>2586.2923079884604</v>
      </c>
      <c r="AA24" s="39">
        <f>SUM(AA15:AA23)</f>
        <v>137974416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1078902352</v>
      </c>
      <c r="D25" s="29">
        <f>+D12+D24</f>
        <v>0</v>
      </c>
      <c r="E25" s="30">
        <f t="shared" si="2"/>
        <v>129923511</v>
      </c>
      <c r="F25" s="31">
        <f t="shared" si="2"/>
        <v>129923511</v>
      </c>
      <c r="G25" s="31">
        <f t="shared" si="2"/>
        <v>1191491198</v>
      </c>
      <c r="H25" s="31">
        <f t="shared" si="2"/>
        <v>-73777891</v>
      </c>
      <c r="I25" s="31">
        <f t="shared" si="2"/>
        <v>3652539</v>
      </c>
      <c r="J25" s="31">
        <f t="shared" si="2"/>
        <v>1121365846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1121365846</v>
      </c>
      <c r="X25" s="31">
        <f t="shared" si="2"/>
        <v>57347029</v>
      </c>
      <c r="Y25" s="31">
        <f t="shared" si="2"/>
        <v>1064018817</v>
      </c>
      <c r="Z25" s="32">
        <f>+IF(X25&lt;&gt;0,+(Y25/X25)*100,0)</f>
        <v>1855.4035589184575</v>
      </c>
      <c r="AA25" s="33">
        <f>+AA12+AA24</f>
        <v>129923511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179426</v>
      </c>
      <c r="D31" s="18"/>
      <c r="E31" s="19"/>
      <c r="F31" s="20"/>
      <c r="G31" s="20">
        <v>177723</v>
      </c>
      <c r="H31" s="20">
        <v>1784</v>
      </c>
      <c r="I31" s="20">
        <v>1100</v>
      </c>
      <c r="J31" s="20">
        <v>180607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180607</v>
      </c>
      <c r="X31" s="20"/>
      <c r="Y31" s="20">
        <v>180607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39485133</v>
      </c>
      <c r="D32" s="18"/>
      <c r="E32" s="19"/>
      <c r="F32" s="20"/>
      <c r="G32" s="20">
        <v>35473053</v>
      </c>
      <c r="H32" s="20">
        <v>4333855</v>
      </c>
      <c r="I32" s="20">
        <v>1140119</v>
      </c>
      <c r="J32" s="20">
        <v>40947027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40947027</v>
      </c>
      <c r="X32" s="20"/>
      <c r="Y32" s="20">
        <v>40947027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39664559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35650776</v>
      </c>
      <c r="H34" s="31">
        <f t="shared" si="3"/>
        <v>4335639</v>
      </c>
      <c r="I34" s="31">
        <f t="shared" si="3"/>
        <v>1141219</v>
      </c>
      <c r="J34" s="31">
        <f t="shared" si="3"/>
        <v>41127634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41127634</v>
      </c>
      <c r="X34" s="31">
        <f t="shared" si="3"/>
        <v>0</v>
      </c>
      <c r="Y34" s="31">
        <f t="shared" si="3"/>
        <v>41127634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985267</v>
      </c>
      <c r="D37" s="18"/>
      <c r="E37" s="19"/>
      <c r="F37" s="20"/>
      <c r="G37" s="20">
        <v>985267</v>
      </c>
      <c r="H37" s="20"/>
      <c r="I37" s="20"/>
      <c r="J37" s="20">
        <v>985267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985267</v>
      </c>
      <c r="X37" s="20"/>
      <c r="Y37" s="20">
        <v>985267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985267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985267</v>
      </c>
      <c r="H39" s="37">
        <f t="shared" si="4"/>
        <v>0</v>
      </c>
      <c r="I39" s="37">
        <f t="shared" si="4"/>
        <v>0</v>
      </c>
      <c r="J39" s="37">
        <f t="shared" si="4"/>
        <v>985267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985267</v>
      </c>
      <c r="X39" s="37">
        <f t="shared" si="4"/>
        <v>0</v>
      </c>
      <c r="Y39" s="37">
        <f t="shared" si="4"/>
        <v>985267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40649826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36636043</v>
      </c>
      <c r="H40" s="31">
        <f t="shared" si="5"/>
        <v>4335639</v>
      </c>
      <c r="I40" s="31">
        <f t="shared" si="5"/>
        <v>1141219</v>
      </c>
      <c r="J40" s="31">
        <f t="shared" si="5"/>
        <v>42112901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42112901</v>
      </c>
      <c r="X40" s="31">
        <f t="shared" si="5"/>
        <v>0</v>
      </c>
      <c r="Y40" s="31">
        <f t="shared" si="5"/>
        <v>42112901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1038252526</v>
      </c>
      <c r="D42" s="43">
        <f>+D25-D40</f>
        <v>0</v>
      </c>
      <c r="E42" s="44">
        <f t="shared" si="6"/>
        <v>129923511</v>
      </c>
      <c r="F42" s="45">
        <f t="shared" si="6"/>
        <v>129923511</v>
      </c>
      <c r="G42" s="45">
        <f t="shared" si="6"/>
        <v>1154855155</v>
      </c>
      <c r="H42" s="45">
        <f t="shared" si="6"/>
        <v>-78113530</v>
      </c>
      <c r="I42" s="45">
        <f t="shared" si="6"/>
        <v>2511320</v>
      </c>
      <c r="J42" s="45">
        <f t="shared" si="6"/>
        <v>1079252945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1079252945</v>
      </c>
      <c r="X42" s="45">
        <f t="shared" si="6"/>
        <v>57347029</v>
      </c>
      <c r="Y42" s="45">
        <f t="shared" si="6"/>
        <v>1021905916</v>
      </c>
      <c r="Z42" s="46">
        <f>+IF(X42&lt;&gt;0,+(Y42/X42)*100,0)</f>
        <v>1781.968366661157</v>
      </c>
      <c r="AA42" s="47">
        <f>+AA25-AA40</f>
        <v>129923511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129923511</v>
      </c>
      <c r="F45" s="20">
        <v>129923511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57347029</v>
      </c>
      <c r="Y45" s="20">
        <v>-57347029</v>
      </c>
      <c r="Z45" s="48">
        <v>-100</v>
      </c>
      <c r="AA45" s="22">
        <v>129923511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129923511</v>
      </c>
      <c r="F48" s="53">
        <f t="shared" si="7"/>
        <v>129923511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57347029</v>
      </c>
      <c r="Y48" s="53">
        <f t="shared" si="7"/>
        <v>-57347029</v>
      </c>
      <c r="Z48" s="54">
        <f>+IF(X48&lt;&gt;0,+(Y48/X48)*100,0)</f>
        <v>-100</v>
      </c>
      <c r="AA48" s="55">
        <f>SUM(AA45:AA47)</f>
        <v>129923511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42602910</v>
      </c>
      <c r="D8" s="18"/>
      <c r="E8" s="19">
        <v>-108805016</v>
      </c>
      <c r="F8" s="20">
        <v>-108805016</v>
      </c>
      <c r="G8" s="20">
        <v>91326039</v>
      </c>
      <c r="H8" s="20">
        <v>-55514352</v>
      </c>
      <c r="I8" s="20">
        <v>5757652</v>
      </c>
      <c r="J8" s="20">
        <v>41569339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41569339</v>
      </c>
      <c r="X8" s="20">
        <v>-27201252</v>
      </c>
      <c r="Y8" s="20">
        <v>68770591</v>
      </c>
      <c r="Z8" s="21">
        <v>-252.8214179259102</v>
      </c>
      <c r="AA8" s="22">
        <v>-108805016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11347117</v>
      </c>
      <c r="D11" s="18"/>
      <c r="E11" s="19"/>
      <c r="F11" s="20"/>
      <c r="G11" s="20">
        <v>10177621</v>
      </c>
      <c r="H11" s="20">
        <v>1169496</v>
      </c>
      <c r="I11" s="20"/>
      <c r="J11" s="20">
        <v>11347117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11347117</v>
      </c>
      <c r="X11" s="20"/>
      <c r="Y11" s="20">
        <v>11347117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53950027</v>
      </c>
      <c r="D12" s="29">
        <f>SUM(D6:D11)</f>
        <v>0</v>
      </c>
      <c r="E12" s="30">
        <f t="shared" si="0"/>
        <v>-108805016</v>
      </c>
      <c r="F12" s="31">
        <f t="shared" si="0"/>
        <v>-108805016</v>
      </c>
      <c r="G12" s="31">
        <f t="shared" si="0"/>
        <v>101503660</v>
      </c>
      <c r="H12" s="31">
        <f t="shared" si="0"/>
        <v>-54344856</v>
      </c>
      <c r="I12" s="31">
        <f t="shared" si="0"/>
        <v>5757652</v>
      </c>
      <c r="J12" s="31">
        <f t="shared" si="0"/>
        <v>52916456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52916456</v>
      </c>
      <c r="X12" s="31">
        <f t="shared" si="0"/>
        <v>-27201252</v>
      </c>
      <c r="Y12" s="31">
        <f t="shared" si="0"/>
        <v>80117708</v>
      </c>
      <c r="Z12" s="32">
        <f>+IF(X12&lt;&gt;0,+(Y12/X12)*100,0)</f>
        <v>-294.53683970134904</v>
      </c>
      <c r="AA12" s="33">
        <f>SUM(AA6:AA11)</f>
        <v>-108805016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408683463</v>
      </c>
      <c r="D19" s="18"/>
      <c r="E19" s="19">
        <v>425560708</v>
      </c>
      <c r="F19" s="20">
        <v>425560708</v>
      </c>
      <c r="G19" s="20">
        <v>445956377</v>
      </c>
      <c r="H19" s="20">
        <v>-37272915</v>
      </c>
      <c r="I19" s="20">
        <v>41200</v>
      </c>
      <c r="J19" s="20">
        <v>408724662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408724662</v>
      </c>
      <c r="X19" s="20">
        <v>106390200</v>
      </c>
      <c r="Y19" s="20">
        <v>302334462</v>
      </c>
      <c r="Z19" s="21">
        <v>284.17510447390828</v>
      </c>
      <c r="AA19" s="22">
        <v>425560708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408683463</v>
      </c>
      <c r="D24" s="29">
        <f>SUM(D15:D23)</f>
        <v>0</v>
      </c>
      <c r="E24" s="36">
        <f t="shared" si="1"/>
        <v>425560708</v>
      </c>
      <c r="F24" s="37">
        <f t="shared" si="1"/>
        <v>425560708</v>
      </c>
      <c r="G24" s="37">
        <f t="shared" si="1"/>
        <v>445956377</v>
      </c>
      <c r="H24" s="37">
        <f t="shared" si="1"/>
        <v>-37272915</v>
      </c>
      <c r="I24" s="37">
        <f t="shared" si="1"/>
        <v>41200</v>
      </c>
      <c r="J24" s="37">
        <f t="shared" si="1"/>
        <v>408724662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408724662</v>
      </c>
      <c r="X24" s="37">
        <f t="shared" si="1"/>
        <v>106390200</v>
      </c>
      <c r="Y24" s="37">
        <f t="shared" si="1"/>
        <v>302334462</v>
      </c>
      <c r="Z24" s="38">
        <f>+IF(X24&lt;&gt;0,+(Y24/X24)*100,0)</f>
        <v>284.17510447390828</v>
      </c>
      <c r="AA24" s="39">
        <f>SUM(AA15:AA23)</f>
        <v>425560708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462633490</v>
      </c>
      <c r="D25" s="29">
        <f>+D12+D24</f>
        <v>0</v>
      </c>
      <c r="E25" s="30">
        <f t="shared" si="2"/>
        <v>316755692</v>
      </c>
      <c r="F25" s="31">
        <f t="shared" si="2"/>
        <v>316755692</v>
      </c>
      <c r="G25" s="31">
        <f t="shared" si="2"/>
        <v>547460037</v>
      </c>
      <c r="H25" s="31">
        <f t="shared" si="2"/>
        <v>-91617771</v>
      </c>
      <c r="I25" s="31">
        <f t="shared" si="2"/>
        <v>5798852</v>
      </c>
      <c r="J25" s="31">
        <f t="shared" si="2"/>
        <v>461641118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461641118</v>
      </c>
      <c r="X25" s="31">
        <f t="shared" si="2"/>
        <v>79188948</v>
      </c>
      <c r="Y25" s="31">
        <f t="shared" si="2"/>
        <v>382452170</v>
      </c>
      <c r="Z25" s="32">
        <f>+IF(X25&lt;&gt;0,+(Y25/X25)*100,0)</f>
        <v>482.9615491293053</v>
      </c>
      <c r="AA25" s="33">
        <f>+AA12+AA24</f>
        <v>316755692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17566665</v>
      </c>
      <c r="D32" s="18"/>
      <c r="E32" s="19"/>
      <c r="F32" s="20"/>
      <c r="G32" s="20">
        <v>18093179</v>
      </c>
      <c r="H32" s="20">
        <v>427498</v>
      </c>
      <c r="I32" s="20">
        <v>570684</v>
      </c>
      <c r="J32" s="20">
        <v>19091361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19091361</v>
      </c>
      <c r="X32" s="20">
        <v>-3</v>
      </c>
      <c r="Y32" s="20">
        <v>19091364</v>
      </c>
      <c r="Z32" s="21">
        <v>-636378800</v>
      </c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17566665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18093179</v>
      </c>
      <c r="H34" s="31">
        <f t="shared" si="3"/>
        <v>427498</v>
      </c>
      <c r="I34" s="31">
        <f t="shared" si="3"/>
        <v>570684</v>
      </c>
      <c r="J34" s="31">
        <f t="shared" si="3"/>
        <v>19091361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19091361</v>
      </c>
      <c r="X34" s="31">
        <f t="shared" si="3"/>
        <v>-3</v>
      </c>
      <c r="Y34" s="31">
        <f t="shared" si="3"/>
        <v>19091364</v>
      </c>
      <c r="Z34" s="32">
        <f>+IF(X34&lt;&gt;0,+(Y34/X34)*100,0)</f>
        <v>-636378800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17566665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18093179</v>
      </c>
      <c r="H40" s="31">
        <f t="shared" si="5"/>
        <v>427498</v>
      </c>
      <c r="I40" s="31">
        <f t="shared" si="5"/>
        <v>570684</v>
      </c>
      <c r="J40" s="31">
        <f t="shared" si="5"/>
        <v>19091361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19091361</v>
      </c>
      <c r="X40" s="31">
        <f t="shared" si="5"/>
        <v>-3</v>
      </c>
      <c r="Y40" s="31">
        <f t="shared" si="5"/>
        <v>19091364</v>
      </c>
      <c r="Z40" s="32">
        <f>+IF(X40&lt;&gt;0,+(Y40/X40)*100,0)</f>
        <v>-636378800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445066825</v>
      </c>
      <c r="D42" s="43">
        <f>+D25-D40</f>
        <v>0</v>
      </c>
      <c r="E42" s="44">
        <f t="shared" si="6"/>
        <v>316755692</v>
      </c>
      <c r="F42" s="45">
        <f t="shared" si="6"/>
        <v>316755692</v>
      </c>
      <c r="G42" s="45">
        <f t="shared" si="6"/>
        <v>529366858</v>
      </c>
      <c r="H42" s="45">
        <f t="shared" si="6"/>
        <v>-92045269</v>
      </c>
      <c r="I42" s="45">
        <f t="shared" si="6"/>
        <v>5228168</v>
      </c>
      <c r="J42" s="45">
        <f t="shared" si="6"/>
        <v>442549757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442549757</v>
      </c>
      <c r="X42" s="45">
        <f t="shared" si="6"/>
        <v>79188951</v>
      </c>
      <c r="Y42" s="45">
        <f t="shared" si="6"/>
        <v>363360806</v>
      </c>
      <c r="Z42" s="46">
        <f>+IF(X42&lt;&gt;0,+(Y42/X42)*100,0)</f>
        <v>458.85290992173896</v>
      </c>
      <c r="AA42" s="47">
        <f>+AA25-AA40</f>
        <v>316755692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19936330</v>
      </c>
      <c r="D45" s="18"/>
      <c r="E45" s="19">
        <v>79612137</v>
      </c>
      <c r="F45" s="20">
        <v>79612137</v>
      </c>
      <c r="G45" s="20">
        <v>19069635</v>
      </c>
      <c r="H45" s="20">
        <v>-47161286</v>
      </c>
      <c r="I45" s="20">
        <v>4464585</v>
      </c>
      <c r="J45" s="20">
        <v>-23627066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-23627066</v>
      </c>
      <c r="X45" s="20">
        <v>19903032</v>
      </c>
      <c r="Y45" s="20">
        <v>-43530098</v>
      </c>
      <c r="Z45" s="48">
        <v>-218.71088786874279</v>
      </c>
      <c r="AA45" s="22">
        <v>79612137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19936330</v>
      </c>
      <c r="D48" s="51">
        <f>SUM(D45:D47)</f>
        <v>0</v>
      </c>
      <c r="E48" s="52">
        <f t="shared" si="7"/>
        <v>79612137</v>
      </c>
      <c r="F48" s="53">
        <f t="shared" si="7"/>
        <v>79612137</v>
      </c>
      <c r="G48" s="53">
        <f t="shared" si="7"/>
        <v>19069635</v>
      </c>
      <c r="H48" s="53">
        <f t="shared" si="7"/>
        <v>-47161286</v>
      </c>
      <c r="I48" s="53">
        <f t="shared" si="7"/>
        <v>4464585</v>
      </c>
      <c r="J48" s="53">
        <f t="shared" si="7"/>
        <v>-23627066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-23627066</v>
      </c>
      <c r="X48" s="53">
        <f t="shared" si="7"/>
        <v>19903032</v>
      </c>
      <c r="Y48" s="53">
        <f t="shared" si="7"/>
        <v>-43530098</v>
      </c>
      <c r="Z48" s="54">
        <f>+IF(X48&lt;&gt;0,+(Y48/X48)*100,0)</f>
        <v>-218.71088786874279</v>
      </c>
      <c r="AA48" s="55">
        <f>SUM(AA45:AA47)</f>
        <v>79612137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65093598</v>
      </c>
      <c r="F6" s="20">
        <v>65093598</v>
      </c>
      <c r="G6" s="20">
        <v>26691386</v>
      </c>
      <c r="H6" s="20">
        <v>-4118637</v>
      </c>
      <c r="I6" s="20">
        <v>-353641</v>
      </c>
      <c r="J6" s="20">
        <v>22219108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22219108</v>
      </c>
      <c r="X6" s="20">
        <v>16273398</v>
      </c>
      <c r="Y6" s="20">
        <v>5945710</v>
      </c>
      <c r="Z6" s="21">
        <v>36.536376729678707</v>
      </c>
      <c r="AA6" s="22">
        <v>65093598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22863000</v>
      </c>
      <c r="F8" s="20">
        <v>22863000</v>
      </c>
      <c r="G8" s="20">
        <v>89745224</v>
      </c>
      <c r="H8" s="20">
        <v>3921218</v>
      </c>
      <c r="I8" s="20">
        <v>2926066</v>
      </c>
      <c r="J8" s="20">
        <v>96592508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96592508</v>
      </c>
      <c r="X8" s="20">
        <v>5715750</v>
      </c>
      <c r="Y8" s="20">
        <v>90876758</v>
      </c>
      <c r="Z8" s="21">
        <v>1589.9358439399905</v>
      </c>
      <c r="AA8" s="22">
        <v>22863000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9243314</v>
      </c>
      <c r="H9" s="20">
        <v>342690</v>
      </c>
      <c r="I9" s="20">
        <v>44884</v>
      </c>
      <c r="J9" s="20">
        <v>9630888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9630888</v>
      </c>
      <c r="X9" s="20"/>
      <c r="Y9" s="20">
        <v>9630888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87956598</v>
      </c>
      <c r="F12" s="31">
        <f t="shared" si="0"/>
        <v>87956598</v>
      </c>
      <c r="G12" s="31">
        <f t="shared" si="0"/>
        <v>125679924</v>
      </c>
      <c r="H12" s="31">
        <f t="shared" si="0"/>
        <v>145271</v>
      </c>
      <c r="I12" s="31">
        <f t="shared" si="0"/>
        <v>2617309</v>
      </c>
      <c r="J12" s="31">
        <f t="shared" si="0"/>
        <v>128442504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128442504</v>
      </c>
      <c r="X12" s="31">
        <f t="shared" si="0"/>
        <v>21989148</v>
      </c>
      <c r="Y12" s="31">
        <f t="shared" si="0"/>
        <v>106453356</v>
      </c>
      <c r="Z12" s="32">
        <f>+IF(X12&lt;&gt;0,+(Y12/X12)*100,0)</f>
        <v>484.11769296382022</v>
      </c>
      <c r="AA12" s="33">
        <f>SUM(AA6:AA11)</f>
        <v>87956598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42065999</v>
      </c>
      <c r="F19" s="20">
        <v>42065999</v>
      </c>
      <c r="G19" s="20">
        <v>77872977</v>
      </c>
      <c r="H19" s="20">
        <v>1303197</v>
      </c>
      <c r="I19" s="20"/>
      <c r="J19" s="20">
        <v>79176174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79176174</v>
      </c>
      <c r="X19" s="20">
        <v>14124500</v>
      </c>
      <c r="Y19" s="20">
        <v>65051674</v>
      </c>
      <c r="Z19" s="21">
        <v>460.55912775673471</v>
      </c>
      <c r="AA19" s="22">
        <v>42065999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42065999</v>
      </c>
      <c r="F24" s="37">
        <f t="shared" si="1"/>
        <v>42065999</v>
      </c>
      <c r="G24" s="37">
        <f t="shared" si="1"/>
        <v>77872977</v>
      </c>
      <c r="H24" s="37">
        <f t="shared" si="1"/>
        <v>1303197</v>
      </c>
      <c r="I24" s="37">
        <f t="shared" si="1"/>
        <v>0</v>
      </c>
      <c r="J24" s="37">
        <f t="shared" si="1"/>
        <v>79176174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79176174</v>
      </c>
      <c r="X24" s="37">
        <f t="shared" si="1"/>
        <v>14124500</v>
      </c>
      <c r="Y24" s="37">
        <f t="shared" si="1"/>
        <v>65051674</v>
      </c>
      <c r="Z24" s="38">
        <f>+IF(X24&lt;&gt;0,+(Y24/X24)*100,0)</f>
        <v>460.55912775673471</v>
      </c>
      <c r="AA24" s="39">
        <f>SUM(AA15:AA23)</f>
        <v>42065999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130022597</v>
      </c>
      <c r="F25" s="31">
        <f t="shared" si="2"/>
        <v>130022597</v>
      </c>
      <c r="G25" s="31">
        <f t="shared" si="2"/>
        <v>203552901</v>
      </c>
      <c r="H25" s="31">
        <f t="shared" si="2"/>
        <v>1448468</v>
      </c>
      <c r="I25" s="31">
        <f t="shared" si="2"/>
        <v>2617309</v>
      </c>
      <c r="J25" s="31">
        <f t="shared" si="2"/>
        <v>207618678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207618678</v>
      </c>
      <c r="X25" s="31">
        <f t="shared" si="2"/>
        <v>36113648</v>
      </c>
      <c r="Y25" s="31">
        <f t="shared" si="2"/>
        <v>171505030</v>
      </c>
      <c r="Z25" s="32">
        <f>+IF(X25&lt;&gt;0,+(Y25/X25)*100,0)</f>
        <v>474.90364307698849</v>
      </c>
      <c r="AA25" s="33">
        <f>+AA12+AA24</f>
        <v>130022597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335794</v>
      </c>
      <c r="H31" s="20">
        <v>-2371</v>
      </c>
      <c r="I31" s="20">
        <v>17857</v>
      </c>
      <c r="J31" s="20">
        <v>351280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351280</v>
      </c>
      <c r="X31" s="20"/>
      <c r="Y31" s="20">
        <v>351280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23752787</v>
      </c>
      <c r="F32" s="20">
        <v>23752787</v>
      </c>
      <c r="G32" s="20">
        <v>21620352</v>
      </c>
      <c r="H32" s="20">
        <v>-1948945</v>
      </c>
      <c r="I32" s="20">
        <v>-889306</v>
      </c>
      <c r="J32" s="20">
        <v>18782101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18782101</v>
      </c>
      <c r="X32" s="20">
        <v>9782036</v>
      </c>
      <c r="Y32" s="20">
        <v>9000065</v>
      </c>
      <c r="Z32" s="21">
        <v>92.006050683109322</v>
      </c>
      <c r="AA32" s="22">
        <v>23752787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23752787</v>
      </c>
      <c r="F34" s="31">
        <f t="shared" si="3"/>
        <v>23752787</v>
      </c>
      <c r="G34" s="31">
        <f t="shared" si="3"/>
        <v>21956146</v>
      </c>
      <c r="H34" s="31">
        <f t="shared" si="3"/>
        <v>-1951316</v>
      </c>
      <c r="I34" s="31">
        <f t="shared" si="3"/>
        <v>-871449</v>
      </c>
      <c r="J34" s="31">
        <f t="shared" si="3"/>
        <v>19133381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19133381</v>
      </c>
      <c r="X34" s="31">
        <f t="shared" si="3"/>
        <v>9782036</v>
      </c>
      <c r="Y34" s="31">
        <f t="shared" si="3"/>
        <v>9351345</v>
      </c>
      <c r="Z34" s="32">
        <f>+IF(X34&lt;&gt;0,+(Y34/X34)*100,0)</f>
        <v>95.597123134693021</v>
      </c>
      <c r="AA34" s="33">
        <f>SUM(AA29:AA33)</f>
        <v>23752787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23752787</v>
      </c>
      <c r="F40" s="31">
        <f t="shared" si="5"/>
        <v>23752787</v>
      </c>
      <c r="G40" s="31">
        <f t="shared" si="5"/>
        <v>21956146</v>
      </c>
      <c r="H40" s="31">
        <f t="shared" si="5"/>
        <v>-1951316</v>
      </c>
      <c r="I40" s="31">
        <f t="shared" si="5"/>
        <v>-871449</v>
      </c>
      <c r="J40" s="31">
        <f t="shared" si="5"/>
        <v>19133381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19133381</v>
      </c>
      <c r="X40" s="31">
        <f t="shared" si="5"/>
        <v>9782036</v>
      </c>
      <c r="Y40" s="31">
        <f t="shared" si="5"/>
        <v>9351345</v>
      </c>
      <c r="Z40" s="32">
        <f>+IF(X40&lt;&gt;0,+(Y40/X40)*100,0)</f>
        <v>95.597123134693021</v>
      </c>
      <c r="AA40" s="33">
        <f>+AA34+AA39</f>
        <v>23752787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106269810</v>
      </c>
      <c r="F42" s="45">
        <f t="shared" si="6"/>
        <v>106269810</v>
      </c>
      <c r="G42" s="45">
        <f t="shared" si="6"/>
        <v>181596755</v>
      </c>
      <c r="H42" s="45">
        <f t="shared" si="6"/>
        <v>3399784</v>
      </c>
      <c r="I42" s="45">
        <f t="shared" si="6"/>
        <v>3488758</v>
      </c>
      <c r="J42" s="45">
        <f t="shared" si="6"/>
        <v>188485297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188485297</v>
      </c>
      <c r="X42" s="45">
        <f t="shared" si="6"/>
        <v>26331612</v>
      </c>
      <c r="Y42" s="45">
        <f t="shared" si="6"/>
        <v>162153685</v>
      </c>
      <c r="Z42" s="46">
        <f>+IF(X42&lt;&gt;0,+(Y42/X42)*100,0)</f>
        <v>615.81374129316509</v>
      </c>
      <c r="AA42" s="47">
        <f>+AA25-AA40</f>
        <v>106269810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106584264</v>
      </c>
      <c r="F45" s="20">
        <v>106584264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26646066</v>
      </c>
      <c r="Y45" s="20">
        <v>-26646066</v>
      </c>
      <c r="Z45" s="48">
        <v>-100</v>
      </c>
      <c r="AA45" s="22">
        <v>106584264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106584264</v>
      </c>
      <c r="F48" s="53">
        <f t="shared" si="7"/>
        <v>106584264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26646066</v>
      </c>
      <c r="Y48" s="53">
        <f t="shared" si="7"/>
        <v>-26646066</v>
      </c>
      <c r="Z48" s="54">
        <f>+IF(X48&lt;&gt;0,+(Y48/X48)*100,0)</f>
        <v>-100</v>
      </c>
      <c r="AA48" s="55">
        <f>SUM(AA45:AA47)</f>
        <v>106584264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193853147</v>
      </c>
      <c r="D8" s="18"/>
      <c r="E8" s="19">
        <v>15646544</v>
      </c>
      <c r="F8" s="20">
        <v>15646544</v>
      </c>
      <c r="G8" s="20">
        <v>202064572</v>
      </c>
      <c r="H8" s="20">
        <v>10642035</v>
      </c>
      <c r="I8" s="20">
        <v>7897922</v>
      </c>
      <c r="J8" s="20">
        <v>220604529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220604529</v>
      </c>
      <c r="X8" s="20">
        <v>3911640</v>
      </c>
      <c r="Y8" s="20">
        <v>216692889</v>
      </c>
      <c r="Z8" s="21">
        <v>5539.694066938675</v>
      </c>
      <c r="AA8" s="22">
        <v>15646544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282406</v>
      </c>
      <c r="D11" s="18"/>
      <c r="E11" s="19"/>
      <c r="F11" s="20"/>
      <c r="G11" s="20">
        <v>282406</v>
      </c>
      <c r="H11" s="20"/>
      <c r="I11" s="20"/>
      <c r="J11" s="20">
        <v>282406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282406</v>
      </c>
      <c r="X11" s="20"/>
      <c r="Y11" s="20">
        <v>282406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194135553</v>
      </c>
      <c r="D12" s="29">
        <f>SUM(D6:D11)</f>
        <v>0</v>
      </c>
      <c r="E12" s="30">
        <f t="shared" si="0"/>
        <v>15646544</v>
      </c>
      <c r="F12" s="31">
        <f t="shared" si="0"/>
        <v>15646544</v>
      </c>
      <c r="G12" s="31">
        <f t="shared" si="0"/>
        <v>202346978</v>
      </c>
      <c r="H12" s="31">
        <f t="shared" si="0"/>
        <v>10642035</v>
      </c>
      <c r="I12" s="31">
        <f t="shared" si="0"/>
        <v>7897922</v>
      </c>
      <c r="J12" s="31">
        <f t="shared" si="0"/>
        <v>220886935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220886935</v>
      </c>
      <c r="X12" s="31">
        <f t="shared" si="0"/>
        <v>3911640</v>
      </c>
      <c r="Y12" s="31">
        <f t="shared" si="0"/>
        <v>216975295</v>
      </c>
      <c r="Z12" s="32">
        <f>+IF(X12&lt;&gt;0,+(Y12/X12)*100,0)</f>
        <v>5546.9136986021213</v>
      </c>
      <c r="AA12" s="33">
        <f>SUM(AA6:AA11)</f>
        <v>15646544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2984728878</v>
      </c>
      <c r="D19" s="18"/>
      <c r="E19" s="19">
        <v>62929421</v>
      </c>
      <c r="F19" s="20">
        <v>47694302</v>
      </c>
      <c r="G19" s="20">
        <v>2984728878</v>
      </c>
      <c r="H19" s="20">
        <v>1621859</v>
      </c>
      <c r="I19" s="20">
        <v>-20809725</v>
      </c>
      <c r="J19" s="20">
        <v>2965541012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2965541012</v>
      </c>
      <c r="X19" s="20">
        <v>9418446</v>
      </c>
      <c r="Y19" s="20">
        <v>2956122566</v>
      </c>
      <c r="Z19" s="21">
        <v>31386.521364564811</v>
      </c>
      <c r="AA19" s="22">
        <v>47694302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2984728878</v>
      </c>
      <c r="D24" s="29">
        <f>SUM(D15:D23)</f>
        <v>0</v>
      </c>
      <c r="E24" s="36">
        <f t="shared" si="1"/>
        <v>62929421</v>
      </c>
      <c r="F24" s="37">
        <f t="shared" si="1"/>
        <v>47694302</v>
      </c>
      <c r="G24" s="37">
        <f t="shared" si="1"/>
        <v>2984728878</v>
      </c>
      <c r="H24" s="37">
        <f t="shared" si="1"/>
        <v>1621859</v>
      </c>
      <c r="I24" s="37">
        <f t="shared" si="1"/>
        <v>-20809725</v>
      </c>
      <c r="J24" s="37">
        <f t="shared" si="1"/>
        <v>2965541012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2965541012</v>
      </c>
      <c r="X24" s="37">
        <f t="shared" si="1"/>
        <v>9418446</v>
      </c>
      <c r="Y24" s="37">
        <f t="shared" si="1"/>
        <v>2956122566</v>
      </c>
      <c r="Z24" s="38">
        <f>+IF(X24&lt;&gt;0,+(Y24/X24)*100,0)</f>
        <v>31386.521364564811</v>
      </c>
      <c r="AA24" s="39">
        <f>SUM(AA15:AA23)</f>
        <v>47694302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3178864431</v>
      </c>
      <c r="D25" s="29">
        <f>+D12+D24</f>
        <v>0</v>
      </c>
      <c r="E25" s="30">
        <f t="shared" si="2"/>
        <v>78575965</v>
      </c>
      <c r="F25" s="31">
        <f t="shared" si="2"/>
        <v>63340846</v>
      </c>
      <c r="G25" s="31">
        <f t="shared" si="2"/>
        <v>3187075856</v>
      </c>
      <c r="H25" s="31">
        <f t="shared" si="2"/>
        <v>12263894</v>
      </c>
      <c r="I25" s="31">
        <f t="shared" si="2"/>
        <v>-12911803</v>
      </c>
      <c r="J25" s="31">
        <f t="shared" si="2"/>
        <v>3186427947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3186427947</v>
      </c>
      <c r="X25" s="31">
        <f t="shared" si="2"/>
        <v>13330086</v>
      </c>
      <c r="Y25" s="31">
        <f t="shared" si="2"/>
        <v>3173097861</v>
      </c>
      <c r="Z25" s="32">
        <f>+IF(X25&lt;&gt;0,+(Y25/X25)*100,0)</f>
        <v>23804.031429354622</v>
      </c>
      <c r="AA25" s="33">
        <f>+AA12+AA24</f>
        <v>63340846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946180</v>
      </c>
      <c r="D31" s="18"/>
      <c r="E31" s="19">
        <v>278556</v>
      </c>
      <c r="F31" s="20">
        <v>278556</v>
      </c>
      <c r="G31" s="20">
        <v>993204</v>
      </c>
      <c r="H31" s="20">
        <v>13422</v>
      </c>
      <c r="I31" s="20">
        <v>41824</v>
      </c>
      <c r="J31" s="20">
        <v>1048450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1048450</v>
      </c>
      <c r="X31" s="20">
        <v>69639</v>
      </c>
      <c r="Y31" s="20">
        <v>978811</v>
      </c>
      <c r="Z31" s="21">
        <v>1405.5500509771823</v>
      </c>
      <c r="AA31" s="22">
        <v>278556</v>
      </c>
    </row>
    <row r="32" spans="1:27" ht="13.5" x14ac:dyDescent="0.25">
      <c r="A32" s="23" t="s">
        <v>58</v>
      </c>
      <c r="B32" s="17" t="s">
        <v>32</v>
      </c>
      <c r="C32" s="18">
        <v>28653471</v>
      </c>
      <c r="D32" s="18"/>
      <c r="E32" s="19">
        <v>8650507</v>
      </c>
      <c r="F32" s="20">
        <v>8650507</v>
      </c>
      <c r="G32" s="20">
        <v>29780409</v>
      </c>
      <c r="H32" s="20">
        <v>1401586</v>
      </c>
      <c r="I32" s="20">
        <v>1053829</v>
      </c>
      <c r="J32" s="20">
        <v>32235824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32235824</v>
      </c>
      <c r="X32" s="20">
        <v>2162628</v>
      </c>
      <c r="Y32" s="20">
        <v>30073196</v>
      </c>
      <c r="Z32" s="21">
        <v>1390.5857133080679</v>
      </c>
      <c r="AA32" s="22">
        <v>8650507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29599651</v>
      </c>
      <c r="D34" s="29">
        <f>SUM(D29:D33)</f>
        <v>0</v>
      </c>
      <c r="E34" s="30">
        <f t="shared" si="3"/>
        <v>8929063</v>
      </c>
      <c r="F34" s="31">
        <f t="shared" si="3"/>
        <v>8929063</v>
      </c>
      <c r="G34" s="31">
        <f t="shared" si="3"/>
        <v>30773613</v>
      </c>
      <c r="H34" s="31">
        <f t="shared" si="3"/>
        <v>1415008</v>
      </c>
      <c r="I34" s="31">
        <f t="shared" si="3"/>
        <v>1095653</v>
      </c>
      <c r="J34" s="31">
        <f t="shared" si="3"/>
        <v>33284274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33284274</v>
      </c>
      <c r="X34" s="31">
        <f t="shared" si="3"/>
        <v>2232267</v>
      </c>
      <c r="Y34" s="31">
        <f t="shared" si="3"/>
        <v>31052007</v>
      </c>
      <c r="Z34" s="32">
        <f>+IF(X34&lt;&gt;0,+(Y34/X34)*100,0)</f>
        <v>1391.0525488214448</v>
      </c>
      <c r="AA34" s="33">
        <f>SUM(AA29:AA33)</f>
        <v>8929063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29599651</v>
      </c>
      <c r="D40" s="29">
        <f>+D34+D39</f>
        <v>0</v>
      </c>
      <c r="E40" s="30">
        <f t="shared" si="5"/>
        <v>8929063</v>
      </c>
      <c r="F40" s="31">
        <f t="shared" si="5"/>
        <v>8929063</v>
      </c>
      <c r="G40" s="31">
        <f t="shared" si="5"/>
        <v>30773613</v>
      </c>
      <c r="H40" s="31">
        <f t="shared" si="5"/>
        <v>1415008</v>
      </c>
      <c r="I40" s="31">
        <f t="shared" si="5"/>
        <v>1095653</v>
      </c>
      <c r="J40" s="31">
        <f t="shared" si="5"/>
        <v>33284274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33284274</v>
      </c>
      <c r="X40" s="31">
        <f t="shared" si="5"/>
        <v>2232267</v>
      </c>
      <c r="Y40" s="31">
        <f t="shared" si="5"/>
        <v>31052007</v>
      </c>
      <c r="Z40" s="32">
        <f>+IF(X40&lt;&gt;0,+(Y40/X40)*100,0)</f>
        <v>1391.0525488214448</v>
      </c>
      <c r="AA40" s="33">
        <f>+AA34+AA39</f>
        <v>8929063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3149264780</v>
      </c>
      <c r="D42" s="43">
        <f>+D25-D40</f>
        <v>0</v>
      </c>
      <c r="E42" s="44">
        <f t="shared" si="6"/>
        <v>69646902</v>
      </c>
      <c r="F42" s="45">
        <f t="shared" si="6"/>
        <v>54411783</v>
      </c>
      <c r="G42" s="45">
        <f t="shared" si="6"/>
        <v>3156302243</v>
      </c>
      <c r="H42" s="45">
        <f t="shared" si="6"/>
        <v>10848886</v>
      </c>
      <c r="I42" s="45">
        <f t="shared" si="6"/>
        <v>-14007456</v>
      </c>
      <c r="J42" s="45">
        <f t="shared" si="6"/>
        <v>3153143673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3153143673</v>
      </c>
      <c r="X42" s="45">
        <f t="shared" si="6"/>
        <v>11097819</v>
      </c>
      <c r="Y42" s="45">
        <f t="shared" si="6"/>
        <v>3142045854</v>
      </c>
      <c r="Z42" s="46">
        <f>+IF(X42&lt;&gt;0,+(Y42/X42)*100,0)</f>
        <v>28312.282386295901</v>
      </c>
      <c r="AA42" s="47">
        <f>+AA25-AA40</f>
        <v>54411783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109887140</v>
      </c>
      <c r="D45" s="18"/>
      <c r="E45" s="19">
        <v>-55019158</v>
      </c>
      <c r="F45" s="20">
        <v>-55019158</v>
      </c>
      <c r="G45" s="20">
        <v>187868699</v>
      </c>
      <c r="H45" s="20">
        <v>-10754552</v>
      </c>
      <c r="I45" s="20">
        <v>5518736</v>
      </c>
      <c r="J45" s="20">
        <v>182632883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182632883</v>
      </c>
      <c r="X45" s="20">
        <v>-13754790</v>
      </c>
      <c r="Y45" s="20">
        <v>196387673</v>
      </c>
      <c r="Z45" s="48">
        <v>-1427.7766000062525</v>
      </c>
      <c r="AA45" s="22">
        <v>-55019158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109887140</v>
      </c>
      <c r="D48" s="51">
        <f>SUM(D45:D47)</f>
        <v>0</v>
      </c>
      <c r="E48" s="52">
        <f t="shared" si="7"/>
        <v>-55019158</v>
      </c>
      <c r="F48" s="53">
        <f t="shared" si="7"/>
        <v>-55019158</v>
      </c>
      <c r="G48" s="53">
        <f t="shared" si="7"/>
        <v>187868699</v>
      </c>
      <c r="H48" s="53">
        <f t="shared" si="7"/>
        <v>-10754552</v>
      </c>
      <c r="I48" s="53">
        <f t="shared" si="7"/>
        <v>5518736</v>
      </c>
      <c r="J48" s="53">
        <f t="shared" si="7"/>
        <v>182632883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182632883</v>
      </c>
      <c r="X48" s="53">
        <f t="shared" si="7"/>
        <v>-13754790</v>
      </c>
      <c r="Y48" s="53">
        <f t="shared" si="7"/>
        <v>196387673</v>
      </c>
      <c r="Z48" s="54">
        <f>+IF(X48&lt;&gt;0,+(Y48/X48)*100,0)</f>
        <v>-1427.7766000062525</v>
      </c>
      <c r="AA48" s="55">
        <f>SUM(AA45:AA47)</f>
        <v>-55019158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-49564295</v>
      </c>
      <c r="F6" s="20">
        <v>-49564295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-37869352</v>
      </c>
      <c r="Y6" s="20">
        <v>37869352</v>
      </c>
      <c r="Z6" s="21">
        <v>-100</v>
      </c>
      <c r="AA6" s="22">
        <v>-49564295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-78554328</v>
      </c>
      <c r="D8" s="18"/>
      <c r="E8" s="19">
        <v>-61044535</v>
      </c>
      <c r="F8" s="20">
        <v>-61044535</v>
      </c>
      <c r="G8" s="20">
        <v>-86447</v>
      </c>
      <c r="H8" s="20">
        <v>-8975845</v>
      </c>
      <c r="I8" s="20">
        <v>-273793</v>
      </c>
      <c r="J8" s="20">
        <v>-9336085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-9336085</v>
      </c>
      <c r="X8" s="20">
        <v>-62761870</v>
      </c>
      <c r="Y8" s="20">
        <v>53425785</v>
      </c>
      <c r="Z8" s="21">
        <v>-85.124590774621595</v>
      </c>
      <c r="AA8" s="22">
        <v>-61044535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-2265454</v>
      </c>
      <c r="F9" s="20">
        <v>-2265454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-566364</v>
      </c>
      <c r="Y9" s="20">
        <v>566364</v>
      </c>
      <c r="Z9" s="21">
        <v>-100</v>
      </c>
      <c r="AA9" s="22">
        <v>-2265454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-78554328</v>
      </c>
      <c r="D12" s="29">
        <f>SUM(D6:D11)</f>
        <v>0</v>
      </c>
      <c r="E12" s="30">
        <f t="shared" si="0"/>
        <v>-112874284</v>
      </c>
      <c r="F12" s="31">
        <f t="shared" si="0"/>
        <v>-112874284</v>
      </c>
      <c r="G12" s="31">
        <f t="shared" si="0"/>
        <v>-86447</v>
      </c>
      <c r="H12" s="31">
        <f t="shared" si="0"/>
        <v>-8975845</v>
      </c>
      <c r="I12" s="31">
        <f t="shared" si="0"/>
        <v>-273793</v>
      </c>
      <c r="J12" s="31">
        <f t="shared" si="0"/>
        <v>-9336085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-9336085</v>
      </c>
      <c r="X12" s="31">
        <f t="shared" si="0"/>
        <v>-101197586</v>
      </c>
      <c r="Y12" s="31">
        <f t="shared" si="0"/>
        <v>91861501</v>
      </c>
      <c r="Z12" s="32">
        <f>+IF(X12&lt;&gt;0,+(Y12/X12)*100,0)</f>
        <v>-90.774399500003895</v>
      </c>
      <c r="AA12" s="33">
        <f>SUM(AA6:AA11)</f>
        <v>-112874284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334714953</v>
      </c>
      <c r="D19" s="18"/>
      <c r="E19" s="19">
        <v>325341693</v>
      </c>
      <c r="F19" s="20">
        <v>325341693</v>
      </c>
      <c r="G19" s="20"/>
      <c r="H19" s="20"/>
      <c r="I19" s="20">
        <v>802898</v>
      </c>
      <c r="J19" s="20">
        <v>802898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802898</v>
      </c>
      <c r="X19" s="20">
        <v>323841694</v>
      </c>
      <c r="Y19" s="20">
        <v>-323038796</v>
      </c>
      <c r="Z19" s="21">
        <v>-99.752070837425904</v>
      </c>
      <c r="AA19" s="22">
        <v>325341693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334714953</v>
      </c>
      <c r="D24" s="29">
        <f>SUM(D15:D23)</f>
        <v>0</v>
      </c>
      <c r="E24" s="36">
        <f t="shared" si="1"/>
        <v>325341693</v>
      </c>
      <c r="F24" s="37">
        <f t="shared" si="1"/>
        <v>325341693</v>
      </c>
      <c r="G24" s="37">
        <f t="shared" si="1"/>
        <v>0</v>
      </c>
      <c r="H24" s="37">
        <f t="shared" si="1"/>
        <v>0</v>
      </c>
      <c r="I24" s="37">
        <f t="shared" si="1"/>
        <v>802898</v>
      </c>
      <c r="J24" s="37">
        <f t="shared" si="1"/>
        <v>802898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802898</v>
      </c>
      <c r="X24" s="37">
        <f t="shared" si="1"/>
        <v>323841694</v>
      </c>
      <c r="Y24" s="37">
        <f t="shared" si="1"/>
        <v>-323038796</v>
      </c>
      <c r="Z24" s="38">
        <f>+IF(X24&lt;&gt;0,+(Y24/X24)*100,0)</f>
        <v>-99.752070837425904</v>
      </c>
      <c r="AA24" s="39">
        <f>SUM(AA15:AA23)</f>
        <v>325341693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256160625</v>
      </c>
      <c r="D25" s="29">
        <f>+D12+D24</f>
        <v>0</v>
      </c>
      <c r="E25" s="30">
        <f t="shared" si="2"/>
        <v>212467409</v>
      </c>
      <c r="F25" s="31">
        <f t="shared" si="2"/>
        <v>212467409</v>
      </c>
      <c r="G25" s="31">
        <f t="shared" si="2"/>
        <v>-86447</v>
      </c>
      <c r="H25" s="31">
        <f t="shared" si="2"/>
        <v>-8975845</v>
      </c>
      <c r="I25" s="31">
        <f t="shared" si="2"/>
        <v>529105</v>
      </c>
      <c r="J25" s="31">
        <f t="shared" si="2"/>
        <v>-8533187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-8533187</v>
      </c>
      <c r="X25" s="31">
        <f t="shared" si="2"/>
        <v>222644108</v>
      </c>
      <c r="Y25" s="31">
        <f t="shared" si="2"/>
        <v>-231177295</v>
      </c>
      <c r="Z25" s="32">
        <f>+IF(X25&lt;&gt;0,+(Y25/X25)*100,0)</f>
        <v>-103.83265790262908</v>
      </c>
      <c r="AA25" s="33">
        <f>+AA12+AA24</f>
        <v>212467409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3726100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3726100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3726100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252434525</v>
      </c>
      <c r="D42" s="43">
        <f>+D25-D40</f>
        <v>0</v>
      </c>
      <c r="E42" s="44">
        <f t="shared" si="6"/>
        <v>212467409</v>
      </c>
      <c r="F42" s="45">
        <f t="shared" si="6"/>
        <v>212467409</v>
      </c>
      <c r="G42" s="45">
        <f t="shared" si="6"/>
        <v>-86447</v>
      </c>
      <c r="H42" s="45">
        <f t="shared" si="6"/>
        <v>-8975845</v>
      </c>
      <c r="I42" s="45">
        <f t="shared" si="6"/>
        <v>529105</v>
      </c>
      <c r="J42" s="45">
        <f t="shared" si="6"/>
        <v>-8533187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-8533187</v>
      </c>
      <c r="X42" s="45">
        <f t="shared" si="6"/>
        <v>222644108</v>
      </c>
      <c r="Y42" s="45">
        <f t="shared" si="6"/>
        <v>-231177295</v>
      </c>
      <c r="Z42" s="46">
        <f>+IF(X42&lt;&gt;0,+(Y42/X42)*100,0)</f>
        <v>-103.83265790262908</v>
      </c>
      <c r="AA42" s="47">
        <f>+AA25-AA40</f>
        <v>212467409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37137677</v>
      </c>
      <c r="D8" s="18"/>
      <c r="E8" s="19">
        <v>8</v>
      </c>
      <c r="F8" s="20">
        <v>8</v>
      </c>
      <c r="G8" s="20">
        <v>2732631</v>
      </c>
      <c r="H8" s="20">
        <v>-245141</v>
      </c>
      <c r="I8" s="20">
        <v>-467309</v>
      </c>
      <c r="J8" s="20">
        <v>2020181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2020181</v>
      </c>
      <c r="X8" s="20">
        <v>8</v>
      </c>
      <c r="Y8" s="20">
        <v>2020173</v>
      </c>
      <c r="Z8" s="21">
        <v>25252162.5</v>
      </c>
      <c r="AA8" s="22">
        <v>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37137677</v>
      </c>
      <c r="D12" s="29">
        <f>SUM(D6:D11)</f>
        <v>0</v>
      </c>
      <c r="E12" s="30">
        <f t="shared" si="0"/>
        <v>8</v>
      </c>
      <c r="F12" s="31">
        <f t="shared" si="0"/>
        <v>8</v>
      </c>
      <c r="G12" s="31">
        <f t="shared" si="0"/>
        <v>2732631</v>
      </c>
      <c r="H12" s="31">
        <f t="shared" si="0"/>
        <v>-245141</v>
      </c>
      <c r="I12" s="31">
        <f t="shared" si="0"/>
        <v>-467309</v>
      </c>
      <c r="J12" s="31">
        <f t="shared" si="0"/>
        <v>2020181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2020181</v>
      </c>
      <c r="X12" s="31">
        <f t="shared" si="0"/>
        <v>8</v>
      </c>
      <c r="Y12" s="31">
        <f t="shared" si="0"/>
        <v>2020173</v>
      </c>
      <c r="Z12" s="32">
        <f>+IF(X12&lt;&gt;0,+(Y12/X12)*100,0)</f>
        <v>25252162.5</v>
      </c>
      <c r="AA12" s="33">
        <f>SUM(AA6:AA11)</f>
        <v>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17790900</v>
      </c>
      <c r="D19" s="18"/>
      <c r="E19" s="19">
        <v>19220897</v>
      </c>
      <c r="F19" s="20">
        <v>19220897</v>
      </c>
      <c r="G19" s="20"/>
      <c r="H19" s="20">
        <v>759535</v>
      </c>
      <c r="I19" s="20">
        <v>1702268</v>
      </c>
      <c r="J19" s="20">
        <v>2461803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2461803</v>
      </c>
      <c r="X19" s="20">
        <v>4805228</v>
      </c>
      <c r="Y19" s="20">
        <v>-2343425</v>
      </c>
      <c r="Z19" s="21">
        <v>-48.768237428067927</v>
      </c>
      <c r="AA19" s="22">
        <v>19220897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1</v>
      </c>
      <c r="F22" s="20">
        <v>1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1</v>
      </c>
      <c r="Y22" s="20">
        <v>-1</v>
      </c>
      <c r="Z22" s="21">
        <v>-100</v>
      </c>
      <c r="AA22" s="22">
        <v>1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17790900</v>
      </c>
      <c r="D24" s="29">
        <f>SUM(D15:D23)</f>
        <v>0</v>
      </c>
      <c r="E24" s="36">
        <f t="shared" si="1"/>
        <v>19220898</v>
      </c>
      <c r="F24" s="37">
        <f t="shared" si="1"/>
        <v>19220898</v>
      </c>
      <c r="G24" s="37">
        <f t="shared" si="1"/>
        <v>0</v>
      </c>
      <c r="H24" s="37">
        <f t="shared" si="1"/>
        <v>759535</v>
      </c>
      <c r="I24" s="37">
        <f t="shared" si="1"/>
        <v>1702268</v>
      </c>
      <c r="J24" s="37">
        <f t="shared" si="1"/>
        <v>2461803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2461803</v>
      </c>
      <c r="X24" s="37">
        <f t="shared" si="1"/>
        <v>4805229</v>
      </c>
      <c r="Y24" s="37">
        <f t="shared" si="1"/>
        <v>-2343426</v>
      </c>
      <c r="Z24" s="38">
        <f>+IF(X24&lt;&gt;0,+(Y24/X24)*100,0)</f>
        <v>-48.768248089737241</v>
      </c>
      <c r="AA24" s="39">
        <f>SUM(AA15:AA23)</f>
        <v>19220898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54928577</v>
      </c>
      <c r="D25" s="29">
        <f>+D12+D24</f>
        <v>0</v>
      </c>
      <c r="E25" s="30">
        <f t="shared" si="2"/>
        <v>19220906</v>
      </c>
      <c r="F25" s="31">
        <f t="shared" si="2"/>
        <v>19220906</v>
      </c>
      <c r="G25" s="31">
        <f t="shared" si="2"/>
        <v>2732631</v>
      </c>
      <c r="H25" s="31">
        <f t="shared" si="2"/>
        <v>514394</v>
      </c>
      <c r="I25" s="31">
        <f t="shared" si="2"/>
        <v>1234959</v>
      </c>
      <c r="J25" s="31">
        <f t="shared" si="2"/>
        <v>4481984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4481984</v>
      </c>
      <c r="X25" s="31">
        <f t="shared" si="2"/>
        <v>4805237</v>
      </c>
      <c r="Y25" s="31">
        <f t="shared" si="2"/>
        <v>-323253</v>
      </c>
      <c r="Z25" s="32">
        <f>+IF(X25&lt;&gt;0,+(Y25/X25)*100,0)</f>
        <v>-6.7270979558344361</v>
      </c>
      <c r="AA25" s="33">
        <f>+AA12+AA24</f>
        <v>19220906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121027</v>
      </c>
      <c r="D31" s="18"/>
      <c r="E31" s="19"/>
      <c r="F31" s="20"/>
      <c r="G31" s="20">
        <v>4090</v>
      </c>
      <c r="H31" s="20"/>
      <c r="I31" s="20">
        <v>12491</v>
      </c>
      <c r="J31" s="20">
        <v>16581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16581</v>
      </c>
      <c r="X31" s="20"/>
      <c r="Y31" s="20">
        <v>16581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121027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4090</v>
      </c>
      <c r="H34" s="31">
        <f t="shared" si="3"/>
        <v>0</v>
      </c>
      <c r="I34" s="31">
        <f t="shared" si="3"/>
        <v>12491</v>
      </c>
      <c r="J34" s="31">
        <f t="shared" si="3"/>
        <v>16581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16581</v>
      </c>
      <c r="X34" s="31">
        <f t="shared" si="3"/>
        <v>0</v>
      </c>
      <c r="Y34" s="31">
        <f t="shared" si="3"/>
        <v>16581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121027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4090</v>
      </c>
      <c r="H40" s="31">
        <f t="shared" si="5"/>
        <v>0</v>
      </c>
      <c r="I40" s="31">
        <f t="shared" si="5"/>
        <v>12491</v>
      </c>
      <c r="J40" s="31">
        <f t="shared" si="5"/>
        <v>16581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16581</v>
      </c>
      <c r="X40" s="31">
        <f t="shared" si="5"/>
        <v>0</v>
      </c>
      <c r="Y40" s="31">
        <f t="shared" si="5"/>
        <v>16581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54807550</v>
      </c>
      <c r="D42" s="43">
        <f>+D25-D40</f>
        <v>0</v>
      </c>
      <c r="E42" s="44">
        <f t="shared" si="6"/>
        <v>19220906</v>
      </c>
      <c r="F42" s="45">
        <f t="shared" si="6"/>
        <v>19220906</v>
      </c>
      <c r="G42" s="45">
        <f t="shared" si="6"/>
        <v>2728541</v>
      </c>
      <c r="H42" s="45">
        <f t="shared" si="6"/>
        <v>514394</v>
      </c>
      <c r="I42" s="45">
        <f t="shared" si="6"/>
        <v>1222468</v>
      </c>
      <c r="J42" s="45">
        <f t="shared" si="6"/>
        <v>4465403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4465403</v>
      </c>
      <c r="X42" s="45">
        <f t="shared" si="6"/>
        <v>4805237</v>
      </c>
      <c r="Y42" s="45">
        <f t="shared" si="6"/>
        <v>-339834</v>
      </c>
      <c r="Z42" s="46">
        <f>+IF(X42&lt;&gt;0,+(Y42/X42)*100,0)</f>
        <v>-7.07215897987966</v>
      </c>
      <c r="AA42" s="47">
        <f>+AA25-AA40</f>
        <v>19220906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5726541</v>
      </c>
      <c r="D45" s="18"/>
      <c r="E45" s="19">
        <v>2</v>
      </c>
      <c r="F45" s="20">
        <v>2</v>
      </c>
      <c r="G45" s="20">
        <v>-4295</v>
      </c>
      <c r="H45" s="20"/>
      <c r="I45" s="20">
        <v>-492</v>
      </c>
      <c r="J45" s="20">
        <v>-4787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-4787</v>
      </c>
      <c r="X45" s="20">
        <v>2</v>
      </c>
      <c r="Y45" s="20">
        <v>-4789</v>
      </c>
      <c r="Z45" s="48">
        <v>-239450</v>
      </c>
      <c r="AA45" s="22">
        <v>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5726541</v>
      </c>
      <c r="D48" s="51">
        <f>SUM(D45:D47)</f>
        <v>0</v>
      </c>
      <c r="E48" s="52">
        <f t="shared" si="7"/>
        <v>2</v>
      </c>
      <c r="F48" s="53">
        <f t="shared" si="7"/>
        <v>2</v>
      </c>
      <c r="G48" s="53">
        <f t="shared" si="7"/>
        <v>-4295</v>
      </c>
      <c r="H48" s="53">
        <f t="shared" si="7"/>
        <v>0</v>
      </c>
      <c r="I48" s="53">
        <f t="shared" si="7"/>
        <v>-492</v>
      </c>
      <c r="J48" s="53">
        <f t="shared" si="7"/>
        <v>-4787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-4787</v>
      </c>
      <c r="X48" s="53">
        <f t="shared" si="7"/>
        <v>2</v>
      </c>
      <c r="Y48" s="53">
        <f t="shared" si="7"/>
        <v>-4789</v>
      </c>
      <c r="Z48" s="54">
        <f>+IF(X48&lt;&gt;0,+(Y48/X48)*100,0)</f>
        <v>-239450</v>
      </c>
      <c r="AA48" s="55">
        <f>SUM(AA45:AA47)</f>
        <v>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126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159088730</v>
      </c>
      <c r="D8" s="18"/>
      <c r="E8" s="19">
        <v>63949128</v>
      </c>
      <c r="F8" s="20">
        <v>63949128</v>
      </c>
      <c r="G8" s="20">
        <v>7640724</v>
      </c>
      <c r="H8" s="20">
        <v>167501654</v>
      </c>
      <c r="I8" s="20">
        <v>14126467</v>
      </c>
      <c r="J8" s="20">
        <v>189268845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189268845</v>
      </c>
      <c r="X8" s="20">
        <v>15987288</v>
      </c>
      <c r="Y8" s="20">
        <v>173281557</v>
      </c>
      <c r="Z8" s="21">
        <v>1083.8708666535563</v>
      </c>
      <c r="AA8" s="22">
        <v>63949128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230416</v>
      </c>
      <c r="D11" s="18"/>
      <c r="E11" s="19">
        <v>348813</v>
      </c>
      <c r="F11" s="20">
        <v>348813</v>
      </c>
      <c r="G11" s="20"/>
      <c r="H11" s="20">
        <v>230416</v>
      </c>
      <c r="I11" s="20"/>
      <c r="J11" s="20">
        <v>230416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230416</v>
      </c>
      <c r="X11" s="20">
        <v>87207</v>
      </c>
      <c r="Y11" s="20">
        <v>143209</v>
      </c>
      <c r="Z11" s="21">
        <v>164.21732200396758</v>
      </c>
      <c r="AA11" s="22">
        <v>348813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159319146</v>
      </c>
      <c r="D12" s="29">
        <f>SUM(D6:D11)</f>
        <v>0</v>
      </c>
      <c r="E12" s="30">
        <f t="shared" si="0"/>
        <v>64297941</v>
      </c>
      <c r="F12" s="31">
        <f t="shared" si="0"/>
        <v>64297941</v>
      </c>
      <c r="G12" s="31">
        <f t="shared" si="0"/>
        <v>7640724</v>
      </c>
      <c r="H12" s="31">
        <f t="shared" si="0"/>
        <v>167732070</v>
      </c>
      <c r="I12" s="31">
        <f t="shared" si="0"/>
        <v>14126467</v>
      </c>
      <c r="J12" s="31">
        <f t="shared" si="0"/>
        <v>189499261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189499261</v>
      </c>
      <c r="X12" s="31">
        <f t="shared" si="0"/>
        <v>16074495</v>
      </c>
      <c r="Y12" s="31">
        <f t="shared" si="0"/>
        <v>173424766</v>
      </c>
      <c r="Z12" s="32">
        <f>+IF(X12&lt;&gt;0,+(Y12/X12)*100,0)</f>
        <v>1078.8815822829893</v>
      </c>
      <c r="AA12" s="33">
        <f>SUM(AA6:AA11)</f>
        <v>64297941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403092844</v>
      </c>
      <c r="D19" s="18"/>
      <c r="E19" s="19">
        <v>464699975</v>
      </c>
      <c r="F19" s="20">
        <v>464699975</v>
      </c>
      <c r="G19" s="20">
        <v>1203885</v>
      </c>
      <c r="H19" s="20">
        <v>403092845</v>
      </c>
      <c r="I19" s="20">
        <v>400296</v>
      </c>
      <c r="J19" s="20">
        <v>404697026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404697026</v>
      </c>
      <c r="X19" s="20">
        <v>116175033</v>
      </c>
      <c r="Y19" s="20">
        <v>288521993</v>
      </c>
      <c r="Z19" s="21">
        <v>248.35111774833757</v>
      </c>
      <c r="AA19" s="22">
        <v>464699975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403092844</v>
      </c>
      <c r="D24" s="29">
        <f>SUM(D15:D23)</f>
        <v>0</v>
      </c>
      <c r="E24" s="36">
        <f t="shared" si="1"/>
        <v>464699975</v>
      </c>
      <c r="F24" s="37">
        <f t="shared" si="1"/>
        <v>464699975</v>
      </c>
      <c r="G24" s="37">
        <f t="shared" si="1"/>
        <v>1203885</v>
      </c>
      <c r="H24" s="37">
        <f t="shared" si="1"/>
        <v>403092845</v>
      </c>
      <c r="I24" s="37">
        <f t="shared" si="1"/>
        <v>400296</v>
      </c>
      <c r="J24" s="37">
        <f t="shared" si="1"/>
        <v>404697026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404697026</v>
      </c>
      <c r="X24" s="37">
        <f t="shared" si="1"/>
        <v>116175033</v>
      </c>
      <c r="Y24" s="37">
        <f t="shared" si="1"/>
        <v>288521993</v>
      </c>
      <c r="Z24" s="38">
        <f>+IF(X24&lt;&gt;0,+(Y24/X24)*100,0)</f>
        <v>248.35111774833757</v>
      </c>
      <c r="AA24" s="39">
        <f>SUM(AA15:AA23)</f>
        <v>464699975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562411990</v>
      </c>
      <c r="D25" s="29">
        <f>+D12+D24</f>
        <v>0</v>
      </c>
      <c r="E25" s="30">
        <f t="shared" si="2"/>
        <v>528997916</v>
      </c>
      <c r="F25" s="31">
        <f t="shared" si="2"/>
        <v>528997916</v>
      </c>
      <c r="G25" s="31">
        <f t="shared" si="2"/>
        <v>8844609</v>
      </c>
      <c r="H25" s="31">
        <f t="shared" si="2"/>
        <v>570824915</v>
      </c>
      <c r="I25" s="31">
        <f t="shared" si="2"/>
        <v>14526763</v>
      </c>
      <c r="J25" s="31">
        <f t="shared" si="2"/>
        <v>594196287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594196287</v>
      </c>
      <c r="X25" s="31">
        <f t="shared" si="2"/>
        <v>132249528</v>
      </c>
      <c r="Y25" s="31">
        <f t="shared" si="2"/>
        <v>461946759</v>
      </c>
      <c r="Z25" s="32">
        <f>+IF(X25&lt;&gt;0,+(Y25/X25)*100,0)</f>
        <v>349.29936309489136</v>
      </c>
      <c r="AA25" s="33">
        <f>+AA12+AA24</f>
        <v>528997916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6058155</v>
      </c>
      <c r="D31" s="18"/>
      <c r="E31" s="19">
        <v>7532873</v>
      </c>
      <c r="F31" s="20">
        <v>7532873</v>
      </c>
      <c r="G31" s="20">
        <v>6136</v>
      </c>
      <c r="H31" s="20">
        <v>6075372</v>
      </c>
      <c r="I31" s="20">
        <v>26383</v>
      </c>
      <c r="J31" s="20">
        <v>6107891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6107891</v>
      </c>
      <c r="X31" s="20">
        <v>1883217</v>
      </c>
      <c r="Y31" s="20">
        <v>4224674</v>
      </c>
      <c r="Z31" s="21">
        <v>224.33283047041311</v>
      </c>
      <c r="AA31" s="22">
        <v>7532873</v>
      </c>
    </row>
    <row r="32" spans="1:27" ht="13.5" x14ac:dyDescent="0.25">
      <c r="A32" s="23" t="s">
        <v>58</v>
      </c>
      <c r="B32" s="17" t="s">
        <v>32</v>
      </c>
      <c r="C32" s="18">
        <v>30100263</v>
      </c>
      <c r="D32" s="18"/>
      <c r="E32" s="19">
        <v>-388905</v>
      </c>
      <c r="F32" s="20">
        <v>-388905</v>
      </c>
      <c r="G32" s="20">
        <v>893024</v>
      </c>
      <c r="H32" s="20">
        <v>38507287</v>
      </c>
      <c r="I32" s="20">
        <v>1722805</v>
      </c>
      <c r="J32" s="20">
        <v>41123116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41123116</v>
      </c>
      <c r="X32" s="20">
        <v>-97227</v>
      </c>
      <c r="Y32" s="20">
        <v>41220343</v>
      </c>
      <c r="Z32" s="21">
        <v>-42395.983625947527</v>
      </c>
      <c r="AA32" s="22">
        <v>-388905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36158418</v>
      </c>
      <c r="D34" s="29">
        <f>SUM(D29:D33)</f>
        <v>0</v>
      </c>
      <c r="E34" s="30">
        <f t="shared" si="3"/>
        <v>7143968</v>
      </c>
      <c r="F34" s="31">
        <f t="shared" si="3"/>
        <v>7143968</v>
      </c>
      <c r="G34" s="31">
        <f t="shared" si="3"/>
        <v>899160</v>
      </c>
      <c r="H34" s="31">
        <f t="shared" si="3"/>
        <v>44582659</v>
      </c>
      <c r="I34" s="31">
        <f t="shared" si="3"/>
        <v>1749188</v>
      </c>
      <c r="J34" s="31">
        <f t="shared" si="3"/>
        <v>47231007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47231007</v>
      </c>
      <c r="X34" s="31">
        <f t="shared" si="3"/>
        <v>1785990</v>
      </c>
      <c r="Y34" s="31">
        <f t="shared" si="3"/>
        <v>45445017</v>
      </c>
      <c r="Z34" s="32">
        <f>+IF(X34&lt;&gt;0,+(Y34/X34)*100,0)</f>
        <v>2544.5280768649322</v>
      </c>
      <c r="AA34" s="33">
        <f>SUM(AA29:AA33)</f>
        <v>7143968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36158418</v>
      </c>
      <c r="D40" s="29">
        <f>+D34+D39</f>
        <v>0</v>
      </c>
      <c r="E40" s="30">
        <f t="shared" si="5"/>
        <v>7143968</v>
      </c>
      <c r="F40" s="31">
        <f t="shared" si="5"/>
        <v>7143968</v>
      </c>
      <c r="G40" s="31">
        <f t="shared" si="5"/>
        <v>899160</v>
      </c>
      <c r="H40" s="31">
        <f t="shared" si="5"/>
        <v>44582659</v>
      </c>
      <c r="I40" s="31">
        <f t="shared" si="5"/>
        <v>1749188</v>
      </c>
      <c r="J40" s="31">
        <f t="shared" si="5"/>
        <v>47231007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47231007</v>
      </c>
      <c r="X40" s="31">
        <f t="shared" si="5"/>
        <v>1785990</v>
      </c>
      <c r="Y40" s="31">
        <f t="shared" si="5"/>
        <v>45445017</v>
      </c>
      <c r="Z40" s="32">
        <f>+IF(X40&lt;&gt;0,+(Y40/X40)*100,0)</f>
        <v>2544.5280768649322</v>
      </c>
      <c r="AA40" s="33">
        <f>+AA34+AA39</f>
        <v>7143968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526253572</v>
      </c>
      <c r="D42" s="43">
        <f>+D25-D40</f>
        <v>0</v>
      </c>
      <c r="E42" s="44">
        <f t="shared" si="6"/>
        <v>521853948</v>
      </c>
      <c r="F42" s="45">
        <f t="shared" si="6"/>
        <v>521853948</v>
      </c>
      <c r="G42" s="45">
        <f t="shared" si="6"/>
        <v>7945449</v>
      </c>
      <c r="H42" s="45">
        <f t="shared" si="6"/>
        <v>526242256</v>
      </c>
      <c r="I42" s="45">
        <f t="shared" si="6"/>
        <v>12777575</v>
      </c>
      <c r="J42" s="45">
        <f t="shared" si="6"/>
        <v>546965280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546965280</v>
      </c>
      <c r="X42" s="45">
        <f t="shared" si="6"/>
        <v>130463538</v>
      </c>
      <c r="Y42" s="45">
        <f t="shared" si="6"/>
        <v>416501742</v>
      </c>
      <c r="Z42" s="46">
        <f>+IF(X42&lt;&gt;0,+(Y42/X42)*100,0)</f>
        <v>319.24762150785762</v>
      </c>
      <c r="AA42" s="47">
        <f>+AA25-AA40</f>
        <v>521853948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290996345</v>
      </c>
      <c r="D45" s="18"/>
      <c r="E45" s="19">
        <v>102121467</v>
      </c>
      <c r="F45" s="20">
        <v>102121467</v>
      </c>
      <c r="G45" s="20">
        <v>8576533</v>
      </c>
      <c r="H45" s="20">
        <v>249079259</v>
      </c>
      <c r="I45" s="20">
        <v>14557364</v>
      </c>
      <c r="J45" s="20">
        <v>272213156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272213156</v>
      </c>
      <c r="X45" s="20">
        <v>25530363</v>
      </c>
      <c r="Y45" s="20">
        <v>246682793</v>
      </c>
      <c r="Z45" s="48">
        <v>966.23300264081638</v>
      </c>
      <c r="AA45" s="22">
        <v>102121467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290996345</v>
      </c>
      <c r="D48" s="51">
        <f>SUM(D45:D47)</f>
        <v>0</v>
      </c>
      <c r="E48" s="52">
        <f t="shared" si="7"/>
        <v>102121467</v>
      </c>
      <c r="F48" s="53">
        <f t="shared" si="7"/>
        <v>102121467</v>
      </c>
      <c r="G48" s="53">
        <f t="shared" si="7"/>
        <v>8576533</v>
      </c>
      <c r="H48" s="53">
        <f t="shared" si="7"/>
        <v>249079259</v>
      </c>
      <c r="I48" s="53">
        <f t="shared" si="7"/>
        <v>14557364</v>
      </c>
      <c r="J48" s="53">
        <f t="shared" si="7"/>
        <v>272213156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272213156</v>
      </c>
      <c r="X48" s="53">
        <f t="shared" si="7"/>
        <v>25530363</v>
      </c>
      <c r="Y48" s="53">
        <f t="shared" si="7"/>
        <v>246682793</v>
      </c>
      <c r="Z48" s="54">
        <f>+IF(X48&lt;&gt;0,+(Y48/X48)*100,0)</f>
        <v>966.23300264081638</v>
      </c>
      <c r="AA48" s="55">
        <f>SUM(AA45:AA47)</f>
        <v>102121467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16395649</v>
      </c>
      <c r="D8" s="18"/>
      <c r="E8" s="19">
        <v>742069678</v>
      </c>
      <c r="F8" s="20">
        <v>742069678</v>
      </c>
      <c r="G8" s="20">
        <v>78054414</v>
      </c>
      <c r="H8" s="20">
        <v>-65793883</v>
      </c>
      <c r="I8" s="20">
        <v>22335606</v>
      </c>
      <c r="J8" s="20">
        <v>34596137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34596137</v>
      </c>
      <c r="X8" s="20">
        <v>185517423</v>
      </c>
      <c r="Y8" s="20">
        <v>-150921286</v>
      </c>
      <c r="Z8" s="21">
        <v>-81.351542922197666</v>
      </c>
      <c r="AA8" s="22">
        <v>742069678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41345873</v>
      </c>
      <c r="F11" s="20">
        <v>41345873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10336467</v>
      </c>
      <c r="Y11" s="20">
        <v>-10336467</v>
      </c>
      <c r="Z11" s="21">
        <v>-100</v>
      </c>
      <c r="AA11" s="22">
        <v>41345873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16395649</v>
      </c>
      <c r="D12" s="29">
        <f>SUM(D6:D11)</f>
        <v>0</v>
      </c>
      <c r="E12" s="30">
        <f t="shared" si="0"/>
        <v>783415551</v>
      </c>
      <c r="F12" s="31">
        <f t="shared" si="0"/>
        <v>783415551</v>
      </c>
      <c r="G12" s="31">
        <f t="shared" si="0"/>
        <v>78054414</v>
      </c>
      <c r="H12" s="31">
        <f t="shared" si="0"/>
        <v>-65793883</v>
      </c>
      <c r="I12" s="31">
        <f t="shared" si="0"/>
        <v>22335606</v>
      </c>
      <c r="J12" s="31">
        <f t="shared" si="0"/>
        <v>34596137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34596137</v>
      </c>
      <c r="X12" s="31">
        <f t="shared" si="0"/>
        <v>195853890</v>
      </c>
      <c r="Y12" s="31">
        <f t="shared" si="0"/>
        <v>-161257753</v>
      </c>
      <c r="Z12" s="32">
        <f>+IF(X12&lt;&gt;0,+(Y12/X12)*100,0)</f>
        <v>-82.335741710312732</v>
      </c>
      <c r="AA12" s="33">
        <f>SUM(AA6:AA11)</f>
        <v>783415551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8043405</v>
      </c>
      <c r="D19" s="18"/>
      <c r="E19" s="19">
        <v>161754465</v>
      </c>
      <c r="F19" s="20">
        <v>161754465</v>
      </c>
      <c r="G19" s="20">
        <v>116891554</v>
      </c>
      <c r="H19" s="20">
        <v>-109917897</v>
      </c>
      <c r="I19" s="20">
        <v>8419020</v>
      </c>
      <c r="J19" s="20">
        <v>15392677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15392677</v>
      </c>
      <c r="X19" s="20">
        <v>40438614</v>
      </c>
      <c r="Y19" s="20">
        <v>-25045937</v>
      </c>
      <c r="Z19" s="21">
        <v>-61.93569591677894</v>
      </c>
      <c r="AA19" s="22">
        <v>161754465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8043405</v>
      </c>
      <c r="D24" s="29">
        <f>SUM(D15:D23)</f>
        <v>0</v>
      </c>
      <c r="E24" s="36">
        <f t="shared" si="1"/>
        <v>161754465</v>
      </c>
      <c r="F24" s="37">
        <f t="shared" si="1"/>
        <v>161754465</v>
      </c>
      <c r="G24" s="37">
        <f t="shared" si="1"/>
        <v>116891554</v>
      </c>
      <c r="H24" s="37">
        <f t="shared" si="1"/>
        <v>-109917897</v>
      </c>
      <c r="I24" s="37">
        <f t="shared" si="1"/>
        <v>8419020</v>
      </c>
      <c r="J24" s="37">
        <f t="shared" si="1"/>
        <v>15392677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15392677</v>
      </c>
      <c r="X24" s="37">
        <f t="shared" si="1"/>
        <v>40438614</v>
      </c>
      <c r="Y24" s="37">
        <f t="shared" si="1"/>
        <v>-25045937</v>
      </c>
      <c r="Z24" s="38">
        <f>+IF(X24&lt;&gt;0,+(Y24/X24)*100,0)</f>
        <v>-61.93569591677894</v>
      </c>
      <c r="AA24" s="39">
        <f>SUM(AA15:AA23)</f>
        <v>161754465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24439054</v>
      </c>
      <c r="D25" s="29">
        <f>+D12+D24</f>
        <v>0</v>
      </c>
      <c r="E25" s="30">
        <f t="shared" si="2"/>
        <v>945170016</v>
      </c>
      <c r="F25" s="31">
        <f t="shared" si="2"/>
        <v>945170016</v>
      </c>
      <c r="G25" s="31">
        <f t="shared" si="2"/>
        <v>194945968</v>
      </c>
      <c r="H25" s="31">
        <f t="shared" si="2"/>
        <v>-175711780</v>
      </c>
      <c r="I25" s="31">
        <f t="shared" si="2"/>
        <v>30754626</v>
      </c>
      <c r="J25" s="31">
        <f t="shared" si="2"/>
        <v>49988814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49988814</v>
      </c>
      <c r="X25" s="31">
        <f t="shared" si="2"/>
        <v>236292504</v>
      </c>
      <c r="Y25" s="31">
        <f t="shared" si="2"/>
        <v>-186303690</v>
      </c>
      <c r="Z25" s="32">
        <f>+IF(X25&lt;&gt;0,+(Y25/X25)*100,0)</f>
        <v>-78.844519756750302</v>
      </c>
      <c r="AA25" s="33">
        <f>+AA12+AA24</f>
        <v>945170016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44195177</v>
      </c>
      <c r="D32" s="18"/>
      <c r="E32" s="19"/>
      <c r="F32" s="20"/>
      <c r="G32" s="20">
        <v>53770673</v>
      </c>
      <c r="H32" s="20">
        <v>-52147269</v>
      </c>
      <c r="I32" s="20">
        <v>44959093</v>
      </c>
      <c r="J32" s="20">
        <v>46582497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46582497</v>
      </c>
      <c r="X32" s="20"/>
      <c r="Y32" s="20">
        <v>46582497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44195177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53770673</v>
      </c>
      <c r="H34" s="31">
        <f t="shared" si="3"/>
        <v>-52147269</v>
      </c>
      <c r="I34" s="31">
        <f t="shared" si="3"/>
        <v>44959093</v>
      </c>
      <c r="J34" s="31">
        <f t="shared" si="3"/>
        <v>46582497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46582497</v>
      </c>
      <c r="X34" s="31">
        <f t="shared" si="3"/>
        <v>0</v>
      </c>
      <c r="Y34" s="31">
        <f t="shared" si="3"/>
        <v>46582497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44195177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53770673</v>
      </c>
      <c r="H40" s="31">
        <f t="shared" si="5"/>
        <v>-52147269</v>
      </c>
      <c r="I40" s="31">
        <f t="shared" si="5"/>
        <v>44959093</v>
      </c>
      <c r="J40" s="31">
        <f t="shared" si="5"/>
        <v>46582497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46582497</v>
      </c>
      <c r="X40" s="31">
        <f t="shared" si="5"/>
        <v>0</v>
      </c>
      <c r="Y40" s="31">
        <f t="shared" si="5"/>
        <v>46582497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-19756123</v>
      </c>
      <c r="D42" s="43">
        <f>+D25-D40</f>
        <v>0</v>
      </c>
      <c r="E42" s="44">
        <f t="shared" si="6"/>
        <v>945170016</v>
      </c>
      <c r="F42" s="45">
        <f t="shared" si="6"/>
        <v>945170016</v>
      </c>
      <c r="G42" s="45">
        <f t="shared" si="6"/>
        <v>141175295</v>
      </c>
      <c r="H42" s="45">
        <f t="shared" si="6"/>
        <v>-123564511</v>
      </c>
      <c r="I42" s="45">
        <f t="shared" si="6"/>
        <v>-14204467</v>
      </c>
      <c r="J42" s="45">
        <f t="shared" si="6"/>
        <v>3406317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3406317</v>
      </c>
      <c r="X42" s="45">
        <f t="shared" si="6"/>
        <v>236292504</v>
      </c>
      <c r="Y42" s="45">
        <f t="shared" si="6"/>
        <v>-232886187</v>
      </c>
      <c r="Z42" s="46">
        <f>+IF(X42&lt;&gt;0,+(Y42/X42)*100,0)</f>
        <v>-98.558432052503875</v>
      </c>
      <c r="AA42" s="47">
        <f>+AA25-AA40</f>
        <v>945170016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53709046</v>
      </c>
      <c r="D45" s="18"/>
      <c r="E45" s="19">
        <v>89089849</v>
      </c>
      <c r="F45" s="20">
        <v>89089849</v>
      </c>
      <c r="G45" s="20">
        <v>50793867</v>
      </c>
      <c r="H45" s="20">
        <v>-38259843</v>
      </c>
      <c r="I45" s="20">
        <v>71243220</v>
      </c>
      <c r="J45" s="20">
        <v>83777244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83777244</v>
      </c>
      <c r="X45" s="20">
        <v>22272465</v>
      </c>
      <c r="Y45" s="20">
        <v>61504779</v>
      </c>
      <c r="Z45" s="48">
        <v>276.14715748795658</v>
      </c>
      <c r="AA45" s="22">
        <v>89089849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53709046</v>
      </c>
      <c r="D48" s="51">
        <f>SUM(D45:D47)</f>
        <v>0</v>
      </c>
      <c r="E48" s="52">
        <f t="shared" si="7"/>
        <v>89089849</v>
      </c>
      <c r="F48" s="53">
        <f t="shared" si="7"/>
        <v>89089849</v>
      </c>
      <c r="G48" s="53">
        <f t="shared" si="7"/>
        <v>50793867</v>
      </c>
      <c r="H48" s="53">
        <f t="shared" si="7"/>
        <v>-38259843</v>
      </c>
      <c r="I48" s="53">
        <f t="shared" si="7"/>
        <v>71243220</v>
      </c>
      <c r="J48" s="53">
        <f t="shared" si="7"/>
        <v>83777244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83777244</v>
      </c>
      <c r="X48" s="53">
        <f t="shared" si="7"/>
        <v>22272465</v>
      </c>
      <c r="Y48" s="53">
        <f t="shared" si="7"/>
        <v>61504779</v>
      </c>
      <c r="Z48" s="54">
        <f>+IF(X48&lt;&gt;0,+(Y48/X48)*100,0)</f>
        <v>276.14715748795658</v>
      </c>
      <c r="AA48" s="55">
        <f>SUM(AA45:AA47)</f>
        <v>89089849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180191882</v>
      </c>
      <c r="D8" s="18"/>
      <c r="E8" s="19">
        <v>130240380</v>
      </c>
      <c r="F8" s="20">
        <v>130240380</v>
      </c>
      <c r="G8" s="20">
        <v>205396466</v>
      </c>
      <c r="H8" s="20">
        <v>7703484</v>
      </c>
      <c r="I8" s="20">
        <v>40773199</v>
      </c>
      <c r="J8" s="20">
        <v>253873149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253873149</v>
      </c>
      <c r="X8" s="20">
        <v>32560107</v>
      </c>
      <c r="Y8" s="20">
        <v>221313042</v>
      </c>
      <c r="Z8" s="21">
        <v>679.70612627286516</v>
      </c>
      <c r="AA8" s="22">
        <v>130240380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564550</v>
      </c>
      <c r="D11" s="18"/>
      <c r="E11" s="19">
        <v>682324</v>
      </c>
      <c r="F11" s="20">
        <v>682324</v>
      </c>
      <c r="G11" s="20">
        <v>564551</v>
      </c>
      <c r="H11" s="20"/>
      <c r="I11" s="20"/>
      <c r="J11" s="20">
        <v>564551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564551</v>
      </c>
      <c r="X11" s="20">
        <v>170586</v>
      </c>
      <c r="Y11" s="20">
        <v>393965</v>
      </c>
      <c r="Z11" s="21">
        <v>230.94802621551591</v>
      </c>
      <c r="AA11" s="22">
        <v>682324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180756432</v>
      </c>
      <c r="D12" s="29">
        <f>SUM(D6:D11)</f>
        <v>0</v>
      </c>
      <c r="E12" s="30">
        <f t="shared" si="0"/>
        <v>130922704</v>
      </c>
      <c r="F12" s="31">
        <f t="shared" si="0"/>
        <v>130922704</v>
      </c>
      <c r="G12" s="31">
        <f t="shared" si="0"/>
        <v>205961017</v>
      </c>
      <c r="H12" s="31">
        <f t="shared" si="0"/>
        <v>7703484</v>
      </c>
      <c r="I12" s="31">
        <f t="shared" si="0"/>
        <v>40773199</v>
      </c>
      <c r="J12" s="31">
        <f t="shared" si="0"/>
        <v>254437700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254437700</v>
      </c>
      <c r="X12" s="31">
        <f t="shared" si="0"/>
        <v>32730693</v>
      </c>
      <c r="Y12" s="31">
        <f t="shared" si="0"/>
        <v>221707007</v>
      </c>
      <c r="Z12" s="32">
        <f>+IF(X12&lt;&gt;0,+(Y12/X12)*100,0)</f>
        <v>677.36728641828631</v>
      </c>
      <c r="AA12" s="33">
        <f>SUM(AA6:AA11)</f>
        <v>130922704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264038239</v>
      </c>
      <c r="D19" s="18"/>
      <c r="E19" s="19">
        <v>243862545</v>
      </c>
      <c r="F19" s="20">
        <v>243862545</v>
      </c>
      <c r="G19" s="20">
        <v>236805648</v>
      </c>
      <c r="H19" s="20">
        <v>27232592</v>
      </c>
      <c r="I19" s="20"/>
      <c r="J19" s="20">
        <v>264038240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264038240</v>
      </c>
      <c r="X19" s="20">
        <v>60965700</v>
      </c>
      <c r="Y19" s="20">
        <v>203072540</v>
      </c>
      <c r="Z19" s="21">
        <v>333.09309989059426</v>
      </c>
      <c r="AA19" s="22">
        <v>243862545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264038239</v>
      </c>
      <c r="D24" s="29">
        <f>SUM(D15:D23)</f>
        <v>0</v>
      </c>
      <c r="E24" s="36">
        <f t="shared" si="1"/>
        <v>243862545</v>
      </c>
      <c r="F24" s="37">
        <f t="shared" si="1"/>
        <v>243862545</v>
      </c>
      <c r="G24" s="37">
        <f t="shared" si="1"/>
        <v>236805648</v>
      </c>
      <c r="H24" s="37">
        <f t="shared" si="1"/>
        <v>27232592</v>
      </c>
      <c r="I24" s="37">
        <f t="shared" si="1"/>
        <v>0</v>
      </c>
      <c r="J24" s="37">
        <f t="shared" si="1"/>
        <v>264038240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264038240</v>
      </c>
      <c r="X24" s="37">
        <f t="shared" si="1"/>
        <v>60965700</v>
      </c>
      <c r="Y24" s="37">
        <f t="shared" si="1"/>
        <v>203072540</v>
      </c>
      <c r="Z24" s="38">
        <f>+IF(X24&lt;&gt;0,+(Y24/X24)*100,0)</f>
        <v>333.09309989059426</v>
      </c>
      <c r="AA24" s="39">
        <f>SUM(AA15:AA23)</f>
        <v>243862545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444794671</v>
      </c>
      <c r="D25" s="29">
        <f>+D12+D24</f>
        <v>0</v>
      </c>
      <c r="E25" s="30">
        <f t="shared" si="2"/>
        <v>374785249</v>
      </c>
      <c r="F25" s="31">
        <f t="shared" si="2"/>
        <v>374785249</v>
      </c>
      <c r="G25" s="31">
        <f t="shared" si="2"/>
        <v>442766665</v>
      </c>
      <c r="H25" s="31">
        <f t="shared" si="2"/>
        <v>34936076</v>
      </c>
      <c r="I25" s="31">
        <f t="shared" si="2"/>
        <v>40773199</v>
      </c>
      <c r="J25" s="31">
        <f t="shared" si="2"/>
        <v>518475940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518475940</v>
      </c>
      <c r="X25" s="31">
        <f t="shared" si="2"/>
        <v>93696393</v>
      </c>
      <c r="Y25" s="31">
        <f t="shared" si="2"/>
        <v>424779547</v>
      </c>
      <c r="Z25" s="32">
        <f>+IF(X25&lt;&gt;0,+(Y25/X25)*100,0)</f>
        <v>453.35741686448915</v>
      </c>
      <c r="AA25" s="33">
        <f>+AA12+AA24</f>
        <v>374785249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21888248</v>
      </c>
      <c r="D31" s="18"/>
      <c r="E31" s="19">
        <v>24736617</v>
      </c>
      <c r="F31" s="20">
        <v>24736617</v>
      </c>
      <c r="G31" s="20">
        <v>28217324</v>
      </c>
      <c r="H31" s="20">
        <v>-6231496</v>
      </c>
      <c r="I31" s="20">
        <v>271902</v>
      </c>
      <c r="J31" s="20">
        <v>22257730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22257730</v>
      </c>
      <c r="X31" s="20">
        <v>6184152</v>
      </c>
      <c r="Y31" s="20">
        <v>16073578</v>
      </c>
      <c r="Z31" s="21">
        <v>259.9156359675506</v>
      </c>
      <c r="AA31" s="22">
        <v>24736617</v>
      </c>
    </row>
    <row r="32" spans="1:27" ht="13.5" x14ac:dyDescent="0.25">
      <c r="A32" s="23" t="s">
        <v>58</v>
      </c>
      <c r="B32" s="17" t="s">
        <v>32</v>
      </c>
      <c r="C32" s="18">
        <v>95070484</v>
      </c>
      <c r="D32" s="18"/>
      <c r="E32" s="19">
        <v>-9947871</v>
      </c>
      <c r="F32" s="20">
        <v>-9947871</v>
      </c>
      <c r="G32" s="20">
        <v>39646443</v>
      </c>
      <c r="H32" s="20">
        <v>41061930</v>
      </c>
      <c r="I32" s="20">
        <v>5446661</v>
      </c>
      <c r="J32" s="20">
        <v>86155034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86155034</v>
      </c>
      <c r="X32" s="20">
        <v>-2487168</v>
      </c>
      <c r="Y32" s="20">
        <v>88642202</v>
      </c>
      <c r="Z32" s="21">
        <v>-3563.9812831300496</v>
      </c>
      <c r="AA32" s="22">
        <v>-9947871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116958732</v>
      </c>
      <c r="D34" s="29">
        <f>SUM(D29:D33)</f>
        <v>0</v>
      </c>
      <c r="E34" s="30">
        <f t="shared" si="3"/>
        <v>14788746</v>
      </c>
      <c r="F34" s="31">
        <f t="shared" si="3"/>
        <v>14788746</v>
      </c>
      <c r="G34" s="31">
        <f t="shared" si="3"/>
        <v>67863767</v>
      </c>
      <c r="H34" s="31">
        <f t="shared" si="3"/>
        <v>34830434</v>
      </c>
      <c r="I34" s="31">
        <f t="shared" si="3"/>
        <v>5718563</v>
      </c>
      <c r="J34" s="31">
        <f t="shared" si="3"/>
        <v>108412764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108412764</v>
      </c>
      <c r="X34" s="31">
        <f t="shared" si="3"/>
        <v>3696984</v>
      </c>
      <c r="Y34" s="31">
        <f t="shared" si="3"/>
        <v>104715780</v>
      </c>
      <c r="Z34" s="32">
        <f>+IF(X34&lt;&gt;0,+(Y34/X34)*100,0)</f>
        <v>2832.4650580040379</v>
      </c>
      <c r="AA34" s="33">
        <f>SUM(AA29:AA33)</f>
        <v>14788746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116958732</v>
      </c>
      <c r="D40" s="29">
        <f>+D34+D39</f>
        <v>0</v>
      </c>
      <c r="E40" s="30">
        <f t="shared" si="5"/>
        <v>14788746</v>
      </c>
      <c r="F40" s="31">
        <f t="shared" si="5"/>
        <v>14788746</v>
      </c>
      <c r="G40" s="31">
        <f t="shared" si="5"/>
        <v>67863767</v>
      </c>
      <c r="H40" s="31">
        <f t="shared" si="5"/>
        <v>34830434</v>
      </c>
      <c r="I40" s="31">
        <f t="shared" si="5"/>
        <v>5718563</v>
      </c>
      <c r="J40" s="31">
        <f t="shared" si="5"/>
        <v>108412764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108412764</v>
      </c>
      <c r="X40" s="31">
        <f t="shared" si="5"/>
        <v>3696984</v>
      </c>
      <c r="Y40" s="31">
        <f t="shared" si="5"/>
        <v>104715780</v>
      </c>
      <c r="Z40" s="32">
        <f>+IF(X40&lt;&gt;0,+(Y40/X40)*100,0)</f>
        <v>2832.4650580040379</v>
      </c>
      <c r="AA40" s="33">
        <f>+AA34+AA39</f>
        <v>14788746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327835939</v>
      </c>
      <c r="D42" s="43">
        <f>+D25-D40</f>
        <v>0</v>
      </c>
      <c r="E42" s="44">
        <f t="shared" si="6"/>
        <v>359996503</v>
      </c>
      <c r="F42" s="45">
        <f t="shared" si="6"/>
        <v>359996503</v>
      </c>
      <c r="G42" s="45">
        <f t="shared" si="6"/>
        <v>374902898</v>
      </c>
      <c r="H42" s="45">
        <f t="shared" si="6"/>
        <v>105642</v>
      </c>
      <c r="I42" s="45">
        <f t="shared" si="6"/>
        <v>35054636</v>
      </c>
      <c r="J42" s="45">
        <f t="shared" si="6"/>
        <v>410063176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410063176</v>
      </c>
      <c r="X42" s="45">
        <f t="shared" si="6"/>
        <v>89999409</v>
      </c>
      <c r="Y42" s="45">
        <f t="shared" si="6"/>
        <v>320063767</v>
      </c>
      <c r="Z42" s="46">
        <f>+IF(X42&lt;&gt;0,+(Y42/X42)*100,0)</f>
        <v>355.62874307319066</v>
      </c>
      <c r="AA42" s="47">
        <f>+AA25-AA40</f>
        <v>359996503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279481181</v>
      </c>
      <c r="D45" s="18"/>
      <c r="E45" s="19">
        <v>329931222</v>
      </c>
      <c r="F45" s="20">
        <v>329931222</v>
      </c>
      <c r="G45" s="20">
        <v>330043495</v>
      </c>
      <c r="H45" s="20">
        <v>-14031861</v>
      </c>
      <c r="I45" s="20">
        <v>43322956</v>
      </c>
      <c r="J45" s="20">
        <v>359334590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359334590</v>
      </c>
      <c r="X45" s="20">
        <v>82482804</v>
      </c>
      <c r="Y45" s="20">
        <v>276851786</v>
      </c>
      <c r="Z45" s="48">
        <v>335.64788364857236</v>
      </c>
      <c r="AA45" s="22">
        <v>329931222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279481181</v>
      </c>
      <c r="D48" s="51">
        <f>SUM(D45:D47)</f>
        <v>0</v>
      </c>
      <c r="E48" s="52">
        <f t="shared" si="7"/>
        <v>329931222</v>
      </c>
      <c r="F48" s="53">
        <f t="shared" si="7"/>
        <v>329931222</v>
      </c>
      <c r="G48" s="53">
        <f t="shared" si="7"/>
        <v>330043495</v>
      </c>
      <c r="H48" s="53">
        <f t="shared" si="7"/>
        <v>-14031861</v>
      </c>
      <c r="I48" s="53">
        <f t="shared" si="7"/>
        <v>43322956</v>
      </c>
      <c r="J48" s="53">
        <f t="shared" si="7"/>
        <v>359334590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359334590</v>
      </c>
      <c r="X48" s="53">
        <f t="shared" si="7"/>
        <v>82482804</v>
      </c>
      <c r="Y48" s="53">
        <f t="shared" si="7"/>
        <v>276851786</v>
      </c>
      <c r="Z48" s="54">
        <f>+IF(X48&lt;&gt;0,+(Y48/X48)*100,0)</f>
        <v>335.64788364857236</v>
      </c>
      <c r="AA48" s="55">
        <f>SUM(AA45:AA47)</f>
        <v>329931222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130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8749370</v>
      </c>
      <c r="D8" s="18"/>
      <c r="E8" s="19">
        <v>23885528</v>
      </c>
      <c r="F8" s="20">
        <v>23885528</v>
      </c>
      <c r="G8" s="20">
        <v>20554259</v>
      </c>
      <c r="H8" s="20">
        <v>2801904</v>
      </c>
      <c r="I8" s="20">
        <v>-3819437</v>
      </c>
      <c r="J8" s="20">
        <v>19536726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19536726</v>
      </c>
      <c r="X8" s="20">
        <v>5971377</v>
      </c>
      <c r="Y8" s="20">
        <v>13565349</v>
      </c>
      <c r="Z8" s="21">
        <v>227.17287821552716</v>
      </c>
      <c r="AA8" s="22">
        <v>23885528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-6027</v>
      </c>
      <c r="D11" s="18"/>
      <c r="E11" s="19"/>
      <c r="F11" s="20"/>
      <c r="G11" s="20">
        <v>33364</v>
      </c>
      <c r="H11" s="20"/>
      <c r="I11" s="20">
        <v>-39391</v>
      </c>
      <c r="J11" s="20">
        <v>-6027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-6027</v>
      </c>
      <c r="X11" s="20"/>
      <c r="Y11" s="20">
        <v>-6027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8743343</v>
      </c>
      <c r="D12" s="29">
        <f>SUM(D6:D11)</f>
        <v>0</v>
      </c>
      <c r="E12" s="30">
        <f t="shared" si="0"/>
        <v>23885528</v>
      </c>
      <c r="F12" s="31">
        <f t="shared" si="0"/>
        <v>23885528</v>
      </c>
      <c r="G12" s="31">
        <f t="shared" si="0"/>
        <v>20587623</v>
      </c>
      <c r="H12" s="31">
        <f t="shared" si="0"/>
        <v>2801904</v>
      </c>
      <c r="I12" s="31">
        <f t="shared" si="0"/>
        <v>-3858828</v>
      </c>
      <c r="J12" s="31">
        <f t="shared" si="0"/>
        <v>19530699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19530699</v>
      </c>
      <c r="X12" s="31">
        <f t="shared" si="0"/>
        <v>5971377</v>
      </c>
      <c r="Y12" s="31">
        <f t="shared" si="0"/>
        <v>13559322</v>
      </c>
      <c r="Z12" s="32">
        <f>+IF(X12&lt;&gt;0,+(Y12/X12)*100,0)</f>
        <v>227.0719467218365</v>
      </c>
      <c r="AA12" s="33">
        <f>SUM(AA6:AA11)</f>
        <v>23885528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28975588</v>
      </c>
      <c r="D19" s="18"/>
      <c r="E19" s="19">
        <v>350603351</v>
      </c>
      <c r="F19" s="20">
        <v>350603351</v>
      </c>
      <c r="G19" s="20">
        <v>250452073</v>
      </c>
      <c r="H19" s="20">
        <v>3828875</v>
      </c>
      <c r="I19" s="20">
        <v>-219588911</v>
      </c>
      <c r="J19" s="20">
        <v>34692037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34692037</v>
      </c>
      <c r="X19" s="20">
        <v>87650838</v>
      </c>
      <c r="Y19" s="20">
        <v>-52958801</v>
      </c>
      <c r="Z19" s="21">
        <v>-60.420187882288133</v>
      </c>
      <c r="AA19" s="22">
        <v>350603351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28975588</v>
      </c>
      <c r="D24" s="29">
        <f>SUM(D15:D23)</f>
        <v>0</v>
      </c>
      <c r="E24" s="36">
        <f t="shared" si="1"/>
        <v>350603351</v>
      </c>
      <c r="F24" s="37">
        <f t="shared" si="1"/>
        <v>350603351</v>
      </c>
      <c r="G24" s="37">
        <f t="shared" si="1"/>
        <v>250452073</v>
      </c>
      <c r="H24" s="37">
        <f t="shared" si="1"/>
        <v>3828875</v>
      </c>
      <c r="I24" s="37">
        <f t="shared" si="1"/>
        <v>-219588911</v>
      </c>
      <c r="J24" s="37">
        <f t="shared" si="1"/>
        <v>34692037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34692037</v>
      </c>
      <c r="X24" s="37">
        <f t="shared" si="1"/>
        <v>87650838</v>
      </c>
      <c r="Y24" s="37">
        <f t="shared" si="1"/>
        <v>-52958801</v>
      </c>
      <c r="Z24" s="38">
        <f>+IF(X24&lt;&gt;0,+(Y24/X24)*100,0)</f>
        <v>-60.420187882288133</v>
      </c>
      <c r="AA24" s="39">
        <f>SUM(AA15:AA23)</f>
        <v>350603351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37718931</v>
      </c>
      <c r="D25" s="29">
        <f>+D12+D24</f>
        <v>0</v>
      </c>
      <c r="E25" s="30">
        <f t="shared" si="2"/>
        <v>374488879</v>
      </c>
      <c r="F25" s="31">
        <f t="shared" si="2"/>
        <v>374488879</v>
      </c>
      <c r="G25" s="31">
        <f t="shared" si="2"/>
        <v>271039696</v>
      </c>
      <c r="H25" s="31">
        <f t="shared" si="2"/>
        <v>6630779</v>
      </c>
      <c r="I25" s="31">
        <f t="shared" si="2"/>
        <v>-223447739</v>
      </c>
      <c r="J25" s="31">
        <f t="shared" si="2"/>
        <v>54222736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54222736</v>
      </c>
      <c r="X25" s="31">
        <f t="shared" si="2"/>
        <v>93622215</v>
      </c>
      <c r="Y25" s="31">
        <f t="shared" si="2"/>
        <v>-39399479</v>
      </c>
      <c r="Z25" s="32">
        <f>+IF(X25&lt;&gt;0,+(Y25/X25)*100,0)</f>
        <v>-42.083472389539175</v>
      </c>
      <c r="AA25" s="33">
        <f>+AA12+AA24</f>
        <v>374488879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82531</v>
      </c>
      <c r="F31" s="20">
        <v>82531</v>
      </c>
      <c r="G31" s="20">
        <v>82531</v>
      </c>
      <c r="H31" s="20"/>
      <c r="I31" s="20">
        <v>-82531</v>
      </c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20634</v>
      </c>
      <c r="Y31" s="20">
        <v>-20634</v>
      </c>
      <c r="Z31" s="21">
        <v>-100</v>
      </c>
      <c r="AA31" s="22">
        <v>82531</v>
      </c>
    </row>
    <row r="32" spans="1:27" ht="13.5" x14ac:dyDescent="0.25">
      <c r="A32" s="23" t="s">
        <v>58</v>
      </c>
      <c r="B32" s="17" t="s">
        <v>32</v>
      </c>
      <c r="C32" s="18">
        <v>5620674</v>
      </c>
      <c r="D32" s="18"/>
      <c r="E32" s="19"/>
      <c r="F32" s="20"/>
      <c r="G32" s="20">
        <v>22795295</v>
      </c>
      <c r="H32" s="20">
        <v>322165</v>
      </c>
      <c r="I32" s="20">
        <v>-16172304</v>
      </c>
      <c r="J32" s="20">
        <v>6945156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6945156</v>
      </c>
      <c r="X32" s="20"/>
      <c r="Y32" s="20">
        <v>6945156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5620674</v>
      </c>
      <c r="D34" s="29">
        <f>SUM(D29:D33)</f>
        <v>0</v>
      </c>
      <c r="E34" s="30">
        <f t="shared" si="3"/>
        <v>82531</v>
      </c>
      <c r="F34" s="31">
        <f t="shared" si="3"/>
        <v>82531</v>
      </c>
      <c r="G34" s="31">
        <f t="shared" si="3"/>
        <v>22877826</v>
      </c>
      <c r="H34" s="31">
        <f t="shared" si="3"/>
        <v>322165</v>
      </c>
      <c r="I34" s="31">
        <f t="shared" si="3"/>
        <v>-16254835</v>
      </c>
      <c r="J34" s="31">
        <f t="shared" si="3"/>
        <v>6945156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6945156</v>
      </c>
      <c r="X34" s="31">
        <f t="shared" si="3"/>
        <v>20634</v>
      </c>
      <c r="Y34" s="31">
        <f t="shared" si="3"/>
        <v>6924522</v>
      </c>
      <c r="Z34" s="32">
        <f>+IF(X34&lt;&gt;0,+(Y34/X34)*100,0)</f>
        <v>33558.796161674909</v>
      </c>
      <c r="AA34" s="33">
        <f>SUM(AA29:AA33)</f>
        <v>82531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5620674</v>
      </c>
      <c r="D40" s="29">
        <f>+D34+D39</f>
        <v>0</v>
      </c>
      <c r="E40" s="30">
        <f t="shared" si="5"/>
        <v>82531</v>
      </c>
      <c r="F40" s="31">
        <f t="shared" si="5"/>
        <v>82531</v>
      </c>
      <c r="G40" s="31">
        <f t="shared" si="5"/>
        <v>22877826</v>
      </c>
      <c r="H40" s="31">
        <f t="shared" si="5"/>
        <v>322165</v>
      </c>
      <c r="I40" s="31">
        <f t="shared" si="5"/>
        <v>-16254835</v>
      </c>
      <c r="J40" s="31">
        <f t="shared" si="5"/>
        <v>6945156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6945156</v>
      </c>
      <c r="X40" s="31">
        <f t="shared" si="5"/>
        <v>20634</v>
      </c>
      <c r="Y40" s="31">
        <f t="shared" si="5"/>
        <v>6924522</v>
      </c>
      <c r="Z40" s="32">
        <f>+IF(X40&lt;&gt;0,+(Y40/X40)*100,0)</f>
        <v>33558.796161674909</v>
      </c>
      <c r="AA40" s="33">
        <f>+AA34+AA39</f>
        <v>82531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32098257</v>
      </c>
      <c r="D42" s="43">
        <f>+D25-D40</f>
        <v>0</v>
      </c>
      <c r="E42" s="44">
        <f t="shared" si="6"/>
        <v>374406348</v>
      </c>
      <c r="F42" s="45">
        <f t="shared" si="6"/>
        <v>374406348</v>
      </c>
      <c r="G42" s="45">
        <f t="shared" si="6"/>
        <v>248161870</v>
      </c>
      <c r="H42" s="45">
        <f t="shared" si="6"/>
        <v>6308614</v>
      </c>
      <c r="I42" s="45">
        <f t="shared" si="6"/>
        <v>-207192904</v>
      </c>
      <c r="J42" s="45">
        <f t="shared" si="6"/>
        <v>47277580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47277580</v>
      </c>
      <c r="X42" s="45">
        <f t="shared" si="6"/>
        <v>93601581</v>
      </c>
      <c r="Y42" s="45">
        <f t="shared" si="6"/>
        <v>-46324001</v>
      </c>
      <c r="Z42" s="46">
        <f>+IF(X42&lt;&gt;0,+(Y42/X42)*100,0)</f>
        <v>-49.490618112529532</v>
      </c>
      <c r="AA42" s="47">
        <f>+AA25-AA40</f>
        <v>374406348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6792879</v>
      </c>
      <c r="D45" s="18"/>
      <c r="E45" s="19">
        <v>30262078</v>
      </c>
      <c r="F45" s="20">
        <v>30262078</v>
      </c>
      <c r="G45" s="20">
        <v>-57023869</v>
      </c>
      <c r="H45" s="20">
        <v>3112844</v>
      </c>
      <c r="I45" s="20">
        <v>69945932</v>
      </c>
      <c r="J45" s="20">
        <v>16034907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16034907</v>
      </c>
      <c r="X45" s="20">
        <v>7565520</v>
      </c>
      <c r="Y45" s="20">
        <v>8469387</v>
      </c>
      <c r="Z45" s="48">
        <v>111.94718935380517</v>
      </c>
      <c r="AA45" s="22">
        <v>30262078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6792879</v>
      </c>
      <c r="D48" s="51">
        <f>SUM(D45:D47)</f>
        <v>0</v>
      </c>
      <c r="E48" s="52">
        <f t="shared" si="7"/>
        <v>30262078</v>
      </c>
      <c r="F48" s="53">
        <f t="shared" si="7"/>
        <v>30262078</v>
      </c>
      <c r="G48" s="53">
        <f t="shared" si="7"/>
        <v>-57023869</v>
      </c>
      <c r="H48" s="53">
        <f t="shared" si="7"/>
        <v>3112844</v>
      </c>
      <c r="I48" s="53">
        <f t="shared" si="7"/>
        <v>69945932</v>
      </c>
      <c r="J48" s="53">
        <f t="shared" si="7"/>
        <v>16034907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16034907</v>
      </c>
      <c r="X48" s="53">
        <f t="shared" si="7"/>
        <v>7565520</v>
      </c>
      <c r="Y48" s="53">
        <f t="shared" si="7"/>
        <v>8469387</v>
      </c>
      <c r="Z48" s="54">
        <f>+IF(X48&lt;&gt;0,+(Y48/X48)*100,0)</f>
        <v>111.94718935380517</v>
      </c>
      <c r="AA48" s="55">
        <f>SUM(AA45:AA47)</f>
        <v>30262078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131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132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2608099629</v>
      </c>
      <c r="D8" s="18"/>
      <c r="E8" s="19">
        <v>2947445313</v>
      </c>
      <c r="F8" s="20">
        <v>2947445313</v>
      </c>
      <c r="G8" s="20">
        <v>4687368485</v>
      </c>
      <c r="H8" s="20">
        <v>-1590174748</v>
      </c>
      <c r="I8" s="20">
        <v>252200757</v>
      </c>
      <c r="J8" s="20">
        <v>3349394494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3349394494</v>
      </c>
      <c r="X8" s="20">
        <v>736861341</v>
      </c>
      <c r="Y8" s="20">
        <v>2612533153</v>
      </c>
      <c r="Z8" s="21">
        <v>354.54881503954488</v>
      </c>
      <c r="AA8" s="22">
        <v>2947445313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35874474</v>
      </c>
      <c r="D11" s="18"/>
      <c r="E11" s="19">
        <v>24969923</v>
      </c>
      <c r="F11" s="20">
        <v>24969923</v>
      </c>
      <c r="G11" s="20">
        <v>-295852416</v>
      </c>
      <c r="H11" s="20">
        <v>-6990052</v>
      </c>
      <c r="I11" s="20">
        <v>-24673349</v>
      </c>
      <c r="J11" s="20">
        <v>-327515817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-327515817</v>
      </c>
      <c r="X11" s="20">
        <v>6242496</v>
      </c>
      <c r="Y11" s="20">
        <v>-333758313</v>
      </c>
      <c r="Z11" s="21">
        <v>-5346.5522925445202</v>
      </c>
      <c r="AA11" s="22">
        <v>24969923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2643974103</v>
      </c>
      <c r="D12" s="29">
        <f>SUM(D6:D11)</f>
        <v>0</v>
      </c>
      <c r="E12" s="30">
        <f t="shared" si="0"/>
        <v>2972415236</v>
      </c>
      <c r="F12" s="31">
        <f t="shared" si="0"/>
        <v>2972415236</v>
      </c>
      <c r="G12" s="31">
        <f t="shared" si="0"/>
        <v>4391516069</v>
      </c>
      <c r="H12" s="31">
        <f t="shared" si="0"/>
        <v>-1597164800</v>
      </c>
      <c r="I12" s="31">
        <f t="shared" si="0"/>
        <v>227527408</v>
      </c>
      <c r="J12" s="31">
        <f t="shared" si="0"/>
        <v>3021878677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3021878677</v>
      </c>
      <c r="X12" s="31">
        <f t="shared" si="0"/>
        <v>743103837</v>
      </c>
      <c r="Y12" s="31">
        <f t="shared" si="0"/>
        <v>2278774840</v>
      </c>
      <c r="Z12" s="32">
        <f>+IF(X12&lt;&gt;0,+(Y12/X12)*100,0)</f>
        <v>306.65631457370608</v>
      </c>
      <c r="AA12" s="33">
        <f>SUM(AA6:AA11)</f>
        <v>2972415236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8028030156</v>
      </c>
      <c r="D19" s="18"/>
      <c r="E19" s="19">
        <v>6458875746</v>
      </c>
      <c r="F19" s="20">
        <v>6458875746</v>
      </c>
      <c r="G19" s="20">
        <v>9228477475</v>
      </c>
      <c r="H19" s="20">
        <v>-1183321077</v>
      </c>
      <c r="I19" s="20">
        <v>55408615</v>
      </c>
      <c r="J19" s="20">
        <v>8100565013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8100565013</v>
      </c>
      <c r="X19" s="20">
        <v>1614718995</v>
      </c>
      <c r="Y19" s="20">
        <v>6485846018</v>
      </c>
      <c r="Z19" s="21">
        <v>401.67026201360818</v>
      </c>
      <c r="AA19" s="22">
        <v>6458875746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8028030156</v>
      </c>
      <c r="D24" s="29">
        <f>SUM(D15:D23)</f>
        <v>0</v>
      </c>
      <c r="E24" s="36">
        <f t="shared" si="1"/>
        <v>6458875746</v>
      </c>
      <c r="F24" s="37">
        <f t="shared" si="1"/>
        <v>6458875746</v>
      </c>
      <c r="G24" s="37">
        <f t="shared" si="1"/>
        <v>9228477475</v>
      </c>
      <c r="H24" s="37">
        <f t="shared" si="1"/>
        <v>-1183321077</v>
      </c>
      <c r="I24" s="37">
        <f t="shared" si="1"/>
        <v>55408615</v>
      </c>
      <c r="J24" s="37">
        <f t="shared" si="1"/>
        <v>8100565013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8100565013</v>
      </c>
      <c r="X24" s="37">
        <f t="shared" si="1"/>
        <v>1614718995</v>
      </c>
      <c r="Y24" s="37">
        <f t="shared" si="1"/>
        <v>6485846018</v>
      </c>
      <c r="Z24" s="38">
        <f>+IF(X24&lt;&gt;0,+(Y24/X24)*100,0)</f>
        <v>401.67026201360818</v>
      </c>
      <c r="AA24" s="39">
        <f>SUM(AA15:AA23)</f>
        <v>6458875746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10672004259</v>
      </c>
      <c r="D25" s="29">
        <f>+D12+D24</f>
        <v>0</v>
      </c>
      <c r="E25" s="30">
        <f t="shared" si="2"/>
        <v>9431290982</v>
      </c>
      <c r="F25" s="31">
        <f t="shared" si="2"/>
        <v>9431290982</v>
      </c>
      <c r="G25" s="31">
        <f t="shared" si="2"/>
        <v>13619993544</v>
      </c>
      <c r="H25" s="31">
        <f t="shared" si="2"/>
        <v>-2780485877</v>
      </c>
      <c r="I25" s="31">
        <f t="shared" si="2"/>
        <v>282936023</v>
      </c>
      <c r="J25" s="31">
        <f t="shared" si="2"/>
        <v>11122443690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11122443690</v>
      </c>
      <c r="X25" s="31">
        <f t="shared" si="2"/>
        <v>2357822832</v>
      </c>
      <c r="Y25" s="31">
        <f t="shared" si="2"/>
        <v>8764620858</v>
      </c>
      <c r="Z25" s="32">
        <f>+IF(X25&lt;&gt;0,+(Y25/X25)*100,0)</f>
        <v>371.72516692297432</v>
      </c>
      <c r="AA25" s="33">
        <f>+AA12+AA24</f>
        <v>9431290982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346030636</v>
      </c>
      <c r="D32" s="18"/>
      <c r="E32" s="19"/>
      <c r="F32" s="20"/>
      <c r="G32" s="20">
        <v>-215999999</v>
      </c>
      <c r="H32" s="20">
        <v>216000000</v>
      </c>
      <c r="I32" s="20">
        <v>2</v>
      </c>
      <c r="J32" s="20">
        <v>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</v>
      </c>
      <c r="X32" s="20"/>
      <c r="Y32" s="20">
        <v>3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346030636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-215999999</v>
      </c>
      <c r="H34" s="31">
        <f t="shared" si="3"/>
        <v>216000000</v>
      </c>
      <c r="I34" s="31">
        <f t="shared" si="3"/>
        <v>2</v>
      </c>
      <c r="J34" s="31">
        <f t="shared" si="3"/>
        <v>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</v>
      </c>
      <c r="X34" s="31">
        <f t="shared" si="3"/>
        <v>0</v>
      </c>
      <c r="Y34" s="31">
        <f t="shared" si="3"/>
        <v>3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346030636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-215999999</v>
      </c>
      <c r="H40" s="31">
        <f t="shared" si="5"/>
        <v>216000000</v>
      </c>
      <c r="I40" s="31">
        <f t="shared" si="5"/>
        <v>2</v>
      </c>
      <c r="J40" s="31">
        <f t="shared" si="5"/>
        <v>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</v>
      </c>
      <c r="X40" s="31">
        <f t="shared" si="5"/>
        <v>0</v>
      </c>
      <c r="Y40" s="31">
        <f t="shared" si="5"/>
        <v>3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10325973623</v>
      </c>
      <c r="D42" s="43">
        <f>+D25-D40</f>
        <v>0</v>
      </c>
      <c r="E42" s="44">
        <f t="shared" si="6"/>
        <v>9431290982</v>
      </c>
      <c r="F42" s="45">
        <f t="shared" si="6"/>
        <v>9431290982</v>
      </c>
      <c r="G42" s="45">
        <f t="shared" si="6"/>
        <v>13835993543</v>
      </c>
      <c r="H42" s="45">
        <f t="shared" si="6"/>
        <v>-2996485877</v>
      </c>
      <c r="I42" s="45">
        <f t="shared" si="6"/>
        <v>282936021</v>
      </c>
      <c r="J42" s="45">
        <f t="shared" si="6"/>
        <v>11122443687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11122443687</v>
      </c>
      <c r="X42" s="45">
        <f t="shared" si="6"/>
        <v>2357822832</v>
      </c>
      <c r="Y42" s="45">
        <f t="shared" si="6"/>
        <v>8764620855</v>
      </c>
      <c r="Z42" s="46">
        <f>+IF(X42&lt;&gt;0,+(Y42/X42)*100,0)</f>
        <v>371.72516679573829</v>
      </c>
      <c r="AA42" s="47">
        <f>+AA25-AA40</f>
        <v>9431290982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8938649549</v>
      </c>
      <c r="D45" s="18"/>
      <c r="E45" s="19">
        <v>10514379270</v>
      </c>
      <c r="F45" s="20">
        <v>10514379270</v>
      </c>
      <c r="G45" s="20">
        <v>11190521192</v>
      </c>
      <c r="H45" s="20">
        <v>-910658169</v>
      </c>
      <c r="I45" s="20">
        <v>469893605</v>
      </c>
      <c r="J45" s="20">
        <v>10749756628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10749756628</v>
      </c>
      <c r="X45" s="20">
        <v>2628594753</v>
      </c>
      <c r="Y45" s="20">
        <v>8121161875</v>
      </c>
      <c r="Z45" s="48">
        <v>308.9545037602835</v>
      </c>
      <c r="AA45" s="22">
        <v>10514379270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8938649549</v>
      </c>
      <c r="D48" s="51">
        <f>SUM(D45:D47)</f>
        <v>0</v>
      </c>
      <c r="E48" s="52">
        <f t="shared" si="7"/>
        <v>10514379270</v>
      </c>
      <c r="F48" s="53">
        <f t="shared" si="7"/>
        <v>10514379270</v>
      </c>
      <c r="G48" s="53">
        <f t="shared" si="7"/>
        <v>11190521192</v>
      </c>
      <c r="H48" s="53">
        <f t="shared" si="7"/>
        <v>-910658169</v>
      </c>
      <c r="I48" s="53">
        <f t="shared" si="7"/>
        <v>469893605</v>
      </c>
      <c r="J48" s="53">
        <f t="shared" si="7"/>
        <v>10749756628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10749756628</v>
      </c>
      <c r="X48" s="53">
        <f t="shared" si="7"/>
        <v>2628594753</v>
      </c>
      <c r="Y48" s="53">
        <f t="shared" si="7"/>
        <v>8121161875</v>
      </c>
      <c r="Z48" s="54">
        <f>+IF(X48&lt;&gt;0,+(Y48/X48)*100,0)</f>
        <v>308.9545037602835</v>
      </c>
      <c r="AA48" s="55">
        <f>SUM(AA45:AA47)</f>
        <v>10514379270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654190889</v>
      </c>
      <c r="D19" s="18"/>
      <c r="E19" s="19">
        <v>738214000</v>
      </c>
      <c r="F19" s="20">
        <v>738214000</v>
      </c>
      <c r="G19" s="20">
        <v>28631888</v>
      </c>
      <c r="H19" s="20">
        <v>44697595</v>
      </c>
      <c r="I19" s="20">
        <v>29315697</v>
      </c>
      <c r="J19" s="20">
        <v>102645180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102645180</v>
      </c>
      <c r="X19" s="20">
        <v>55445516</v>
      </c>
      <c r="Y19" s="20">
        <v>47199664</v>
      </c>
      <c r="Z19" s="21">
        <v>85.128009269496204</v>
      </c>
      <c r="AA19" s="22">
        <v>738214000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654190889</v>
      </c>
      <c r="D24" s="29">
        <f>SUM(D15:D23)</f>
        <v>0</v>
      </c>
      <c r="E24" s="36">
        <f t="shared" si="1"/>
        <v>738214000</v>
      </c>
      <c r="F24" s="37">
        <f t="shared" si="1"/>
        <v>738214000</v>
      </c>
      <c r="G24" s="37">
        <f t="shared" si="1"/>
        <v>28631888</v>
      </c>
      <c r="H24" s="37">
        <f t="shared" si="1"/>
        <v>44697595</v>
      </c>
      <c r="I24" s="37">
        <f t="shared" si="1"/>
        <v>29315697</v>
      </c>
      <c r="J24" s="37">
        <f t="shared" si="1"/>
        <v>102645180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102645180</v>
      </c>
      <c r="X24" s="37">
        <f t="shared" si="1"/>
        <v>55445516</v>
      </c>
      <c r="Y24" s="37">
        <f t="shared" si="1"/>
        <v>47199664</v>
      </c>
      <c r="Z24" s="38">
        <f>+IF(X24&lt;&gt;0,+(Y24/X24)*100,0)</f>
        <v>85.128009269496204</v>
      </c>
      <c r="AA24" s="39">
        <f>SUM(AA15:AA23)</f>
        <v>738214000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654190889</v>
      </c>
      <c r="D25" s="29">
        <f>+D12+D24</f>
        <v>0</v>
      </c>
      <c r="E25" s="30">
        <f t="shared" si="2"/>
        <v>738214000</v>
      </c>
      <c r="F25" s="31">
        <f t="shared" si="2"/>
        <v>738214000</v>
      </c>
      <c r="G25" s="31">
        <f t="shared" si="2"/>
        <v>28631888</v>
      </c>
      <c r="H25" s="31">
        <f t="shared" si="2"/>
        <v>44697595</v>
      </c>
      <c r="I25" s="31">
        <f t="shared" si="2"/>
        <v>29315697</v>
      </c>
      <c r="J25" s="31">
        <f t="shared" si="2"/>
        <v>102645180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102645180</v>
      </c>
      <c r="X25" s="31">
        <f t="shared" si="2"/>
        <v>55445516</v>
      </c>
      <c r="Y25" s="31">
        <f t="shared" si="2"/>
        <v>47199664</v>
      </c>
      <c r="Z25" s="32">
        <f>+IF(X25&lt;&gt;0,+(Y25/X25)*100,0)</f>
        <v>85.128009269496204</v>
      </c>
      <c r="AA25" s="33">
        <f>+AA12+AA24</f>
        <v>738214000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738214000</v>
      </c>
      <c r="F32" s="20">
        <v>738214000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55445516</v>
      </c>
      <c r="Y32" s="20">
        <v>-55445516</v>
      </c>
      <c r="Z32" s="21">
        <v>-100</v>
      </c>
      <c r="AA32" s="22">
        <v>738214000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738214000</v>
      </c>
      <c r="F34" s="31">
        <f t="shared" si="3"/>
        <v>738214000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55445516</v>
      </c>
      <c r="Y34" s="31">
        <f t="shared" si="3"/>
        <v>-55445516</v>
      </c>
      <c r="Z34" s="32">
        <f>+IF(X34&lt;&gt;0,+(Y34/X34)*100,0)</f>
        <v>-100</v>
      </c>
      <c r="AA34" s="33">
        <f>SUM(AA29:AA33)</f>
        <v>738214000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738214000</v>
      </c>
      <c r="F40" s="31">
        <f t="shared" si="5"/>
        <v>738214000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55445516</v>
      </c>
      <c r="Y40" s="31">
        <f t="shared" si="5"/>
        <v>-55445516</v>
      </c>
      <c r="Z40" s="32">
        <f>+IF(X40&lt;&gt;0,+(Y40/X40)*100,0)</f>
        <v>-100</v>
      </c>
      <c r="AA40" s="33">
        <f>+AA34+AA39</f>
        <v>738214000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654190889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28631888</v>
      </c>
      <c r="H42" s="45">
        <f t="shared" si="6"/>
        <v>44697595</v>
      </c>
      <c r="I42" s="45">
        <f t="shared" si="6"/>
        <v>29315697</v>
      </c>
      <c r="J42" s="45">
        <f t="shared" si="6"/>
        <v>102645180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102645180</v>
      </c>
      <c r="X42" s="45">
        <f t="shared" si="6"/>
        <v>0</v>
      </c>
      <c r="Y42" s="45">
        <f t="shared" si="6"/>
        <v>102645180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134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1293792408</v>
      </c>
      <c r="F6" s="20">
        <v>1293792408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199830492</v>
      </c>
      <c r="Y6" s="20">
        <v>-199830492</v>
      </c>
      <c r="Z6" s="21">
        <v>-100</v>
      </c>
      <c r="AA6" s="22">
        <v>1293792408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-314264623</v>
      </c>
      <c r="F8" s="20">
        <v>-314264623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-78566155</v>
      </c>
      <c r="Y8" s="20">
        <v>78566155</v>
      </c>
      <c r="Z8" s="21">
        <v>-100</v>
      </c>
      <c r="AA8" s="22">
        <v>-314264623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979527785</v>
      </c>
      <c r="F12" s="31">
        <f t="shared" si="0"/>
        <v>979527785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121264337</v>
      </c>
      <c r="Y12" s="31">
        <f t="shared" si="0"/>
        <v>-121264337</v>
      </c>
      <c r="Z12" s="32">
        <f>+IF(X12&lt;&gt;0,+(Y12/X12)*100,0)</f>
        <v>-100</v>
      </c>
      <c r="AA12" s="33">
        <f>SUM(AA6:AA11)</f>
        <v>979527785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-6532</v>
      </c>
      <c r="F17" s="20">
        <v>-6532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-1632</v>
      </c>
      <c r="Y17" s="20">
        <v>1632</v>
      </c>
      <c r="Z17" s="21">
        <v>-100</v>
      </c>
      <c r="AA17" s="22">
        <v>-6532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10640551</v>
      </c>
      <c r="D19" s="18"/>
      <c r="E19" s="19">
        <v>194580230</v>
      </c>
      <c r="F19" s="20">
        <v>194580230</v>
      </c>
      <c r="G19" s="20">
        <v>10382130</v>
      </c>
      <c r="H19" s="20">
        <v>-8560062</v>
      </c>
      <c r="I19" s="20">
        <v>51944416</v>
      </c>
      <c r="J19" s="20">
        <v>53766484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53766484</v>
      </c>
      <c r="X19" s="20">
        <v>46055847</v>
      </c>
      <c r="Y19" s="20">
        <v>7710637</v>
      </c>
      <c r="Z19" s="21">
        <v>16.741928554695782</v>
      </c>
      <c r="AA19" s="22">
        <v>194580230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-2127213</v>
      </c>
      <c r="F22" s="20">
        <v>-2127213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-531804</v>
      </c>
      <c r="Y22" s="20">
        <v>531804</v>
      </c>
      <c r="Z22" s="21">
        <v>-100</v>
      </c>
      <c r="AA22" s="22">
        <v>-2127213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10640551</v>
      </c>
      <c r="D24" s="29">
        <f>SUM(D15:D23)</f>
        <v>0</v>
      </c>
      <c r="E24" s="36">
        <f t="shared" si="1"/>
        <v>192446485</v>
      </c>
      <c r="F24" s="37">
        <f t="shared" si="1"/>
        <v>192446485</v>
      </c>
      <c r="G24" s="37">
        <f t="shared" si="1"/>
        <v>10382130</v>
      </c>
      <c r="H24" s="37">
        <f t="shared" si="1"/>
        <v>-8560062</v>
      </c>
      <c r="I24" s="37">
        <f t="shared" si="1"/>
        <v>51944416</v>
      </c>
      <c r="J24" s="37">
        <f t="shared" si="1"/>
        <v>53766484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53766484</v>
      </c>
      <c r="X24" s="37">
        <f t="shared" si="1"/>
        <v>45522411</v>
      </c>
      <c r="Y24" s="37">
        <f t="shared" si="1"/>
        <v>8244073</v>
      </c>
      <c r="Z24" s="38">
        <f>+IF(X24&lt;&gt;0,+(Y24/X24)*100,0)</f>
        <v>18.109921726246004</v>
      </c>
      <c r="AA24" s="39">
        <f>SUM(AA15:AA23)</f>
        <v>192446485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10640551</v>
      </c>
      <c r="D25" s="29">
        <f>+D12+D24</f>
        <v>0</v>
      </c>
      <c r="E25" s="30">
        <f t="shared" si="2"/>
        <v>1171974270</v>
      </c>
      <c r="F25" s="31">
        <f t="shared" si="2"/>
        <v>1171974270</v>
      </c>
      <c r="G25" s="31">
        <f t="shared" si="2"/>
        <v>10382130</v>
      </c>
      <c r="H25" s="31">
        <f t="shared" si="2"/>
        <v>-8560062</v>
      </c>
      <c r="I25" s="31">
        <f t="shared" si="2"/>
        <v>51944416</v>
      </c>
      <c r="J25" s="31">
        <f t="shared" si="2"/>
        <v>53766484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53766484</v>
      </c>
      <c r="X25" s="31">
        <f t="shared" si="2"/>
        <v>166786748</v>
      </c>
      <c r="Y25" s="31">
        <f t="shared" si="2"/>
        <v>-113020264</v>
      </c>
      <c r="Z25" s="32">
        <f>+IF(X25&lt;&gt;0,+(Y25/X25)*100,0)</f>
        <v>-67.763335729766723</v>
      </c>
      <c r="AA25" s="33">
        <f>+AA12+AA24</f>
        <v>1171974270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10640551</v>
      </c>
      <c r="D42" s="43">
        <f>+D25-D40</f>
        <v>0</v>
      </c>
      <c r="E42" s="44">
        <f t="shared" si="6"/>
        <v>1171974270</v>
      </c>
      <c r="F42" s="45">
        <f t="shared" si="6"/>
        <v>1171974270</v>
      </c>
      <c r="G42" s="45">
        <f t="shared" si="6"/>
        <v>10382130</v>
      </c>
      <c r="H42" s="45">
        <f t="shared" si="6"/>
        <v>-8560062</v>
      </c>
      <c r="I42" s="45">
        <f t="shared" si="6"/>
        <v>51944416</v>
      </c>
      <c r="J42" s="45">
        <f t="shared" si="6"/>
        <v>53766484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53766484</v>
      </c>
      <c r="X42" s="45">
        <f t="shared" si="6"/>
        <v>166786748</v>
      </c>
      <c r="Y42" s="45">
        <f t="shared" si="6"/>
        <v>-113020264</v>
      </c>
      <c r="Z42" s="46">
        <f>+IF(X42&lt;&gt;0,+(Y42/X42)*100,0)</f>
        <v>-67.763335729766723</v>
      </c>
      <c r="AA42" s="47">
        <f>+AA25-AA40</f>
        <v>1171974270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110574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110574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135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45513928</v>
      </c>
      <c r="D8" s="18"/>
      <c r="E8" s="19">
        <v>82321440</v>
      </c>
      <c r="F8" s="20">
        <v>82321440</v>
      </c>
      <c r="G8" s="20">
        <v>18988120</v>
      </c>
      <c r="H8" s="20">
        <v>135843881</v>
      </c>
      <c r="I8" s="20">
        <v>-3030810168</v>
      </c>
      <c r="J8" s="20">
        <v>-2875978167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-2875978167</v>
      </c>
      <c r="X8" s="20">
        <v>20580372</v>
      </c>
      <c r="Y8" s="20">
        <v>-2896558539</v>
      </c>
      <c r="Z8" s="21">
        <v>-14074.374063792433</v>
      </c>
      <c r="AA8" s="22">
        <v>82321440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1689060</v>
      </c>
      <c r="D11" s="18"/>
      <c r="E11" s="19">
        <v>1081302</v>
      </c>
      <c r="F11" s="20">
        <v>1081302</v>
      </c>
      <c r="G11" s="20">
        <v>1081302</v>
      </c>
      <c r="H11" s="20">
        <v>607758</v>
      </c>
      <c r="I11" s="20"/>
      <c r="J11" s="20">
        <v>1689060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1689060</v>
      </c>
      <c r="X11" s="20">
        <v>270327</v>
      </c>
      <c r="Y11" s="20">
        <v>1418733</v>
      </c>
      <c r="Z11" s="21">
        <v>524.82105006159202</v>
      </c>
      <c r="AA11" s="22">
        <v>1081302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47202988</v>
      </c>
      <c r="D12" s="29">
        <f>SUM(D6:D11)</f>
        <v>0</v>
      </c>
      <c r="E12" s="30">
        <f t="shared" si="0"/>
        <v>83402742</v>
      </c>
      <c r="F12" s="31">
        <f t="shared" si="0"/>
        <v>83402742</v>
      </c>
      <c r="G12" s="31">
        <f t="shared" si="0"/>
        <v>20069422</v>
      </c>
      <c r="H12" s="31">
        <f t="shared" si="0"/>
        <v>136451639</v>
      </c>
      <c r="I12" s="31">
        <f t="shared" si="0"/>
        <v>-3030810168</v>
      </c>
      <c r="J12" s="31">
        <f t="shared" si="0"/>
        <v>-2874289107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-2874289107</v>
      </c>
      <c r="X12" s="31">
        <f t="shared" si="0"/>
        <v>20850699</v>
      </c>
      <c r="Y12" s="31">
        <f t="shared" si="0"/>
        <v>-2895139806</v>
      </c>
      <c r="Z12" s="32">
        <f>+IF(X12&lt;&gt;0,+(Y12/X12)*100,0)</f>
        <v>-13885.097118326827</v>
      </c>
      <c r="AA12" s="33">
        <f>SUM(AA6:AA11)</f>
        <v>83402742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1506527801</v>
      </c>
      <c r="D19" s="18"/>
      <c r="E19" s="19">
        <v>1586974768</v>
      </c>
      <c r="F19" s="20">
        <v>1586974768</v>
      </c>
      <c r="G19" s="20">
        <v>1600821405</v>
      </c>
      <c r="H19" s="20">
        <v>-94293604</v>
      </c>
      <c r="I19" s="20">
        <v>-9028657</v>
      </c>
      <c r="J19" s="20">
        <v>1497499144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1497499144</v>
      </c>
      <c r="X19" s="20">
        <v>396743799</v>
      </c>
      <c r="Y19" s="20">
        <v>1100755345</v>
      </c>
      <c r="Z19" s="21">
        <v>277.44739748282745</v>
      </c>
      <c r="AA19" s="22">
        <v>1586974768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1506527801</v>
      </c>
      <c r="D24" s="29">
        <f>SUM(D15:D23)</f>
        <v>0</v>
      </c>
      <c r="E24" s="36">
        <f t="shared" si="1"/>
        <v>1586974768</v>
      </c>
      <c r="F24" s="37">
        <f t="shared" si="1"/>
        <v>1586974768</v>
      </c>
      <c r="G24" s="37">
        <f t="shared" si="1"/>
        <v>1600821405</v>
      </c>
      <c r="H24" s="37">
        <f t="shared" si="1"/>
        <v>-94293604</v>
      </c>
      <c r="I24" s="37">
        <f t="shared" si="1"/>
        <v>-9028657</v>
      </c>
      <c r="J24" s="37">
        <f t="shared" si="1"/>
        <v>1497499144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1497499144</v>
      </c>
      <c r="X24" s="37">
        <f t="shared" si="1"/>
        <v>396743799</v>
      </c>
      <c r="Y24" s="37">
        <f t="shared" si="1"/>
        <v>1100755345</v>
      </c>
      <c r="Z24" s="38">
        <f>+IF(X24&lt;&gt;0,+(Y24/X24)*100,0)</f>
        <v>277.44739748282745</v>
      </c>
      <c r="AA24" s="39">
        <f>SUM(AA15:AA23)</f>
        <v>1586974768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1553730789</v>
      </c>
      <c r="D25" s="29">
        <f>+D12+D24</f>
        <v>0</v>
      </c>
      <c r="E25" s="30">
        <f t="shared" si="2"/>
        <v>1670377510</v>
      </c>
      <c r="F25" s="31">
        <f t="shared" si="2"/>
        <v>1670377510</v>
      </c>
      <c r="G25" s="31">
        <f t="shared" si="2"/>
        <v>1620890827</v>
      </c>
      <c r="H25" s="31">
        <f t="shared" si="2"/>
        <v>42158035</v>
      </c>
      <c r="I25" s="31">
        <f t="shared" si="2"/>
        <v>-3039838825</v>
      </c>
      <c r="J25" s="31">
        <f t="shared" si="2"/>
        <v>-1376789963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-1376789963</v>
      </c>
      <c r="X25" s="31">
        <f t="shared" si="2"/>
        <v>417594498</v>
      </c>
      <c r="Y25" s="31">
        <f t="shared" si="2"/>
        <v>-1794384461</v>
      </c>
      <c r="Z25" s="32">
        <f>+IF(X25&lt;&gt;0,+(Y25/X25)*100,0)</f>
        <v>-429.69542692585952</v>
      </c>
      <c r="AA25" s="33">
        <f>+AA12+AA24</f>
        <v>1670377510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-5574</v>
      </c>
      <c r="D31" s="18"/>
      <c r="E31" s="19">
        <v>-7277</v>
      </c>
      <c r="F31" s="20">
        <v>-7277</v>
      </c>
      <c r="G31" s="20">
        <v>-5575</v>
      </c>
      <c r="H31" s="20">
        <v>-2545</v>
      </c>
      <c r="I31" s="20"/>
      <c r="J31" s="20">
        <v>-8120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-8120</v>
      </c>
      <c r="X31" s="20">
        <v>-1821</v>
      </c>
      <c r="Y31" s="20">
        <v>-6299</v>
      </c>
      <c r="Z31" s="21">
        <v>345.90884129599118</v>
      </c>
      <c r="AA31" s="22">
        <v>-7277</v>
      </c>
    </row>
    <row r="32" spans="1:27" ht="13.5" x14ac:dyDescent="0.25">
      <c r="A32" s="23" t="s">
        <v>58</v>
      </c>
      <c r="B32" s="17" t="s">
        <v>32</v>
      </c>
      <c r="C32" s="18">
        <v>245401959</v>
      </c>
      <c r="D32" s="18"/>
      <c r="E32" s="19">
        <v>-149885210</v>
      </c>
      <c r="F32" s="20">
        <v>-149885210</v>
      </c>
      <c r="G32" s="20">
        <v>-6104389</v>
      </c>
      <c r="H32" s="20">
        <v>-47026282</v>
      </c>
      <c r="I32" s="20">
        <v>-3818793</v>
      </c>
      <c r="J32" s="20">
        <v>-56949464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-56949464</v>
      </c>
      <c r="X32" s="20">
        <v>-37471389</v>
      </c>
      <c r="Y32" s="20">
        <v>-19478075</v>
      </c>
      <c r="Z32" s="21">
        <v>51.98119290427158</v>
      </c>
      <c r="AA32" s="22">
        <v>-149885210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245396385</v>
      </c>
      <c r="D34" s="29">
        <f>SUM(D29:D33)</f>
        <v>0</v>
      </c>
      <c r="E34" s="30">
        <f t="shared" si="3"/>
        <v>-149892487</v>
      </c>
      <c r="F34" s="31">
        <f t="shared" si="3"/>
        <v>-149892487</v>
      </c>
      <c r="G34" s="31">
        <f t="shared" si="3"/>
        <v>-6109964</v>
      </c>
      <c r="H34" s="31">
        <f t="shared" si="3"/>
        <v>-47028827</v>
      </c>
      <c r="I34" s="31">
        <f t="shared" si="3"/>
        <v>-3818793</v>
      </c>
      <c r="J34" s="31">
        <f t="shared" si="3"/>
        <v>-56957584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-56957584</v>
      </c>
      <c r="X34" s="31">
        <f t="shared" si="3"/>
        <v>-37473210</v>
      </c>
      <c r="Y34" s="31">
        <f t="shared" si="3"/>
        <v>-19484374</v>
      </c>
      <c r="Z34" s="32">
        <f>+IF(X34&lt;&gt;0,+(Y34/X34)*100,0)</f>
        <v>51.995476234888869</v>
      </c>
      <c r="AA34" s="33">
        <f>SUM(AA29:AA33)</f>
        <v>-149892487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245396385</v>
      </c>
      <c r="D40" s="29">
        <f>+D34+D39</f>
        <v>0</v>
      </c>
      <c r="E40" s="30">
        <f t="shared" si="5"/>
        <v>-149892487</v>
      </c>
      <c r="F40" s="31">
        <f t="shared" si="5"/>
        <v>-149892487</v>
      </c>
      <c r="G40" s="31">
        <f t="shared" si="5"/>
        <v>-6109964</v>
      </c>
      <c r="H40" s="31">
        <f t="shared" si="5"/>
        <v>-47028827</v>
      </c>
      <c r="I40" s="31">
        <f t="shared" si="5"/>
        <v>-3818793</v>
      </c>
      <c r="J40" s="31">
        <f t="shared" si="5"/>
        <v>-56957584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-56957584</v>
      </c>
      <c r="X40" s="31">
        <f t="shared" si="5"/>
        <v>-37473210</v>
      </c>
      <c r="Y40" s="31">
        <f t="shared" si="5"/>
        <v>-19484374</v>
      </c>
      <c r="Z40" s="32">
        <f>+IF(X40&lt;&gt;0,+(Y40/X40)*100,0)</f>
        <v>51.995476234888869</v>
      </c>
      <c r="AA40" s="33">
        <f>+AA34+AA39</f>
        <v>-149892487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1308334404</v>
      </c>
      <c r="D42" s="43">
        <f>+D25-D40</f>
        <v>0</v>
      </c>
      <c r="E42" s="44">
        <f t="shared" si="6"/>
        <v>1820269997</v>
      </c>
      <c r="F42" s="45">
        <f t="shared" si="6"/>
        <v>1820269997</v>
      </c>
      <c r="G42" s="45">
        <f t="shared" si="6"/>
        <v>1627000791</v>
      </c>
      <c r="H42" s="45">
        <f t="shared" si="6"/>
        <v>89186862</v>
      </c>
      <c r="I42" s="45">
        <f t="shared" si="6"/>
        <v>-3036020032</v>
      </c>
      <c r="J42" s="45">
        <f t="shared" si="6"/>
        <v>-1319832379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-1319832379</v>
      </c>
      <c r="X42" s="45">
        <f t="shared" si="6"/>
        <v>455067708</v>
      </c>
      <c r="Y42" s="45">
        <f t="shared" si="6"/>
        <v>-1774900087</v>
      </c>
      <c r="Z42" s="46">
        <f>+IF(X42&lt;&gt;0,+(Y42/X42)*100,0)</f>
        <v>-390.02989133212679</v>
      </c>
      <c r="AA42" s="47">
        <f>+AA25-AA40</f>
        <v>1820269997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-2424541962</v>
      </c>
      <c r="D45" s="18"/>
      <c r="E45" s="19">
        <v>-2065243208</v>
      </c>
      <c r="F45" s="20">
        <v>-2065243208</v>
      </c>
      <c r="G45" s="20">
        <v>-2509322188</v>
      </c>
      <c r="H45" s="20">
        <v>163282981</v>
      </c>
      <c r="I45" s="20">
        <v>-2803056307</v>
      </c>
      <c r="J45" s="20">
        <v>-5149095514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-5149095514</v>
      </c>
      <c r="X45" s="20">
        <v>-516310812</v>
      </c>
      <c r="Y45" s="20">
        <v>-4632784702</v>
      </c>
      <c r="Z45" s="48">
        <v>897.28601344881383</v>
      </c>
      <c r="AA45" s="22">
        <v>-2065243208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-2424541962</v>
      </c>
      <c r="D48" s="51">
        <f>SUM(D45:D47)</f>
        <v>0</v>
      </c>
      <c r="E48" s="52">
        <f t="shared" si="7"/>
        <v>-2065243208</v>
      </c>
      <c r="F48" s="53">
        <f t="shared" si="7"/>
        <v>-2065243208</v>
      </c>
      <c r="G48" s="53">
        <f t="shared" si="7"/>
        <v>-2509322188</v>
      </c>
      <c r="H48" s="53">
        <f t="shared" si="7"/>
        <v>163282981</v>
      </c>
      <c r="I48" s="53">
        <f t="shared" si="7"/>
        <v>-2803056307</v>
      </c>
      <c r="J48" s="53">
        <f t="shared" si="7"/>
        <v>-5149095514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-5149095514</v>
      </c>
      <c r="X48" s="53">
        <f t="shared" si="7"/>
        <v>-516310812</v>
      </c>
      <c r="Y48" s="53">
        <f t="shared" si="7"/>
        <v>-4632784702</v>
      </c>
      <c r="Z48" s="54">
        <f>+IF(X48&lt;&gt;0,+(Y48/X48)*100,0)</f>
        <v>897.28601344881383</v>
      </c>
      <c r="AA48" s="55">
        <f>SUM(AA45:AA47)</f>
        <v>-2065243208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136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90860042</v>
      </c>
      <c r="D8" s="18"/>
      <c r="E8" s="19">
        <v>35223502</v>
      </c>
      <c r="F8" s="20">
        <v>35223502</v>
      </c>
      <c r="G8" s="20">
        <v>50447986</v>
      </c>
      <c r="H8" s="20">
        <v>46294252</v>
      </c>
      <c r="I8" s="20">
        <v>7133107</v>
      </c>
      <c r="J8" s="20">
        <v>103875345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103875345</v>
      </c>
      <c r="X8" s="20">
        <v>8805885</v>
      </c>
      <c r="Y8" s="20">
        <v>95069460</v>
      </c>
      <c r="Z8" s="21">
        <v>1079.6127816795245</v>
      </c>
      <c r="AA8" s="22">
        <v>35223502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200000</v>
      </c>
      <c r="F11" s="20">
        <v>200000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50004</v>
      </c>
      <c r="Y11" s="20">
        <v>-50004</v>
      </c>
      <c r="Z11" s="21">
        <v>-100</v>
      </c>
      <c r="AA11" s="22">
        <v>200000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90860042</v>
      </c>
      <c r="D12" s="29">
        <f>SUM(D6:D11)</f>
        <v>0</v>
      </c>
      <c r="E12" s="30">
        <f t="shared" si="0"/>
        <v>35423502</v>
      </c>
      <c r="F12" s="31">
        <f t="shared" si="0"/>
        <v>35423502</v>
      </c>
      <c r="G12" s="31">
        <f t="shared" si="0"/>
        <v>50447986</v>
      </c>
      <c r="H12" s="31">
        <f t="shared" si="0"/>
        <v>46294252</v>
      </c>
      <c r="I12" s="31">
        <f t="shared" si="0"/>
        <v>7133107</v>
      </c>
      <c r="J12" s="31">
        <f t="shared" si="0"/>
        <v>103875345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103875345</v>
      </c>
      <c r="X12" s="31">
        <f t="shared" si="0"/>
        <v>8855889</v>
      </c>
      <c r="Y12" s="31">
        <f t="shared" si="0"/>
        <v>95019456</v>
      </c>
      <c r="Z12" s="32">
        <f>+IF(X12&lt;&gt;0,+(Y12/X12)*100,0)</f>
        <v>1072.9522016366736</v>
      </c>
      <c r="AA12" s="33">
        <f>SUM(AA6:AA11)</f>
        <v>35423502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336780665</v>
      </c>
      <c r="D19" s="18"/>
      <c r="E19" s="19">
        <v>124244227</v>
      </c>
      <c r="F19" s="20">
        <v>127961417</v>
      </c>
      <c r="G19" s="20">
        <v>338714843</v>
      </c>
      <c r="H19" s="20">
        <v>-1934183</v>
      </c>
      <c r="I19" s="20">
        <v>4644984</v>
      </c>
      <c r="J19" s="20">
        <v>341425644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341425644</v>
      </c>
      <c r="X19" s="20">
        <v>31990410</v>
      </c>
      <c r="Y19" s="20">
        <v>309435234</v>
      </c>
      <c r="Z19" s="21">
        <v>967.27498647250843</v>
      </c>
      <c r="AA19" s="22">
        <v>127961417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2656843</v>
      </c>
      <c r="D22" s="18"/>
      <c r="E22" s="19">
        <v>2237000</v>
      </c>
      <c r="F22" s="20">
        <v>2237000</v>
      </c>
      <c r="G22" s="20">
        <v>1500660</v>
      </c>
      <c r="H22" s="20">
        <v>1156183</v>
      </c>
      <c r="I22" s="20"/>
      <c r="J22" s="20">
        <v>2656843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2656843</v>
      </c>
      <c r="X22" s="20">
        <v>559254</v>
      </c>
      <c r="Y22" s="20">
        <v>2097589</v>
      </c>
      <c r="Z22" s="21">
        <v>375.06910992143105</v>
      </c>
      <c r="AA22" s="22">
        <v>2237000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339437508</v>
      </c>
      <c r="D24" s="29">
        <f>SUM(D15:D23)</f>
        <v>0</v>
      </c>
      <c r="E24" s="36">
        <f t="shared" si="1"/>
        <v>126481227</v>
      </c>
      <c r="F24" s="37">
        <f t="shared" si="1"/>
        <v>130198417</v>
      </c>
      <c r="G24" s="37">
        <f t="shared" si="1"/>
        <v>340215503</v>
      </c>
      <c r="H24" s="37">
        <f t="shared" si="1"/>
        <v>-778000</v>
      </c>
      <c r="I24" s="37">
        <f t="shared" si="1"/>
        <v>4644984</v>
      </c>
      <c r="J24" s="37">
        <f t="shared" si="1"/>
        <v>344082487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344082487</v>
      </c>
      <c r="X24" s="37">
        <f t="shared" si="1"/>
        <v>32549664</v>
      </c>
      <c r="Y24" s="37">
        <f t="shared" si="1"/>
        <v>311532823</v>
      </c>
      <c r="Z24" s="38">
        <f>+IF(X24&lt;&gt;0,+(Y24/X24)*100,0)</f>
        <v>957.09996576308743</v>
      </c>
      <c r="AA24" s="39">
        <f>SUM(AA15:AA23)</f>
        <v>130198417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430297550</v>
      </c>
      <c r="D25" s="29">
        <f>+D12+D24</f>
        <v>0</v>
      </c>
      <c r="E25" s="30">
        <f t="shared" si="2"/>
        <v>161904729</v>
      </c>
      <c r="F25" s="31">
        <f t="shared" si="2"/>
        <v>165621919</v>
      </c>
      <c r="G25" s="31">
        <f t="shared" si="2"/>
        <v>390663489</v>
      </c>
      <c r="H25" s="31">
        <f t="shared" si="2"/>
        <v>45516252</v>
      </c>
      <c r="I25" s="31">
        <f t="shared" si="2"/>
        <v>11778091</v>
      </c>
      <c r="J25" s="31">
        <f t="shared" si="2"/>
        <v>447957832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447957832</v>
      </c>
      <c r="X25" s="31">
        <f t="shared" si="2"/>
        <v>41405553</v>
      </c>
      <c r="Y25" s="31">
        <f t="shared" si="2"/>
        <v>406552279</v>
      </c>
      <c r="Z25" s="32">
        <f>+IF(X25&lt;&gt;0,+(Y25/X25)*100,0)</f>
        <v>981.87863594044984</v>
      </c>
      <c r="AA25" s="33">
        <f>+AA12+AA24</f>
        <v>165621919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21944289</v>
      </c>
      <c r="D32" s="18"/>
      <c r="E32" s="19"/>
      <c r="F32" s="20"/>
      <c r="G32" s="20">
        <v>22357006</v>
      </c>
      <c r="H32" s="20">
        <v>434064</v>
      </c>
      <c r="I32" s="20">
        <v>864694</v>
      </c>
      <c r="J32" s="20">
        <v>23655764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23655764</v>
      </c>
      <c r="X32" s="20">
        <v>-216</v>
      </c>
      <c r="Y32" s="20">
        <v>23655980</v>
      </c>
      <c r="Z32" s="21">
        <v>-10951842.592592593</v>
      </c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21944289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22357006</v>
      </c>
      <c r="H34" s="31">
        <f t="shared" si="3"/>
        <v>434064</v>
      </c>
      <c r="I34" s="31">
        <f t="shared" si="3"/>
        <v>864694</v>
      </c>
      <c r="J34" s="31">
        <f t="shared" si="3"/>
        <v>23655764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23655764</v>
      </c>
      <c r="X34" s="31">
        <f t="shared" si="3"/>
        <v>-216</v>
      </c>
      <c r="Y34" s="31">
        <f t="shared" si="3"/>
        <v>23655980</v>
      </c>
      <c r="Z34" s="32">
        <f>+IF(X34&lt;&gt;0,+(Y34/X34)*100,0)</f>
        <v>-10951842.592592593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21944289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22357006</v>
      </c>
      <c r="H40" s="31">
        <f t="shared" si="5"/>
        <v>434064</v>
      </c>
      <c r="I40" s="31">
        <f t="shared" si="5"/>
        <v>864694</v>
      </c>
      <c r="J40" s="31">
        <f t="shared" si="5"/>
        <v>23655764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23655764</v>
      </c>
      <c r="X40" s="31">
        <f t="shared" si="5"/>
        <v>-216</v>
      </c>
      <c r="Y40" s="31">
        <f t="shared" si="5"/>
        <v>23655980</v>
      </c>
      <c r="Z40" s="32">
        <f>+IF(X40&lt;&gt;0,+(Y40/X40)*100,0)</f>
        <v>-10951842.592592593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408353261</v>
      </c>
      <c r="D42" s="43">
        <f>+D25-D40</f>
        <v>0</v>
      </c>
      <c r="E42" s="44">
        <f t="shared" si="6"/>
        <v>161904729</v>
      </c>
      <c r="F42" s="45">
        <f t="shared" si="6"/>
        <v>165621919</v>
      </c>
      <c r="G42" s="45">
        <f t="shared" si="6"/>
        <v>368306483</v>
      </c>
      <c r="H42" s="45">
        <f t="shared" si="6"/>
        <v>45082188</v>
      </c>
      <c r="I42" s="45">
        <f t="shared" si="6"/>
        <v>10913397</v>
      </c>
      <c r="J42" s="45">
        <f t="shared" si="6"/>
        <v>424302068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424302068</v>
      </c>
      <c r="X42" s="45">
        <f t="shared" si="6"/>
        <v>41405769</v>
      </c>
      <c r="Y42" s="45">
        <f t="shared" si="6"/>
        <v>382896299</v>
      </c>
      <c r="Z42" s="46">
        <f>+IF(X42&lt;&gt;0,+(Y42/X42)*100,0)</f>
        <v>924.74142673210588</v>
      </c>
      <c r="AA42" s="47">
        <f>+AA25-AA40</f>
        <v>165621919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313411551</v>
      </c>
      <c r="D45" s="18"/>
      <c r="E45" s="19">
        <v>256216327</v>
      </c>
      <c r="F45" s="20">
        <v>256216327</v>
      </c>
      <c r="G45" s="20">
        <v>313609197</v>
      </c>
      <c r="H45" s="20">
        <v>68153311</v>
      </c>
      <c r="I45" s="20">
        <v>3673658</v>
      </c>
      <c r="J45" s="20">
        <v>385436166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385436166</v>
      </c>
      <c r="X45" s="20">
        <v>64054080</v>
      </c>
      <c r="Y45" s="20">
        <v>321382086</v>
      </c>
      <c r="Z45" s="48">
        <v>501.73554284129909</v>
      </c>
      <c r="AA45" s="22">
        <v>256216327</v>
      </c>
    </row>
    <row r="46" spans="1:27" ht="13.5" x14ac:dyDescent="0.25">
      <c r="A46" s="23" t="s">
        <v>69</v>
      </c>
      <c r="B46" s="17" t="s">
        <v>32</v>
      </c>
      <c r="C46" s="18">
        <v>-15853944</v>
      </c>
      <c r="D46" s="18"/>
      <c r="E46" s="19"/>
      <c r="F46" s="20"/>
      <c r="G46" s="20">
        <v>-15348671</v>
      </c>
      <c r="H46" s="20">
        <v>-505273</v>
      </c>
      <c r="I46" s="20"/>
      <c r="J46" s="20">
        <v>-15853944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-15853944</v>
      </c>
      <c r="X46" s="20"/>
      <c r="Y46" s="20">
        <v>-15853944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297557607</v>
      </c>
      <c r="D48" s="51">
        <f>SUM(D45:D47)</f>
        <v>0</v>
      </c>
      <c r="E48" s="52">
        <f t="shared" si="7"/>
        <v>256216327</v>
      </c>
      <c r="F48" s="53">
        <f t="shared" si="7"/>
        <v>256216327</v>
      </c>
      <c r="G48" s="53">
        <f t="shared" si="7"/>
        <v>298260526</v>
      </c>
      <c r="H48" s="53">
        <f t="shared" si="7"/>
        <v>67648038</v>
      </c>
      <c r="I48" s="53">
        <f t="shared" si="7"/>
        <v>3673658</v>
      </c>
      <c r="J48" s="53">
        <f t="shared" si="7"/>
        <v>369582222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369582222</v>
      </c>
      <c r="X48" s="53">
        <f t="shared" si="7"/>
        <v>64054080</v>
      </c>
      <c r="Y48" s="53">
        <f t="shared" si="7"/>
        <v>305528142</v>
      </c>
      <c r="Z48" s="54">
        <f>+IF(X48&lt;&gt;0,+(Y48/X48)*100,0)</f>
        <v>476.98466982899453</v>
      </c>
      <c r="AA48" s="55">
        <f>SUM(AA45:AA47)</f>
        <v>256216327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137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59435531</v>
      </c>
      <c r="D8" s="18"/>
      <c r="E8" s="19">
        <v>66060799</v>
      </c>
      <c r="F8" s="20">
        <v>66060799</v>
      </c>
      <c r="G8" s="20">
        <v>139605881</v>
      </c>
      <c r="H8" s="20">
        <v>-65514247</v>
      </c>
      <c r="I8" s="20">
        <v>10394638</v>
      </c>
      <c r="J8" s="20">
        <v>84486272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84486272</v>
      </c>
      <c r="X8" s="20">
        <v>16515210</v>
      </c>
      <c r="Y8" s="20">
        <v>67971062</v>
      </c>
      <c r="Z8" s="21">
        <v>411.56644087480572</v>
      </c>
      <c r="AA8" s="22">
        <v>66060799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445178</v>
      </c>
      <c r="D11" s="18"/>
      <c r="E11" s="19">
        <v>428659</v>
      </c>
      <c r="F11" s="20">
        <v>428659</v>
      </c>
      <c r="G11" s="20">
        <v>428659</v>
      </c>
      <c r="H11" s="20">
        <v>16519</v>
      </c>
      <c r="I11" s="20"/>
      <c r="J11" s="20">
        <v>445178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445178</v>
      </c>
      <c r="X11" s="20">
        <v>107166</v>
      </c>
      <c r="Y11" s="20">
        <v>338012</v>
      </c>
      <c r="Z11" s="21">
        <v>315.40973816322338</v>
      </c>
      <c r="AA11" s="22">
        <v>428659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59880709</v>
      </c>
      <c r="D12" s="29">
        <f>SUM(D6:D11)</f>
        <v>0</v>
      </c>
      <c r="E12" s="30">
        <f t="shared" si="0"/>
        <v>66489458</v>
      </c>
      <c r="F12" s="31">
        <f t="shared" si="0"/>
        <v>66489458</v>
      </c>
      <c r="G12" s="31">
        <f t="shared" si="0"/>
        <v>140034540</v>
      </c>
      <c r="H12" s="31">
        <f t="shared" si="0"/>
        <v>-65497728</v>
      </c>
      <c r="I12" s="31">
        <f t="shared" si="0"/>
        <v>10394638</v>
      </c>
      <c r="J12" s="31">
        <f t="shared" si="0"/>
        <v>84931450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84931450</v>
      </c>
      <c r="X12" s="31">
        <f t="shared" si="0"/>
        <v>16622376</v>
      </c>
      <c r="Y12" s="31">
        <f t="shared" si="0"/>
        <v>68309074</v>
      </c>
      <c r="Z12" s="32">
        <f>+IF(X12&lt;&gt;0,+(Y12/X12)*100,0)</f>
        <v>410.94650969271783</v>
      </c>
      <c r="AA12" s="33">
        <f>SUM(AA6:AA11)</f>
        <v>66489458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161098618</v>
      </c>
      <c r="D19" s="18"/>
      <c r="E19" s="19">
        <v>148945812</v>
      </c>
      <c r="F19" s="20">
        <v>148945812</v>
      </c>
      <c r="G19" s="20">
        <v>140908703</v>
      </c>
      <c r="H19" s="20">
        <v>20496528</v>
      </c>
      <c r="I19" s="20">
        <v>522733</v>
      </c>
      <c r="J19" s="20">
        <v>161927964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161927964</v>
      </c>
      <c r="X19" s="20">
        <v>37236486</v>
      </c>
      <c r="Y19" s="20">
        <v>124691478</v>
      </c>
      <c r="Z19" s="21">
        <v>334.86370867541046</v>
      </c>
      <c r="AA19" s="22">
        <v>148945812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230463</v>
      </c>
      <c r="D22" s="18"/>
      <c r="E22" s="19">
        <v>230463</v>
      </c>
      <c r="F22" s="20">
        <v>230463</v>
      </c>
      <c r="G22" s="20">
        <v>230463</v>
      </c>
      <c r="H22" s="20"/>
      <c r="I22" s="20"/>
      <c r="J22" s="20">
        <v>230463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230463</v>
      </c>
      <c r="X22" s="20">
        <v>57618</v>
      </c>
      <c r="Y22" s="20">
        <v>172845</v>
      </c>
      <c r="Z22" s="21">
        <v>299.98437988128705</v>
      </c>
      <c r="AA22" s="22">
        <v>230463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161329081</v>
      </c>
      <c r="D24" s="29">
        <f>SUM(D15:D23)</f>
        <v>0</v>
      </c>
      <c r="E24" s="36">
        <f t="shared" si="1"/>
        <v>149176275</v>
      </c>
      <c r="F24" s="37">
        <f t="shared" si="1"/>
        <v>149176275</v>
      </c>
      <c r="G24" s="37">
        <f t="shared" si="1"/>
        <v>141139166</v>
      </c>
      <c r="H24" s="37">
        <f t="shared" si="1"/>
        <v>20496528</v>
      </c>
      <c r="I24" s="37">
        <f t="shared" si="1"/>
        <v>522733</v>
      </c>
      <c r="J24" s="37">
        <f t="shared" si="1"/>
        <v>162158427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162158427</v>
      </c>
      <c r="X24" s="37">
        <f t="shared" si="1"/>
        <v>37294104</v>
      </c>
      <c r="Y24" s="37">
        <f t="shared" si="1"/>
        <v>124864323</v>
      </c>
      <c r="Z24" s="38">
        <f>+IF(X24&lt;&gt;0,+(Y24/X24)*100,0)</f>
        <v>334.80982141305765</v>
      </c>
      <c r="AA24" s="39">
        <f>SUM(AA15:AA23)</f>
        <v>149176275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221209790</v>
      </c>
      <c r="D25" s="29">
        <f>+D12+D24</f>
        <v>0</v>
      </c>
      <c r="E25" s="30">
        <f t="shared" si="2"/>
        <v>215665733</v>
      </c>
      <c r="F25" s="31">
        <f t="shared" si="2"/>
        <v>215665733</v>
      </c>
      <c r="G25" s="31">
        <f t="shared" si="2"/>
        <v>281173706</v>
      </c>
      <c r="H25" s="31">
        <f t="shared" si="2"/>
        <v>-45001200</v>
      </c>
      <c r="I25" s="31">
        <f t="shared" si="2"/>
        <v>10917371</v>
      </c>
      <c r="J25" s="31">
        <f t="shared" si="2"/>
        <v>247089877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247089877</v>
      </c>
      <c r="X25" s="31">
        <f t="shared" si="2"/>
        <v>53916480</v>
      </c>
      <c r="Y25" s="31">
        <f t="shared" si="2"/>
        <v>193173397</v>
      </c>
      <c r="Z25" s="32">
        <f>+IF(X25&lt;&gt;0,+(Y25/X25)*100,0)</f>
        <v>358.28265680548878</v>
      </c>
      <c r="AA25" s="33">
        <f>+AA12+AA24</f>
        <v>215665733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39684204</v>
      </c>
      <c r="D32" s="18"/>
      <c r="E32" s="19">
        <v>108964302</v>
      </c>
      <c r="F32" s="20">
        <v>108964302</v>
      </c>
      <c r="G32" s="20">
        <v>32682292</v>
      </c>
      <c r="H32" s="20">
        <v>461437</v>
      </c>
      <c r="I32" s="20">
        <v>384011</v>
      </c>
      <c r="J32" s="20">
        <v>33527740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33527740</v>
      </c>
      <c r="X32" s="20">
        <v>27241071</v>
      </c>
      <c r="Y32" s="20">
        <v>6286669</v>
      </c>
      <c r="Z32" s="21">
        <v>23.077906885525902</v>
      </c>
      <c r="AA32" s="22">
        <v>108964302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39684204</v>
      </c>
      <c r="D34" s="29">
        <f>SUM(D29:D33)</f>
        <v>0</v>
      </c>
      <c r="E34" s="30">
        <f t="shared" si="3"/>
        <v>108964302</v>
      </c>
      <c r="F34" s="31">
        <f t="shared" si="3"/>
        <v>108964302</v>
      </c>
      <c r="G34" s="31">
        <f t="shared" si="3"/>
        <v>32682292</v>
      </c>
      <c r="H34" s="31">
        <f t="shared" si="3"/>
        <v>461437</v>
      </c>
      <c r="I34" s="31">
        <f t="shared" si="3"/>
        <v>384011</v>
      </c>
      <c r="J34" s="31">
        <f t="shared" si="3"/>
        <v>33527740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33527740</v>
      </c>
      <c r="X34" s="31">
        <f t="shared" si="3"/>
        <v>27241071</v>
      </c>
      <c r="Y34" s="31">
        <f t="shared" si="3"/>
        <v>6286669</v>
      </c>
      <c r="Z34" s="32">
        <f>+IF(X34&lt;&gt;0,+(Y34/X34)*100,0)</f>
        <v>23.077906885525902</v>
      </c>
      <c r="AA34" s="33">
        <f>SUM(AA29:AA33)</f>
        <v>108964302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39684204</v>
      </c>
      <c r="D40" s="29">
        <f>+D34+D39</f>
        <v>0</v>
      </c>
      <c r="E40" s="30">
        <f t="shared" si="5"/>
        <v>108964302</v>
      </c>
      <c r="F40" s="31">
        <f t="shared" si="5"/>
        <v>108964302</v>
      </c>
      <c r="G40" s="31">
        <f t="shared" si="5"/>
        <v>32682292</v>
      </c>
      <c r="H40" s="31">
        <f t="shared" si="5"/>
        <v>461437</v>
      </c>
      <c r="I40" s="31">
        <f t="shared" si="5"/>
        <v>384011</v>
      </c>
      <c r="J40" s="31">
        <f t="shared" si="5"/>
        <v>33527740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33527740</v>
      </c>
      <c r="X40" s="31">
        <f t="shared" si="5"/>
        <v>27241071</v>
      </c>
      <c r="Y40" s="31">
        <f t="shared" si="5"/>
        <v>6286669</v>
      </c>
      <c r="Z40" s="32">
        <f>+IF(X40&lt;&gt;0,+(Y40/X40)*100,0)</f>
        <v>23.077906885525902</v>
      </c>
      <c r="AA40" s="33">
        <f>+AA34+AA39</f>
        <v>108964302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181525586</v>
      </c>
      <c r="D42" s="43">
        <f>+D25-D40</f>
        <v>0</v>
      </c>
      <c r="E42" s="44">
        <f t="shared" si="6"/>
        <v>106701431</v>
      </c>
      <c r="F42" s="45">
        <f t="shared" si="6"/>
        <v>106701431</v>
      </c>
      <c r="G42" s="45">
        <f t="shared" si="6"/>
        <v>248491414</v>
      </c>
      <c r="H42" s="45">
        <f t="shared" si="6"/>
        <v>-45462637</v>
      </c>
      <c r="I42" s="45">
        <f t="shared" si="6"/>
        <v>10533360</v>
      </c>
      <c r="J42" s="45">
        <f t="shared" si="6"/>
        <v>213562137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213562137</v>
      </c>
      <c r="X42" s="45">
        <f t="shared" si="6"/>
        <v>26675409</v>
      </c>
      <c r="Y42" s="45">
        <f t="shared" si="6"/>
        <v>186886728</v>
      </c>
      <c r="Z42" s="46">
        <f>+IF(X42&lt;&gt;0,+(Y42/X42)*100,0)</f>
        <v>700.59554850686641</v>
      </c>
      <c r="AA42" s="47">
        <f>+AA25-AA40</f>
        <v>106701431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125381183</v>
      </c>
      <c r="D45" s="18"/>
      <c r="E45" s="19">
        <v>191148379</v>
      </c>
      <c r="F45" s="20">
        <v>191148379</v>
      </c>
      <c r="G45" s="20">
        <v>130962194</v>
      </c>
      <c r="H45" s="20">
        <v>-37998976</v>
      </c>
      <c r="I45" s="20">
        <v>7683529</v>
      </c>
      <c r="J45" s="20">
        <v>100646747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100646747</v>
      </c>
      <c r="X45" s="20">
        <v>47787090</v>
      </c>
      <c r="Y45" s="20">
        <v>52859657</v>
      </c>
      <c r="Z45" s="48">
        <v>110.61493177341413</v>
      </c>
      <c r="AA45" s="22">
        <v>191148379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125381183</v>
      </c>
      <c r="D48" s="51">
        <f>SUM(D45:D47)</f>
        <v>0</v>
      </c>
      <c r="E48" s="52">
        <f t="shared" si="7"/>
        <v>191148379</v>
      </c>
      <c r="F48" s="53">
        <f t="shared" si="7"/>
        <v>191148379</v>
      </c>
      <c r="G48" s="53">
        <f t="shared" si="7"/>
        <v>130962194</v>
      </c>
      <c r="H48" s="53">
        <f t="shared" si="7"/>
        <v>-37998976</v>
      </c>
      <c r="I48" s="53">
        <f t="shared" si="7"/>
        <v>7683529</v>
      </c>
      <c r="J48" s="53">
        <f t="shared" si="7"/>
        <v>100646747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100646747</v>
      </c>
      <c r="X48" s="53">
        <f t="shared" si="7"/>
        <v>47787090</v>
      </c>
      <c r="Y48" s="53">
        <f t="shared" si="7"/>
        <v>52859657</v>
      </c>
      <c r="Z48" s="54">
        <f>+IF(X48&lt;&gt;0,+(Y48/X48)*100,0)</f>
        <v>110.61493177341413</v>
      </c>
      <c r="AA48" s="55">
        <f>SUM(AA45:AA47)</f>
        <v>191148379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138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139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-59694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-59694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52657646</v>
      </c>
      <c r="D19" s="18"/>
      <c r="E19" s="19">
        <v>37500000</v>
      </c>
      <c r="F19" s="20">
        <v>37500000</v>
      </c>
      <c r="G19" s="20"/>
      <c r="H19" s="20"/>
      <c r="I19" s="20">
        <v>2545520</v>
      </c>
      <c r="J19" s="20">
        <v>2545520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2545520</v>
      </c>
      <c r="X19" s="20">
        <v>9375000</v>
      </c>
      <c r="Y19" s="20">
        <v>-6829480</v>
      </c>
      <c r="Z19" s="21">
        <v>-72.847786666666664</v>
      </c>
      <c r="AA19" s="22">
        <v>37500000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646262</v>
      </c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53303908</v>
      </c>
      <c r="D24" s="29">
        <f>SUM(D15:D23)</f>
        <v>0</v>
      </c>
      <c r="E24" s="36">
        <f t="shared" si="1"/>
        <v>37500000</v>
      </c>
      <c r="F24" s="37">
        <f t="shared" si="1"/>
        <v>37500000</v>
      </c>
      <c r="G24" s="37">
        <f t="shared" si="1"/>
        <v>0</v>
      </c>
      <c r="H24" s="37">
        <f t="shared" si="1"/>
        <v>0</v>
      </c>
      <c r="I24" s="37">
        <f t="shared" si="1"/>
        <v>2545520</v>
      </c>
      <c r="J24" s="37">
        <f t="shared" si="1"/>
        <v>2545520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2545520</v>
      </c>
      <c r="X24" s="37">
        <f t="shared" si="1"/>
        <v>9375000</v>
      </c>
      <c r="Y24" s="37">
        <f t="shared" si="1"/>
        <v>-6829480</v>
      </c>
      <c r="Z24" s="38">
        <f>+IF(X24&lt;&gt;0,+(Y24/X24)*100,0)</f>
        <v>-72.847786666666664</v>
      </c>
      <c r="AA24" s="39">
        <f>SUM(AA15:AA23)</f>
        <v>37500000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53244214</v>
      </c>
      <c r="D25" s="29">
        <f>+D12+D24</f>
        <v>0</v>
      </c>
      <c r="E25" s="30">
        <f t="shared" si="2"/>
        <v>37500000</v>
      </c>
      <c r="F25" s="31">
        <f t="shared" si="2"/>
        <v>37500000</v>
      </c>
      <c r="G25" s="31">
        <f t="shared" si="2"/>
        <v>0</v>
      </c>
      <c r="H25" s="31">
        <f t="shared" si="2"/>
        <v>0</v>
      </c>
      <c r="I25" s="31">
        <f t="shared" si="2"/>
        <v>2545520</v>
      </c>
      <c r="J25" s="31">
        <f t="shared" si="2"/>
        <v>2545520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2545520</v>
      </c>
      <c r="X25" s="31">
        <f t="shared" si="2"/>
        <v>9375000</v>
      </c>
      <c r="Y25" s="31">
        <f t="shared" si="2"/>
        <v>-6829480</v>
      </c>
      <c r="Z25" s="32">
        <f>+IF(X25&lt;&gt;0,+(Y25/X25)*100,0)</f>
        <v>-72.847786666666664</v>
      </c>
      <c r="AA25" s="33">
        <f>+AA12+AA24</f>
        <v>37500000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53244214</v>
      </c>
      <c r="D42" s="43">
        <f>+D25-D40</f>
        <v>0</v>
      </c>
      <c r="E42" s="44">
        <f t="shared" si="6"/>
        <v>37500000</v>
      </c>
      <c r="F42" s="45">
        <f t="shared" si="6"/>
        <v>37500000</v>
      </c>
      <c r="G42" s="45">
        <f t="shared" si="6"/>
        <v>0</v>
      </c>
      <c r="H42" s="45">
        <f t="shared" si="6"/>
        <v>0</v>
      </c>
      <c r="I42" s="45">
        <f t="shared" si="6"/>
        <v>2545520</v>
      </c>
      <c r="J42" s="45">
        <f t="shared" si="6"/>
        <v>2545520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2545520</v>
      </c>
      <c r="X42" s="45">
        <f t="shared" si="6"/>
        <v>9375000</v>
      </c>
      <c r="Y42" s="45">
        <f t="shared" si="6"/>
        <v>-6829480</v>
      </c>
      <c r="Z42" s="46">
        <f>+IF(X42&lt;&gt;0,+(Y42/X42)*100,0)</f>
        <v>-72.847786666666664</v>
      </c>
      <c r="AA42" s="47">
        <f>+AA25-AA40</f>
        <v>37500000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140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2706286</v>
      </c>
      <c r="H6" s="20">
        <v>-22556074</v>
      </c>
      <c r="I6" s="20">
        <v>36552443</v>
      </c>
      <c r="J6" s="20">
        <v>16702655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16702655</v>
      </c>
      <c r="X6" s="20"/>
      <c r="Y6" s="20">
        <v>16702655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96572</v>
      </c>
      <c r="F8" s="20">
        <v>96572</v>
      </c>
      <c r="G8" s="20">
        <v>12550719</v>
      </c>
      <c r="H8" s="20">
        <v>12323470</v>
      </c>
      <c r="I8" s="20">
        <v>11178223</v>
      </c>
      <c r="J8" s="20">
        <v>36052412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36052412</v>
      </c>
      <c r="X8" s="20">
        <v>24144</v>
      </c>
      <c r="Y8" s="20">
        <v>36028268</v>
      </c>
      <c r="Z8" s="21">
        <v>149222.44864148443</v>
      </c>
      <c r="AA8" s="22">
        <v>96572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-410001</v>
      </c>
      <c r="Y11" s="20">
        <v>410001</v>
      </c>
      <c r="Z11" s="21">
        <v>-100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96572</v>
      </c>
      <c r="F12" s="31">
        <f t="shared" si="0"/>
        <v>96572</v>
      </c>
      <c r="G12" s="31">
        <f t="shared" si="0"/>
        <v>15257005</v>
      </c>
      <c r="H12" s="31">
        <f t="shared" si="0"/>
        <v>-10232604</v>
      </c>
      <c r="I12" s="31">
        <f t="shared" si="0"/>
        <v>47730666</v>
      </c>
      <c r="J12" s="31">
        <f t="shared" si="0"/>
        <v>52755067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52755067</v>
      </c>
      <c r="X12" s="31">
        <f t="shared" si="0"/>
        <v>-385857</v>
      </c>
      <c r="Y12" s="31">
        <f t="shared" si="0"/>
        <v>53140924</v>
      </c>
      <c r="Z12" s="32">
        <f>+IF(X12&lt;&gt;0,+(Y12/X12)*100,0)</f>
        <v>-13772.180885664897</v>
      </c>
      <c r="AA12" s="33">
        <f>SUM(AA6:AA11)</f>
        <v>96572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61930000</v>
      </c>
      <c r="F19" s="20">
        <v>61930000</v>
      </c>
      <c r="G19" s="20">
        <v>460021</v>
      </c>
      <c r="H19" s="20">
        <v>13790159</v>
      </c>
      <c r="I19" s="20">
        <v>10076163</v>
      </c>
      <c r="J19" s="20">
        <v>24326343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24326343</v>
      </c>
      <c r="X19" s="20">
        <v>25581334</v>
      </c>
      <c r="Y19" s="20">
        <v>-1254991</v>
      </c>
      <c r="Z19" s="21">
        <v>-4.9058856742967354</v>
      </c>
      <c r="AA19" s="22">
        <v>61930000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61930000</v>
      </c>
      <c r="F24" s="37">
        <f t="shared" si="1"/>
        <v>61930000</v>
      </c>
      <c r="G24" s="37">
        <f t="shared" si="1"/>
        <v>460021</v>
      </c>
      <c r="H24" s="37">
        <f t="shared" si="1"/>
        <v>13790159</v>
      </c>
      <c r="I24" s="37">
        <f t="shared" si="1"/>
        <v>10076163</v>
      </c>
      <c r="J24" s="37">
        <f t="shared" si="1"/>
        <v>24326343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24326343</v>
      </c>
      <c r="X24" s="37">
        <f t="shared" si="1"/>
        <v>25581334</v>
      </c>
      <c r="Y24" s="37">
        <f t="shared" si="1"/>
        <v>-1254991</v>
      </c>
      <c r="Z24" s="38">
        <f>+IF(X24&lt;&gt;0,+(Y24/X24)*100,0)</f>
        <v>-4.9058856742967354</v>
      </c>
      <c r="AA24" s="39">
        <f>SUM(AA15:AA23)</f>
        <v>61930000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62026572</v>
      </c>
      <c r="F25" s="31">
        <f t="shared" si="2"/>
        <v>62026572</v>
      </c>
      <c r="G25" s="31">
        <f t="shared" si="2"/>
        <v>15717026</v>
      </c>
      <c r="H25" s="31">
        <f t="shared" si="2"/>
        <v>3557555</v>
      </c>
      <c r="I25" s="31">
        <f t="shared" si="2"/>
        <v>57806829</v>
      </c>
      <c r="J25" s="31">
        <f t="shared" si="2"/>
        <v>77081410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77081410</v>
      </c>
      <c r="X25" s="31">
        <f t="shared" si="2"/>
        <v>25195477</v>
      </c>
      <c r="Y25" s="31">
        <f t="shared" si="2"/>
        <v>51885933</v>
      </c>
      <c r="Z25" s="32">
        <f>+IF(X25&lt;&gt;0,+(Y25/X25)*100,0)</f>
        <v>205.93352132210077</v>
      </c>
      <c r="AA25" s="33">
        <f>+AA12+AA24</f>
        <v>62026572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1000000</v>
      </c>
      <c r="F31" s="20">
        <v>1000000</v>
      </c>
      <c r="G31" s="20">
        <v>17790</v>
      </c>
      <c r="H31" s="20">
        <v>177207</v>
      </c>
      <c r="I31" s="20">
        <v>17711</v>
      </c>
      <c r="J31" s="20">
        <v>212708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212708</v>
      </c>
      <c r="X31" s="20">
        <v>249999</v>
      </c>
      <c r="Y31" s="20">
        <v>-37291</v>
      </c>
      <c r="Z31" s="21">
        <v>-14.916459665838664</v>
      </c>
      <c r="AA31" s="22">
        <v>1000000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-1000000</v>
      </c>
      <c r="F32" s="20">
        <v>-1000000</v>
      </c>
      <c r="G32" s="20">
        <v>3487623</v>
      </c>
      <c r="H32" s="20">
        <v>9389691</v>
      </c>
      <c r="I32" s="20">
        <v>14836893</v>
      </c>
      <c r="J32" s="20">
        <v>27714207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27714207</v>
      </c>
      <c r="X32" s="20">
        <v>3250001</v>
      </c>
      <c r="Y32" s="20">
        <v>24464206</v>
      </c>
      <c r="Z32" s="21">
        <v>752.74456838628669</v>
      </c>
      <c r="AA32" s="22">
        <v>-1000000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3505413</v>
      </c>
      <c r="H34" s="31">
        <f t="shared" si="3"/>
        <v>9566898</v>
      </c>
      <c r="I34" s="31">
        <f t="shared" si="3"/>
        <v>14854604</v>
      </c>
      <c r="J34" s="31">
        <f t="shared" si="3"/>
        <v>27926915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27926915</v>
      </c>
      <c r="X34" s="31">
        <f t="shared" si="3"/>
        <v>3500000</v>
      </c>
      <c r="Y34" s="31">
        <f t="shared" si="3"/>
        <v>24426915</v>
      </c>
      <c r="Z34" s="32">
        <f>+IF(X34&lt;&gt;0,+(Y34/X34)*100,0)</f>
        <v>697.91185714285712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3505413</v>
      </c>
      <c r="H40" s="31">
        <f t="shared" si="5"/>
        <v>9566898</v>
      </c>
      <c r="I40" s="31">
        <f t="shared" si="5"/>
        <v>14854604</v>
      </c>
      <c r="J40" s="31">
        <f t="shared" si="5"/>
        <v>27926915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27926915</v>
      </c>
      <c r="X40" s="31">
        <f t="shared" si="5"/>
        <v>3500000</v>
      </c>
      <c r="Y40" s="31">
        <f t="shared" si="5"/>
        <v>24426915</v>
      </c>
      <c r="Z40" s="32">
        <f>+IF(X40&lt;&gt;0,+(Y40/X40)*100,0)</f>
        <v>697.91185714285712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62026572</v>
      </c>
      <c r="F42" s="45">
        <f t="shared" si="6"/>
        <v>62026572</v>
      </c>
      <c r="G42" s="45">
        <f t="shared" si="6"/>
        <v>12211613</v>
      </c>
      <c r="H42" s="45">
        <f t="shared" si="6"/>
        <v>-6009343</v>
      </c>
      <c r="I42" s="45">
        <f t="shared" si="6"/>
        <v>42952225</v>
      </c>
      <c r="J42" s="45">
        <f t="shared" si="6"/>
        <v>49154495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49154495</v>
      </c>
      <c r="X42" s="45">
        <f t="shared" si="6"/>
        <v>21695477</v>
      </c>
      <c r="Y42" s="45">
        <f t="shared" si="6"/>
        <v>27459018</v>
      </c>
      <c r="Z42" s="46">
        <f>+IF(X42&lt;&gt;0,+(Y42/X42)*100,0)</f>
        <v>126.56563393374573</v>
      </c>
      <c r="AA42" s="47">
        <f>+AA25-AA40</f>
        <v>62026572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141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68212066</v>
      </c>
      <c r="F6" s="20">
        <v>68212066</v>
      </c>
      <c r="G6" s="20">
        <v>-70694370</v>
      </c>
      <c r="H6" s="20">
        <v>-4627455</v>
      </c>
      <c r="I6" s="20">
        <v>-7609818</v>
      </c>
      <c r="J6" s="20">
        <v>-82931643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-82931643</v>
      </c>
      <c r="X6" s="20">
        <v>18417263</v>
      </c>
      <c r="Y6" s="20">
        <v>-101348906</v>
      </c>
      <c r="Z6" s="21">
        <v>-550.29298327335607</v>
      </c>
      <c r="AA6" s="22">
        <v>68212066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305941977</v>
      </c>
      <c r="F8" s="20">
        <v>305941977</v>
      </c>
      <c r="G8" s="20">
        <v>221055242</v>
      </c>
      <c r="H8" s="20">
        <v>4836094</v>
      </c>
      <c r="I8" s="20">
        <v>5503376</v>
      </c>
      <c r="J8" s="20">
        <v>231394712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231394712</v>
      </c>
      <c r="X8" s="20">
        <v>82604336</v>
      </c>
      <c r="Y8" s="20">
        <v>148790376</v>
      </c>
      <c r="Z8" s="21">
        <v>180.12417168997038</v>
      </c>
      <c r="AA8" s="22">
        <v>305941977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189974168</v>
      </c>
      <c r="H9" s="20">
        <v>3534935</v>
      </c>
      <c r="I9" s="20">
        <v>4134133</v>
      </c>
      <c r="J9" s="20">
        <v>197643236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197643236</v>
      </c>
      <c r="X9" s="20"/>
      <c r="Y9" s="20">
        <v>197643236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-4498</v>
      </c>
      <c r="F11" s="20">
        <v>-4498</v>
      </c>
      <c r="G11" s="20">
        <v>-1167730</v>
      </c>
      <c r="H11" s="20"/>
      <c r="I11" s="20">
        <v>-28261</v>
      </c>
      <c r="J11" s="20">
        <v>-1195991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-1195991</v>
      </c>
      <c r="X11" s="20">
        <v>2697628</v>
      </c>
      <c r="Y11" s="20">
        <v>-3893619</v>
      </c>
      <c r="Z11" s="21">
        <v>-144.33491200417552</v>
      </c>
      <c r="AA11" s="22">
        <v>-4498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374149545</v>
      </c>
      <c r="F12" s="31">
        <f t="shared" si="0"/>
        <v>374149545</v>
      </c>
      <c r="G12" s="31">
        <f t="shared" si="0"/>
        <v>339167310</v>
      </c>
      <c r="H12" s="31">
        <f t="shared" si="0"/>
        <v>3743574</v>
      </c>
      <c r="I12" s="31">
        <f t="shared" si="0"/>
        <v>1999430</v>
      </c>
      <c r="J12" s="31">
        <f t="shared" si="0"/>
        <v>344910314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344910314</v>
      </c>
      <c r="X12" s="31">
        <f t="shared" si="0"/>
        <v>103719227</v>
      </c>
      <c r="Y12" s="31">
        <f t="shared" si="0"/>
        <v>241191087</v>
      </c>
      <c r="Z12" s="32">
        <f>+IF(X12&lt;&gt;0,+(Y12/X12)*100,0)</f>
        <v>232.54231059782194</v>
      </c>
      <c r="AA12" s="33">
        <f>SUM(AA6:AA11)</f>
        <v>374149545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80664425</v>
      </c>
      <c r="F19" s="20">
        <v>80664425</v>
      </c>
      <c r="G19" s="20">
        <v>158627030</v>
      </c>
      <c r="H19" s="20">
        <v>-215753878</v>
      </c>
      <c r="I19" s="20">
        <v>4880928</v>
      </c>
      <c r="J19" s="20">
        <v>-52245920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-52245920</v>
      </c>
      <c r="X19" s="20">
        <v>57547634</v>
      </c>
      <c r="Y19" s="20">
        <v>-109793554</v>
      </c>
      <c r="Z19" s="21">
        <v>-190.78725982027339</v>
      </c>
      <c r="AA19" s="22">
        <v>80664425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80664425</v>
      </c>
      <c r="F24" s="37">
        <f t="shared" si="1"/>
        <v>80664425</v>
      </c>
      <c r="G24" s="37">
        <f t="shared" si="1"/>
        <v>158627030</v>
      </c>
      <c r="H24" s="37">
        <f t="shared" si="1"/>
        <v>-215753878</v>
      </c>
      <c r="I24" s="37">
        <f t="shared" si="1"/>
        <v>4880928</v>
      </c>
      <c r="J24" s="37">
        <f t="shared" si="1"/>
        <v>-52245920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-52245920</v>
      </c>
      <c r="X24" s="37">
        <f t="shared" si="1"/>
        <v>57547634</v>
      </c>
      <c r="Y24" s="37">
        <f t="shared" si="1"/>
        <v>-109793554</v>
      </c>
      <c r="Z24" s="38">
        <f>+IF(X24&lt;&gt;0,+(Y24/X24)*100,0)</f>
        <v>-190.78725982027339</v>
      </c>
      <c r="AA24" s="39">
        <f>SUM(AA15:AA23)</f>
        <v>80664425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454813970</v>
      </c>
      <c r="F25" s="31">
        <f t="shared" si="2"/>
        <v>454813970</v>
      </c>
      <c r="G25" s="31">
        <f t="shared" si="2"/>
        <v>497794340</v>
      </c>
      <c r="H25" s="31">
        <f t="shared" si="2"/>
        <v>-212010304</v>
      </c>
      <c r="I25" s="31">
        <f t="shared" si="2"/>
        <v>6880358</v>
      </c>
      <c r="J25" s="31">
        <f t="shared" si="2"/>
        <v>292664394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292664394</v>
      </c>
      <c r="X25" s="31">
        <f t="shared" si="2"/>
        <v>161266861</v>
      </c>
      <c r="Y25" s="31">
        <f t="shared" si="2"/>
        <v>131397533</v>
      </c>
      <c r="Z25" s="32">
        <f>+IF(X25&lt;&gt;0,+(Y25/X25)*100,0)</f>
        <v>81.478322443443602</v>
      </c>
      <c r="AA25" s="33">
        <f>+AA12+AA24</f>
        <v>454813970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-2132306</v>
      </c>
      <c r="H31" s="20">
        <v>-21431</v>
      </c>
      <c r="I31" s="20">
        <v>-20100</v>
      </c>
      <c r="J31" s="20">
        <v>-2173837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-2173837</v>
      </c>
      <c r="X31" s="20"/>
      <c r="Y31" s="20">
        <v>-2173837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370966490</v>
      </c>
      <c r="F32" s="20">
        <v>370966490</v>
      </c>
      <c r="G32" s="20">
        <v>325400829</v>
      </c>
      <c r="H32" s="20">
        <v>3199353</v>
      </c>
      <c r="I32" s="20">
        <v>5277248</v>
      </c>
      <c r="J32" s="20">
        <v>333877430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333877430</v>
      </c>
      <c r="X32" s="20">
        <v>102859821</v>
      </c>
      <c r="Y32" s="20">
        <v>231017609</v>
      </c>
      <c r="Z32" s="21">
        <v>224.59460531240859</v>
      </c>
      <c r="AA32" s="22">
        <v>370966490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370966490</v>
      </c>
      <c r="F34" s="31">
        <f t="shared" si="3"/>
        <v>370966490</v>
      </c>
      <c r="G34" s="31">
        <f t="shared" si="3"/>
        <v>323268523</v>
      </c>
      <c r="H34" s="31">
        <f t="shared" si="3"/>
        <v>3177922</v>
      </c>
      <c r="I34" s="31">
        <f t="shared" si="3"/>
        <v>5257148</v>
      </c>
      <c r="J34" s="31">
        <f t="shared" si="3"/>
        <v>331703593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331703593</v>
      </c>
      <c r="X34" s="31">
        <f t="shared" si="3"/>
        <v>102859821</v>
      </c>
      <c r="Y34" s="31">
        <f t="shared" si="3"/>
        <v>228843772</v>
      </c>
      <c r="Z34" s="32">
        <f>+IF(X34&lt;&gt;0,+(Y34/X34)*100,0)</f>
        <v>222.48120770111001</v>
      </c>
      <c r="AA34" s="33">
        <f>SUM(AA29:AA33)</f>
        <v>370966490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370966490</v>
      </c>
      <c r="F40" s="31">
        <f t="shared" si="5"/>
        <v>370966490</v>
      </c>
      <c r="G40" s="31">
        <f t="shared" si="5"/>
        <v>323268523</v>
      </c>
      <c r="H40" s="31">
        <f t="shared" si="5"/>
        <v>3177922</v>
      </c>
      <c r="I40" s="31">
        <f t="shared" si="5"/>
        <v>5257148</v>
      </c>
      <c r="J40" s="31">
        <f t="shared" si="5"/>
        <v>331703593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331703593</v>
      </c>
      <c r="X40" s="31">
        <f t="shared" si="5"/>
        <v>102859821</v>
      </c>
      <c r="Y40" s="31">
        <f t="shared" si="5"/>
        <v>228843772</v>
      </c>
      <c r="Z40" s="32">
        <f>+IF(X40&lt;&gt;0,+(Y40/X40)*100,0)</f>
        <v>222.48120770111001</v>
      </c>
      <c r="AA40" s="33">
        <f>+AA34+AA39</f>
        <v>370966490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83847480</v>
      </c>
      <c r="F42" s="45">
        <f t="shared" si="6"/>
        <v>83847480</v>
      </c>
      <c r="G42" s="45">
        <f t="shared" si="6"/>
        <v>174525817</v>
      </c>
      <c r="H42" s="45">
        <f t="shared" si="6"/>
        <v>-215188226</v>
      </c>
      <c r="I42" s="45">
        <f t="shared" si="6"/>
        <v>1623210</v>
      </c>
      <c r="J42" s="45">
        <f t="shared" si="6"/>
        <v>-39039199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-39039199</v>
      </c>
      <c r="X42" s="45">
        <f t="shared" si="6"/>
        <v>58407040</v>
      </c>
      <c r="Y42" s="45">
        <f t="shared" si="6"/>
        <v>-97446239</v>
      </c>
      <c r="Z42" s="46">
        <f>+IF(X42&lt;&gt;0,+(Y42/X42)*100,0)</f>
        <v>-166.83988608222572</v>
      </c>
      <c r="AA42" s="47">
        <f>+AA25-AA40</f>
        <v>83847480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>
        <v>163984</v>
      </c>
      <c r="H45" s="20"/>
      <c r="I45" s="20"/>
      <c r="J45" s="20">
        <v>163984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163984</v>
      </c>
      <c r="X45" s="20"/>
      <c r="Y45" s="20">
        <v>163984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163984</v>
      </c>
      <c r="H48" s="53">
        <f t="shared" si="7"/>
        <v>0</v>
      </c>
      <c r="I48" s="53">
        <f t="shared" si="7"/>
        <v>0</v>
      </c>
      <c r="J48" s="53">
        <f t="shared" si="7"/>
        <v>163984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163984</v>
      </c>
      <c r="X48" s="53">
        <f t="shared" si="7"/>
        <v>0</v>
      </c>
      <c r="Y48" s="53">
        <f t="shared" si="7"/>
        <v>163984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142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143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-883974415</v>
      </c>
      <c r="D6" s="18"/>
      <c r="E6" s="19">
        <v>-635857010</v>
      </c>
      <c r="F6" s="20">
        <v>-635857010</v>
      </c>
      <c r="G6" s="20">
        <v>221967833</v>
      </c>
      <c r="H6" s="20">
        <v>-671048647</v>
      </c>
      <c r="I6" s="20">
        <v>597440796</v>
      </c>
      <c r="J6" s="20">
        <v>148359982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148359982</v>
      </c>
      <c r="X6" s="20">
        <v>-635857000</v>
      </c>
      <c r="Y6" s="20">
        <v>784216982</v>
      </c>
      <c r="Z6" s="21">
        <v>-123.3322872910104</v>
      </c>
      <c r="AA6" s="22">
        <v>-635857010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222789159</v>
      </c>
      <c r="D8" s="18"/>
      <c r="E8" s="19">
        <v>-300553080</v>
      </c>
      <c r="F8" s="20">
        <v>-300553080</v>
      </c>
      <c r="G8" s="20">
        <v>71237294</v>
      </c>
      <c r="H8" s="20">
        <v>-161041012</v>
      </c>
      <c r="I8" s="20">
        <v>-25533538</v>
      </c>
      <c r="J8" s="20">
        <v>-115337256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-115337256</v>
      </c>
      <c r="X8" s="20">
        <v>-300553071</v>
      </c>
      <c r="Y8" s="20">
        <v>185215815</v>
      </c>
      <c r="Z8" s="21">
        <v>-61.624995007953189</v>
      </c>
      <c r="AA8" s="22">
        <v>-300553080</v>
      </c>
    </row>
    <row r="9" spans="1:27" ht="13.5" x14ac:dyDescent="0.25">
      <c r="A9" s="23" t="s">
        <v>37</v>
      </c>
      <c r="B9" s="17" t="s">
        <v>32</v>
      </c>
      <c r="C9" s="18">
        <v>-69506237</v>
      </c>
      <c r="D9" s="18"/>
      <c r="E9" s="19"/>
      <c r="F9" s="20"/>
      <c r="G9" s="20">
        <v>106261492</v>
      </c>
      <c r="H9" s="20">
        <v>-3486578</v>
      </c>
      <c r="I9" s="20">
        <v>20915341</v>
      </c>
      <c r="J9" s="20">
        <v>123690255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123690255</v>
      </c>
      <c r="X9" s="20"/>
      <c r="Y9" s="20">
        <v>123690255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6638</v>
      </c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472435</v>
      </c>
      <c r="D11" s="18"/>
      <c r="E11" s="19">
        <v>-10</v>
      </c>
      <c r="F11" s="20">
        <v>-10</v>
      </c>
      <c r="G11" s="20">
        <v>3674106</v>
      </c>
      <c r="H11" s="20">
        <v>-18255695</v>
      </c>
      <c r="I11" s="20">
        <v>-16948327</v>
      </c>
      <c r="J11" s="20">
        <v>-31529916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-31529916</v>
      </c>
      <c r="X11" s="20">
        <v>-10</v>
      </c>
      <c r="Y11" s="20">
        <v>-31529906</v>
      </c>
      <c r="Z11" s="21">
        <v>315299060</v>
      </c>
      <c r="AA11" s="22">
        <v>-10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-730212420</v>
      </c>
      <c r="D12" s="29">
        <f>SUM(D6:D11)</f>
        <v>0</v>
      </c>
      <c r="E12" s="30">
        <f t="shared" si="0"/>
        <v>-936410100</v>
      </c>
      <c r="F12" s="31">
        <f t="shared" si="0"/>
        <v>-936410100</v>
      </c>
      <c r="G12" s="31">
        <f t="shared" si="0"/>
        <v>403140725</v>
      </c>
      <c r="H12" s="31">
        <f t="shared" si="0"/>
        <v>-853831932</v>
      </c>
      <c r="I12" s="31">
        <f t="shared" si="0"/>
        <v>575874272</v>
      </c>
      <c r="J12" s="31">
        <f t="shared" si="0"/>
        <v>125183065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125183065</v>
      </c>
      <c r="X12" s="31">
        <f t="shared" si="0"/>
        <v>-936410081</v>
      </c>
      <c r="Y12" s="31">
        <f t="shared" si="0"/>
        <v>1061593146</v>
      </c>
      <c r="Z12" s="32">
        <f>+IF(X12&lt;&gt;0,+(Y12/X12)*100,0)</f>
        <v>-113.36840210715332</v>
      </c>
      <c r="AA12" s="33">
        <f>SUM(AA6:AA11)</f>
        <v>-936410100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1360071</v>
      </c>
      <c r="D15" s="18"/>
      <c r="E15" s="19"/>
      <c r="F15" s="20"/>
      <c r="G15" s="20"/>
      <c r="H15" s="20"/>
      <c r="I15" s="20">
        <v>233104</v>
      </c>
      <c r="J15" s="20">
        <v>233104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233104</v>
      </c>
      <c r="X15" s="20"/>
      <c r="Y15" s="20">
        <v>233104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87721292</v>
      </c>
      <c r="D19" s="18"/>
      <c r="E19" s="19">
        <v>7895767150</v>
      </c>
      <c r="F19" s="20">
        <v>7895767150</v>
      </c>
      <c r="G19" s="20">
        <v>-39597327</v>
      </c>
      <c r="H19" s="20">
        <v>7655085</v>
      </c>
      <c r="I19" s="20">
        <v>12517161</v>
      </c>
      <c r="J19" s="20">
        <v>-19425081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-19425081</v>
      </c>
      <c r="X19" s="20">
        <v>7490034150</v>
      </c>
      <c r="Y19" s="20">
        <v>-7509459231</v>
      </c>
      <c r="Z19" s="21">
        <v>-100.25934569337042</v>
      </c>
      <c r="AA19" s="22">
        <v>7895767150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-923688</v>
      </c>
      <c r="D22" s="18"/>
      <c r="E22" s="19">
        <v>50000</v>
      </c>
      <c r="F22" s="20">
        <v>50000</v>
      </c>
      <c r="G22" s="20">
        <v>-76974</v>
      </c>
      <c r="H22" s="20">
        <v>-76974</v>
      </c>
      <c r="I22" s="20">
        <v>-74602</v>
      </c>
      <c r="J22" s="20">
        <v>-228550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-228550</v>
      </c>
      <c r="X22" s="20"/>
      <c r="Y22" s="20">
        <v>-228550</v>
      </c>
      <c r="Z22" s="21"/>
      <c r="AA22" s="22">
        <v>50000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88157675</v>
      </c>
      <c r="D24" s="29">
        <f>SUM(D15:D23)</f>
        <v>0</v>
      </c>
      <c r="E24" s="36">
        <f t="shared" si="1"/>
        <v>7895817150</v>
      </c>
      <c r="F24" s="37">
        <f t="shared" si="1"/>
        <v>7895817150</v>
      </c>
      <c r="G24" s="37">
        <f t="shared" si="1"/>
        <v>-39674301</v>
      </c>
      <c r="H24" s="37">
        <f t="shared" si="1"/>
        <v>7578111</v>
      </c>
      <c r="I24" s="37">
        <f t="shared" si="1"/>
        <v>12675663</v>
      </c>
      <c r="J24" s="37">
        <f t="shared" si="1"/>
        <v>-19420527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-19420527</v>
      </c>
      <c r="X24" s="37">
        <f t="shared" si="1"/>
        <v>7490034150</v>
      </c>
      <c r="Y24" s="37">
        <f t="shared" si="1"/>
        <v>-7509454677</v>
      </c>
      <c r="Z24" s="38">
        <f>+IF(X24&lt;&gt;0,+(Y24/X24)*100,0)</f>
        <v>-100.25928489257956</v>
      </c>
      <c r="AA24" s="39">
        <f>SUM(AA15:AA23)</f>
        <v>7895817150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-642054745</v>
      </c>
      <c r="D25" s="29">
        <f>+D12+D24</f>
        <v>0</v>
      </c>
      <c r="E25" s="30">
        <f t="shared" si="2"/>
        <v>6959407050</v>
      </c>
      <c r="F25" s="31">
        <f t="shared" si="2"/>
        <v>6959407050</v>
      </c>
      <c r="G25" s="31">
        <f t="shared" si="2"/>
        <v>363466424</v>
      </c>
      <c r="H25" s="31">
        <f t="shared" si="2"/>
        <v>-846253821</v>
      </c>
      <c r="I25" s="31">
        <f t="shared" si="2"/>
        <v>588549935</v>
      </c>
      <c r="J25" s="31">
        <f t="shared" si="2"/>
        <v>105762538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105762538</v>
      </c>
      <c r="X25" s="31">
        <f t="shared" si="2"/>
        <v>6553624069</v>
      </c>
      <c r="Y25" s="31">
        <f t="shared" si="2"/>
        <v>-6447861531</v>
      </c>
      <c r="Z25" s="32">
        <f>+IF(X25&lt;&gt;0,+(Y25/X25)*100,0)</f>
        <v>-98.386197668855019</v>
      </c>
      <c r="AA25" s="33">
        <f>+AA12+AA24</f>
        <v>6959407050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-16387658</v>
      </c>
      <c r="D30" s="18"/>
      <c r="E30" s="19"/>
      <c r="F30" s="20"/>
      <c r="G30" s="20">
        <v>13766525</v>
      </c>
      <c r="H30" s="20">
        <v>19438861</v>
      </c>
      <c r="I30" s="20">
        <v>18811802</v>
      </c>
      <c r="J30" s="20">
        <v>52017188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52017188</v>
      </c>
      <c r="X30" s="20"/>
      <c r="Y30" s="20">
        <v>52017188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-42851380</v>
      </c>
      <c r="D32" s="18"/>
      <c r="E32" s="19"/>
      <c r="F32" s="20"/>
      <c r="G32" s="20">
        <v>340495215</v>
      </c>
      <c r="H32" s="20">
        <v>-27774936</v>
      </c>
      <c r="I32" s="20">
        <v>9536558</v>
      </c>
      <c r="J32" s="20">
        <v>322256837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322256837</v>
      </c>
      <c r="X32" s="20"/>
      <c r="Y32" s="20">
        <v>322256837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-59239038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354261740</v>
      </c>
      <c r="H34" s="31">
        <f t="shared" si="3"/>
        <v>-8336075</v>
      </c>
      <c r="I34" s="31">
        <f t="shared" si="3"/>
        <v>28348360</v>
      </c>
      <c r="J34" s="31">
        <f t="shared" si="3"/>
        <v>374274025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374274025</v>
      </c>
      <c r="X34" s="31">
        <f t="shared" si="3"/>
        <v>0</v>
      </c>
      <c r="Y34" s="31">
        <f t="shared" si="3"/>
        <v>374274025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-90522747</v>
      </c>
      <c r="D37" s="18"/>
      <c r="E37" s="19"/>
      <c r="F37" s="20"/>
      <c r="G37" s="20">
        <v>-2815064</v>
      </c>
      <c r="H37" s="20"/>
      <c r="I37" s="20"/>
      <c r="J37" s="20">
        <v>-2815064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-2815064</v>
      </c>
      <c r="X37" s="20"/>
      <c r="Y37" s="20">
        <v>-2815064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-90522747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-2815064</v>
      </c>
      <c r="H39" s="37">
        <f t="shared" si="4"/>
        <v>0</v>
      </c>
      <c r="I39" s="37">
        <f t="shared" si="4"/>
        <v>0</v>
      </c>
      <c r="J39" s="37">
        <f t="shared" si="4"/>
        <v>-2815064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-2815064</v>
      </c>
      <c r="X39" s="37">
        <f t="shared" si="4"/>
        <v>0</v>
      </c>
      <c r="Y39" s="37">
        <f t="shared" si="4"/>
        <v>-2815064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-149761785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351446676</v>
      </c>
      <c r="H40" s="31">
        <f t="shared" si="5"/>
        <v>-8336075</v>
      </c>
      <c r="I40" s="31">
        <f t="shared" si="5"/>
        <v>28348360</v>
      </c>
      <c r="J40" s="31">
        <f t="shared" si="5"/>
        <v>371458961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371458961</v>
      </c>
      <c r="X40" s="31">
        <f t="shared" si="5"/>
        <v>0</v>
      </c>
      <c r="Y40" s="31">
        <f t="shared" si="5"/>
        <v>371458961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-492292960</v>
      </c>
      <c r="D42" s="43">
        <f>+D25-D40</f>
        <v>0</v>
      </c>
      <c r="E42" s="44">
        <f t="shared" si="6"/>
        <v>6959407050</v>
      </c>
      <c r="F42" s="45">
        <f t="shared" si="6"/>
        <v>6959407050</v>
      </c>
      <c r="G42" s="45">
        <f t="shared" si="6"/>
        <v>12019748</v>
      </c>
      <c r="H42" s="45">
        <f t="shared" si="6"/>
        <v>-837917746</v>
      </c>
      <c r="I42" s="45">
        <f t="shared" si="6"/>
        <v>560201575</v>
      </c>
      <c r="J42" s="45">
        <f t="shared" si="6"/>
        <v>-265696423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-265696423</v>
      </c>
      <c r="X42" s="45">
        <f t="shared" si="6"/>
        <v>6553624069</v>
      </c>
      <c r="Y42" s="45">
        <f t="shared" si="6"/>
        <v>-6819320492</v>
      </c>
      <c r="Z42" s="46">
        <f>+IF(X42&lt;&gt;0,+(Y42/X42)*100,0)</f>
        <v>-104.05419078364288</v>
      </c>
      <c r="AA42" s="47">
        <f>+AA25-AA40</f>
        <v>6959407050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-505043110</v>
      </c>
      <c r="D45" s="18"/>
      <c r="E45" s="19">
        <v>-2476851950</v>
      </c>
      <c r="F45" s="20">
        <v>-2476851950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-2476851950</v>
      </c>
      <c r="Y45" s="20">
        <v>2476851950</v>
      </c>
      <c r="Z45" s="48">
        <v>-100</v>
      </c>
      <c r="AA45" s="22">
        <v>-2476851950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-505043110</v>
      </c>
      <c r="D48" s="51">
        <f>SUM(D45:D47)</f>
        <v>0</v>
      </c>
      <c r="E48" s="52">
        <f t="shared" si="7"/>
        <v>-2476851950</v>
      </c>
      <c r="F48" s="53">
        <f t="shared" si="7"/>
        <v>-2476851950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-2476851950</v>
      </c>
      <c r="Y48" s="53">
        <f t="shared" si="7"/>
        <v>2476851950</v>
      </c>
      <c r="Z48" s="54">
        <f>+IF(X48&lt;&gt;0,+(Y48/X48)*100,0)</f>
        <v>-100</v>
      </c>
      <c r="AA48" s="55">
        <f>SUM(AA45:AA47)</f>
        <v>-2476851950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144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145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146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147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148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>
        <v>202855</v>
      </c>
      <c r="J6" s="20">
        <v>202855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202855</v>
      </c>
      <c r="X6" s="20"/>
      <c r="Y6" s="20">
        <v>202855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4801513</v>
      </c>
      <c r="D7" s="18"/>
      <c r="E7" s="19"/>
      <c r="F7" s="20"/>
      <c r="G7" s="20"/>
      <c r="H7" s="20">
        <v>-4811205</v>
      </c>
      <c r="I7" s="20"/>
      <c r="J7" s="20">
        <v>-4811205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-4811205</v>
      </c>
      <c r="X7" s="20"/>
      <c r="Y7" s="20">
        <v>-4811205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91567690</v>
      </c>
      <c r="D8" s="18"/>
      <c r="E8" s="19">
        <v>-15600000</v>
      </c>
      <c r="F8" s="20">
        <v>-15600000</v>
      </c>
      <c r="G8" s="20">
        <v>1173734</v>
      </c>
      <c r="H8" s="20">
        <v>1175057</v>
      </c>
      <c r="I8" s="20">
        <v>444607391</v>
      </c>
      <c r="J8" s="20">
        <v>446956182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446956182</v>
      </c>
      <c r="X8" s="20">
        <v>-3900000</v>
      </c>
      <c r="Y8" s="20">
        <v>450856182</v>
      </c>
      <c r="Z8" s="21">
        <v>-11560.414923076922</v>
      </c>
      <c r="AA8" s="22">
        <v>-15600000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4211311</v>
      </c>
      <c r="D11" s="18"/>
      <c r="E11" s="19"/>
      <c r="F11" s="20"/>
      <c r="G11" s="20"/>
      <c r="H11" s="20"/>
      <c r="I11" s="20">
        <v>100</v>
      </c>
      <c r="J11" s="20">
        <v>100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100</v>
      </c>
      <c r="X11" s="20"/>
      <c r="Y11" s="20">
        <v>100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100580514</v>
      </c>
      <c r="D12" s="29">
        <f>SUM(D6:D11)</f>
        <v>0</v>
      </c>
      <c r="E12" s="30">
        <f t="shared" si="0"/>
        <v>-15600000</v>
      </c>
      <c r="F12" s="31">
        <f t="shared" si="0"/>
        <v>-15600000</v>
      </c>
      <c r="G12" s="31">
        <f t="shared" si="0"/>
        <v>1173734</v>
      </c>
      <c r="H12" s="31">
        <f t="shared" si="0"/>
        <v>-3636148</v>
      </c>
      <c r="I12" s="31">
        <f t="shared" si="0"/>
        <v>444810346</v>
      </c>
      <c r="J12" s="31">
        <f t="shared" si="0"/>
        <v>442347932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442347932</v>
      </c>
      <c r="X12" s="31">
        <f t="shared" si="0"/>
        <v>-3900000</v>
      </c>
      <c r="Y12" s="31">
        <f t="shared" si="0"/>
        <v>446247932</v>
      </c>
      <c r="Z12" s="32">
        <f>+IF(X12&lt;&gt;0,+(Y12/X12)*100,0)</f>
        <v>-11442.254666666666</v>
      </c>
      <c r="AA12" s="33">
        <f>SUM(AA6:AA11)</f>
        <v>-15600000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384048010</v>
      </c>
      <c r="D19" s="18"/>
      <c r="E19" s="19">
        <v>212593240</v>
      </c>
      <c r="F19" s="20">
        <v>212593240</v>
      </c>
      <c r="G19" s="20">
        <v>287344</v>
      </c>
      <c r="H19" s="20">
        <v>-29939271</v>
      </c>
      <c r="I19" s="20">
        <v>2868404</v>
      </c>
      <c r="J19" s="20">
        <v>-26783523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-26783523</v>
      </c>
      <c r="X19" s="20">
        <v>53148309</v>
      </c>
      <c r="Y19" s="20">
        <v>-79931832</v>
      </c>
      <c r="Z19" s="21">
        <v>-150.39393257083682</v>
      </c>
      <c r="AA19" s="22">
        <v>212593240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384048010</v>
      </c>
      <c r="D24" s="29">
        <f>SUM(D15:D23)</f>
        <v>0</v>
      </c>
      <c r="E24" s="36">
        <f t="shared" si="1"/>
        <v>212593240</v>
      </c>
      <c r="F24" s="37">
        <f t="shared" si="1"/>
        <v>212593240</v>
      </c>
      <c r="G24" s="37">
        <f t="shared" si="1"/>
        <v>287344</v>
      </c>
      <c r="H24" s="37">
        <f t="shared" si="1"/>
        <v>-29939271</v>
      </c>
      <c r="I24" s="37">
        <f t="shared" si="1"/>
        <v>2868404</v>
      </c>
      <c r="J24" s="37">
        <f t="shared" si="1"/>
        <v>-26783523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-26783523</v>
      </c>
      <c r="X24" s="37">
        <f t="shared" si="1"/>
        <v>53148309</v>
      </c>
      <c r="Y24" s="37">
        <f t="shared" si="1"/>
        <v>-79931832</v>
      </c>
      <c r="Z24" s="38">
        <f>+IF(X24&lt;&gt;0,+(Y24/X24)*100,0)</f>
        <v>-150.39393257083682</v>
      </c>
      <c r="AA24" s="39">
        <f>SUM(AA15:AA23)</f>
        <v>212593240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484628524</v>
      </c>
      <c r="D25" s="29">
        <f>+D12+D24</f>
        <v>0</v>
      </c>
      <c r="E25" s="30">
        <f t="shared" si="2"/>
        <v>196993240</v>
      </c>
      <c r="F25" s="31">
        <f t="shared" si="2"/>
        <v>196993240</v>
      </c>
      <c r="G25" s="31">
        <f t="shared" si="2"/>
        <v>1461078</v>
      </c>
      <c r="H25" s="31">
        <f t="shared" si="2"/>
        <v>-33575419</v>
      </c>
      <c r="I25" s="31">
        <f t="shared" si="2"/>
        <v>447678750</v>
      </c>
      <c r="J25" s="31">
        <f t="shared" si="2"/>
        <v>415564409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415564409</v>
      </c>
      <c r="X25" s="31">
        <f t="shared" si="2"/>
        <v>49248309</v>
      </c>
      <c r="Y25" s="31">
        <f t="shared" si="2"/>
        <v>366316100</v>
      </c>
      <c r="Z25" s="32">
        <f>+IF(X25&lt;&gt;0,+(Y25/X25)*100,0)</f>
        <v>743.81457442528631</v>
      </c>
      <c r="AA25" s="33">
        <f>+AA12+AA24</f>
        <v>196993240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127428106</v>
      </c>
      <c r="D32" s="18"/>
      <c r="E32" s="19">
        <v>-255524000</v>
      </c>
      <c r="F32" s="20">
        <v>-255524000</v>
      </c>
      <c r="G32" s="20">
        <v>11905000</v>
      </c>
      <c r="H32" s="20">
        <v>-24053746</v>
      </c>
      <c r="I32" s="20">
        <v>-9580058</v>
      </c>
      <c r="J32" s="20">
        <v>-21728804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-21728804</v>
      </c>
      <c r="X32" s="20">
        <v>-63880998</v>
      </c>
      <c r="Y32" s="20">
        <v>42152194</v>
      </c>
      <c r="Z32" s="21">
        <v>-65.985496970476262</v>
      </c>
      <c r="AA32" s="22">
        <v>-255524000</v>
      </c>
    </row>
    <row r="33" spans="1:27" ht="13.5" x14ac:dyDescent="0.25">
      <c r="A33" s="23" t="s">
        <v>59</v>
      </c>
      <c r="B33" s="17" t="s">
        <v>32</v>
      </c>
      <c r="C33" s="18">
        <v>2186074</v>
      </c>
      <c r="D33" s="18"/>
      <c r="E33" s="19">
        <v>-2986157</v>
      </c>
      <c r="F33" s="20">
        <v>-2986157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-746538</v>
      </c>
      <c r="Y33" s="20">
        <v>746538</v>
      </c>
      <c r="Z33" s="21">
        <v>-100</v>
      </c>
      <c r="AA33" s="22">
        <v>-2986157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129614180</v>
      </c>
      <c r="D34" s="29">
        <f>SUM(D29:D33)</f>
        <v>0</v>
      </c>
      <c r="E34" s="30">
        <f t="shared" si="3"/>
        <v>-258510157</v>
      </c>
      <c r="F34" s="31">
        <f t="shared" si="3"/>
        <v>-258510157</v>
      </c>
      <c r="G34" s="31">
        <f t="shared" si="3"/>
        <v>11905000</v>
      </c>
      <c r="H34" s="31">
        <f t="shared" si="3"/>
        <v>-24053746</v>
      </c>
      <c r="I34" s="31">
        <f t="shared" si="3"/>
        <v>-9580058</v>
      </c>
      <c r="J34" s="31">
        <f t="shared" si="3"/>
        <v>-21728804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-21728804</v>
      </c>
      <c r="X34" s="31">
        <f t="shared" si="3"/>
        <v>-64627536</v>
      </c>
      <c r="Y34" s="31">
        <f t="shared" si="3"/>
        <v>42898732</v>
      </c>
      <c r="Z34" s="32">
        <f>+IF(X34&lt;&gt;0,+(Y34/X34)*100,0)</f>
        <v>-66.37841182742909</v>
      </c>
      <c r="AA34" s="33">
        <f>SUM(AA29:AA33)</f>
        <v>-258510157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129614180</v>
      </c>
      <c r="D40" s="29">
        <f>+D34+D39</f>
        <v>0</v>
      </c>
      <c r="E40" s="30">
        <f t="shared" si="5"/>
        <v>-258510157</v>
      </c>
      <c r="F40" s="31">
        <f t="shared" si="5"/>
        <v>-258510157</v>
      </c>
      <c r="G40" s="31">
        <f t="shared" si="5"/>
        <v>11905000</v>
      </c>
      <c r="H40" s="31">
        <f t="shared" si="5"/>
        <v>-24053746</v>
      </c>
      <c r="I40" s="31">
        <f t="shared" si="5"/>
        <v>-9580058</v>
      </c>
      <c r="J40" s="31">
        <f t="shared" si="5"/>
        <v>-21728804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-21728804</v>
      </c>
      <c r="X40" s="31">
        <f t="shared" si="5"/>
        <v>-64627536</v>
      </c>
      <c r="Y40" s="31">
        <f t="shared" si="5"/>
        <v>42898732</v>
      </c>
      <c r="Z40" s="32">
        <f>+IF(X40&lt;&gt;0,+(Y40/X40)*100,0)</f>
        <v>-66.37841182742909</v>
      </c>
      <c r="AA40" s="33">
        <f>+AA34+AA39</f>
        <v>-258510157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355014344</v>
      </c>
      <c r="D42" s="43">
        <f>+D25-D40</f>
        <v>0</v>
      </c>
      <c r="E42" s="44">
        <f t="shared" si="6"/>
        <v>455503397</v>
      </c>
      <c r="F42" s="45">
        <f t="shared" si="6"/>
        <v>455503397</v>
      </c>
      <c r="G42" s="45">
        <f t="shared" si="6"/>
        <v>-10443922</v>
      </c>
      <c r="H42" s="45">
        <f t="shared" si="6"/>
        <v>-9521673</v>
      </c>
      <c r="I42" s="45">
        <f t="shared" si="6"/>
        <v>457258808</v>
      </c>
      <c r="J42" s="45">
        <f t="shared" si="6"/>
        <v>437293213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437293213</v>
      </c>
      <c r="X42" s="45">
        <f t="shared" si="6"/>
        <v>113875845</v>
      </c>
      <c r="Y42" s="45">
        <f t="shared" si="6"/>
        <v>323417368</v>
      </c>
      <c r="Z42" s="46">
        <f>+IF(X42&lt;&gt;0,+(Y42/X42)*100,0)</f>
        <v>284.00875356841476</v>
      </c>
      <c r="AA42" s="47">
        <f>+AA25-AA40</f>
        <v>455503397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149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150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151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152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153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1143767595</v>
      </c>
      <c r="F6" s="20">
        <v>1143767595</v>
      </c>
      <c r="G6" s="20">
        <v>38019612</v>
      </c>
      <c r="H6" s="20">
        <v>3012149</v>
      </c>
      <c r="I6" s="20">
        <v>-6895348</v>
      </c>
      <c r="J6" s="20">
        <v>34136413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34136413</v>
      </c>
      <c r="X6" s="20">
        <v>285941898</v>
      </c>
      <c r="Y6" s="20">
        <v>-251805485</v>
      </c>
      <c r="Z6" s="21">
        <v>-88.061765960579862</v>
      </c>
      <c r="AA6" s="22">
        <v>1143767595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-268960419</v>
      </c>
      <c r="F8" s="20">
        <v>-268960419</v>
      </c>
      <c r="G8" s="20">
        <v>30020613</v>
      </c>
      <c r="H8" s="20">
        <v>26730200</v>
      </c>
      <c r="I8" s="20">
        <v>15272356</v>
      </c>
      <c r="J8" s="20">
        <v>72023169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72023169</v>
      </c>
      <c r="X8" s="20">
        <v>-67240107</v>
      </c>
      <c r="Y8" s="20">
        <v>139263276</v>
      </c>
      <c r="Z8" s="21">
        <v>-207.11340628889837</v>
      </c>
      <c r="AA8" s="22">
        <v>-268960419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12648396</v>
      </c>
      <c r="H9" s="20">
        <v>4641693</v>
      </c>
      <c r="I9" s="20">
        <v>13631379</v>
      </c>
      <c r="J9" s="20">
        <v>30921468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30921468</v>
      </c>
      <c r="X9" s="20"/>
      <c r="Y9" s="20">
        <v>30921468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1837726</v>
      </c>
      <c r="D11" s="18"/>
      <c r="E11" s="19"/>
      <c r="F11" s="20"/>
      <c r="G11" s="20">
        <v>134375</v>
      </c>
      <c r="H11" s="20">
        <v>-109139</v>
      </c>
      <c r="I11" s="20"/>
      <c r="J11" s="20">
        <v>25236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25236</v>
      </c>
      <c r="X11" s="20"/>
      <c r="Y11" s="20">
        <v>25236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1837726</v>
      </c>
      <c r="D12" s="29">
        <f>SUM(D6:D11)</f>
        <v>0</v>
      </c>
      <c r="E12" s="30">
        <f t="shared" si="0"/>
        <v>874807176</v>
      </c>
      <c r="F12" s="31">
        <f t="shared" si="0"/>
        <v>874807176</v>
      </c>
      <c r="G12" s="31">
        <f t="shared" si="0"/>
        <v>80822996</v>
      </c>
      <c r="H12" s="31">
        <f t="shared" si="0"/>
        <v>34274903</v>
      </c>
      <c r="I12" s="31">
        <f t="shared" si="0"/>
        <v>22008387</v>
      </c>
      <c r="J12" s="31">
        <f t="shared" si="0"/>
        <v>137106286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137106286</v>
      </c>
      <c r="X12" s="31">
        <f t="shared" si="0"/>
        <v>218701791</v>
      </c>
      <c r="Y12" s="31">
        <f t="shared" si="0"/>
        <v>-81595505</v>
      </c>
      <c r="Z12" s="32">
        <f>+IF(X12&lt;&gt;0,+(Y12/X12)*100,0)</f>
        <v>-37.309024597791243</v>
      </c>
      <c r="AA12" s="33">
        <f>SUM(AA6:AA11)</f>
        <v>874807176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434506848</v>
      </c>
      <c r="D19" s="18"/>
      <c r="E19" s="19">
        <v>137596631</v>
      </c>
      <c r="F19" s="20">
        <v>137596631</v>
      </c>
      <c r="G19" s="20">
        <v>-5428351</v>
      </c>
      <c r="H19" s="20">
        <v>-3092950</v>
      </c>
      <c r="I19" s="20">
        <v>4652081</v>
      </c>
      <c r="J19" s="20">
        <v>-3869220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-3869220</v>
      </c>
      <c r="X19" s="20">
        <v>34399161</v>
      </c>
      <c r="Y19" s="20">
        <v>-38268381</v>
      </c>
      <c r="Z19" s="21">
        <v>-111.248006891796</v>
      </c>
      <c r="AA19" s="22">
        <v>137596631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107741844</v>
      </c>
      <c r="D22" s="18"/>
      <c r="E22" s="19"/>
      <c r="F22" s="20"/>
      <c r="G22" s="20">
        <v>-1059</v>
      </c>
      <c r="H22" s="20">
        <v>172</v>
      </c>
      <c r="I22" s="20">
        <v>-429</v>
      </c>
      <c r="J22" s="20">
        <v>-1316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-1316</v>
      </c>
      <c r="X22" s="20"/>
      <c r="Y22" s="20">
        <v>-1316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542248692</v>
      </c>
      <c r="D24" s="29">
        <f>SUM(D15:D23)</f>
        <v>0</v>
      </c>
      <c r="E24" s="36">
        <f t="shared" si="1"/>
        <v>137596631</v>
      </c>
      <c r="F24" s="37">
        <f t="shared" si="1"/>
        <v>137596631</v>
      </c>
      <c r="G24" s="37">
        <f t="shared" si="1"/>
        <v>-5429410</v>
      </c>
      <c r="H24" s="37">
        <f t="shared" si="1"/>
        <v>-3092778</v>
      </c>
      <c r="I24" s="37">
        <f t="shared" si="1"/>
        <v>4651652</v>
      </c>
      <c r="J24" s="37">
        <f t="shared" si="1"/>
        <v>-3870536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-3870536</v>
      </c>
      <c r="X24" s="37">
        <f t="shared" si="1"/>
        <v>34399161</v>
      </c>
      <c r="Y24" s="37">
        <f t="shared" si="1"/>
        <v>-38269697</v>
      </c>
      <c r="Z24" s="38">
        <f>+IF(X24&lt;&gt;0,+(Y24/X24)*100,0)</f>
        <v>-111.25183256649778</v>
      </c>
      <c r="AA24" s="39">
        <f>SUM(AA15:AA23)</f>
        <v>137596631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544086418</v>
      </c>
      <c r="D25" s="29">
        <f>+D12+D24</f>
        <v>0</v>
      </c>
      <c r="E25" s="30">
        <f t="shared" si="2"/>
        <v>1012403807</v>
      </c>
      <c r="F25" s="31">
        <f t="shared" si="2"/>
        <v>1012403807</v>
      </c>
      <c r="G25" s="31">
        <f t="shared" si="2"/>
        <v>75393586</v>
      </c>
      <c r="H25" s="31">
        <f t="shared" si="2"/>
        <v>31182125</v>
      </c>
      <c r="I25" s="31">
        <f t="shared" si="2"/>
        <v>26660039</v>
      </c>
      <c r="J25" s="31">
        <f t="shared" si="2"/>
        <v>133235750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133235750</v>
      </c>
      <c r="X25" s="31">
        <f t="shared" si="2"/>
        <v>253100952</v>
      </c>
      <c r="Y25" s="31">
        <f t="shared" si="2"/>
        <v>-119865202</v>
      </c>
      <c r="Z25" s="32">
        <f>+IF(X25&lt;&gt;0,+(Y25/X25)*100,0)</f>
        <v>-47.358653159076226</v>
      </c>
      <c r="AA25" s="33">
        <f>+AA12+AA24</f>
        <v>1012403807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>
        <v>-3161162</v>
      </c>
      <c r="J30" s="20">
        <v>-3161162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-3161162</v>
      </c>
      <c r="X30" s="20"/>
      <c r="Y30" s="20">
        <v>-3161162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25749381</v>
      </c>
      <c r="D31" s="18"/>
      <c r="E31" s="19"/>
      <c r="F31" s="20"/>
      <c r="G31" s="20">
        <v>269436</v>
      </c>
      <c r="H31" s="20">
        <v>131659</v>
      </c>
      <c r="I31" s="20">
        <v>189795</v>
      </c>
      <c r="J31" s="20">
        <v>590890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590890</v>
      </c>
      <c r="X31" s="20"/>
      <c r="Y31" s="20">
        <v>590890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2324673</v>
      </c>
      <c r="D32" s="18"/>
      <c r="E32" s="19"/>
      <c r="F32" s="20"/>
      <c r="G32" s="20">
        <v>6963375</v>
      </c>
      <c r="H32" s="20">
        <v>60334538</v>
      </c>
      <c r="I32" s="20">
        <v>63389549</v>
      </c>
      <c r="J32" s="20">
        <v>130687462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130687462</v>
      </c>
      <c r="X32" s="20"/>
      <c r="Y32" s="20">
        <v>130687462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28074054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7232811</v>
      </c>
      <c r="H34" s="31">
        <f t="shared" si="3"/>
        <v>60466197</v>
      </c>
      <c r="I34" s="31">
        <f t="shared" si="3"/>
        <v>60418182</v>
      </c>
      <c r="J34" s="31">
        <f t="shared" si="3"/>
        <v>128117190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128117190</v>
      </c>
      <c r="X34" s="31">
        <f t="shared" si="3"/>
        <v>0</v>
      </c>
      <c r="Y34" s="31">
        <f t="shared" si="3"/>
        <v>128117190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28074054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7232811</v>
      </c>
      <c r="H40" s="31">
        <f t="shared" si="5"/>
        <v>60466197</v>
      </c>
      <c r="I40" s="31">
        <f t="shared" si="5"/>
        <v>60418182</v>
      </c>
      <c r="J40" s="31">
        <f t="shared" si="5"/>
        <v>128117190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128117190</v>
      </c>
      <c r="X40" s="31">
        <f t="shared" si="5"/>
        <v>0</v>
      </c>
      <c r="Y40" s="31">
        <f t="shared" si="5"/>
        <v>128117190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516012364</v>
      </c>
      <c r="D42" s="43">
        <f>+D25-D40</f>
        <v>0</v>
      </c>
      <c r="E42" s="44">
        <f t="shared" si="6"/>
        <v>1012403807</v>
      </c>
      <c r="F42" s="45">
        <f t="shared" si="6"/>
        <v>1012403807</v>
      </c>
      <c r="G42" s="45">
        <f t="shared" si="6"/>
        <v>68160775</v>
      </c>
      <c r="H42" s="45">
        <f t="shared" si="6"/>
        <v>-29284072</v>
      </c>
      <c r="I42" s="45">
        <f t="shared" si="6"/>
        <v>-33758143</v>
      </c>
      <c r="J42" s="45">
        <f t="shared" si="6"/>
        <v>5118560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5118560</v>
      </c>
      <c r="X42" s="45">
        <f t="shared" si="6"/>
        <v>253100952</v>
      </c>
      <c r="Y42" s="45">
        <f t="shared" si="6"/>
        <v>-247982392</v>
      </c>
      <c r="Z42" s="46">
        <f>+IF(X42&lt;&gt;0,+(Y42/X42)*100,0)</f>
        <v>-97.977660708285285</v>
      </c>
      <c r="AA42" s="47">
        <f>+AA25-AA40</f>
        <v>1012403807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154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155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156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701652692</v>
      </c>
      <c r="D19" s="18"/>
      <c r="E19" s="19">
        <v>188893000</v>
      </c>
      <c r="F19" s="20">
        <v>188893000</v>
      </c>
      <c r="G19" s="20">
        <v>7817423</v>
      </c>
      <c r="H19" s="20">
        <v>17758604</v>
      </c>
      <c r="I19" s="20">
        <v>15569314</v>
      </c>
      <c r="J19" s="20">
        <v>41145341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41145341</v>
      </c>
      <c r="X19" s="20">
        <v>47223249</v>
      </c>
      <c r="Y19" s="20">
        <v>-6077908</v>
      </c>
      <c r="Z19" s="21">
        <v>-12.870584148075029</v>
      </c>
      <c r="AA19" s="22">
        <v>188893000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701652692</v>
      </c>
      <c r="D24" s="29">
        <f>SUM(D15:D23)</f>
        <v>0</v>
      </c>
      <c r="E24" s="36">
        <f t="shared" si="1"/>
        <v>188893000</v>
      </c>
      <c r="F24" s="37">
        <f t="shared" si="1"/>
        <v>188893000</v>
      </c>
      <c r="G24" s="37">
        <f t="shared" si="1"/>
        <v>7817423</v>
      </c>
      <c r="H24" s="37">
        <f t="shared" si="1"/>
        <v>17758604</v>
      </c>
      <c r="I24" s="37">
        <f t="shared" si="1"/>
        <v>15569314</v>
      </c>
      <c r="J24" s="37">
        <f t="shared" si="1"/>
        <v>41145341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41145341</v>
      </c>
      <c r="X24" s="37">
        <f t="shared" si="1"/>
        <v>47223249</v>
      </c>
      <c r="Y24" s="37">
        <f t="shared" si="1"/>
        <v>-6077908</v>
      </c>
      <c r="Z24" s="38">
        <f>+IF(X24&lt;&gt;0,+(Y24/X24)*100,0)</f>
        <v>-12.870584148075029</v>
      </c>
      <c r="AA24" s="39">
        <f>SUM(AA15:AA23)</f>
        <v>188893000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701652692</v>
      </c>
      <c r="D25" s="29">
        <f>+D12+D24</f>
        <v>0</v>
      </c>
      <c r="E25" s="30">
        <f t="shared" si="2"/>
        <v>188893000</v>
      </c>
      <c r="F25" s="31">
        <f t="shared" si="2"/>
        <v>188893000</v>
      </c>
      <c r="G25" s="31">
        <f t="shared" si="2"/>
        <v>7817423</v>
      </c>
      <c r="H25" s="31">
        <f t="shared" si="2"/>
        <v>17758604</v>
      </c>
      <c r="I25" s="31">
        <f t="shared" si="2"/>
        <v>15569314</v>
      </c>
      <c r="J25" s="31">
        <f t="shared" si="2"/>
        <v>41145341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41145341</v>
      </c>
      <c r="X25" s="31">
        <f t="shared" si="2"/>
        <v>47223249</v>
      </c>
      <c r="Y25" s="31">
        <f t="shared" si="2"/>
        <v>-6077908</v>
      </c>
      <c r="Z25" s="32">
        <f>+IF(X25&lt;&gt;0,+(Y25/X25)*100,0)</f>
        <v>-12.870584148075029</v>
      </c>
      <c r="AA25" s="33">
        <f>+AA12+AA24</f>
        <v>188893000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-362426800</v>
      </c>
      <c r="F32" s="20">
        <v>-362426800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-90606699</v>
      </c>
      <c r="Y32" s="20">
        <v>90606699</v>
      </c>
      <c r="Z32" s="21">
        <v>-100</v>
      </c>
      <c r="AA32" s="22">
        <v>-362426800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-362426800</v>
      </c>
      <c r="F34" s="31">
        <f t="shared" si="3"/>
        <v>-362426800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-90606699</v>
      </c>
      <c r="Y34" s="31">
        <f t="shared" si="3"/>
        <v>90606699</v>
      </c>
      <c r="Z34" s="32">
        <f>+IF(X34&lt;&gt;0,+(Y34/X34)*100,0)</f>
        <v>-100</v>
      </c>
      <c r="AA34" s="33">
        <f>SUM(AA29:AA33)</f>
        <v>-362426800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-362426800</v>
      </c>
      <c r="F40" s="31">
        <f t="shared" si="5"/>
        <v>-362426800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-90606699</v>
      </c>
      <c r="Y40" s="31">
        <f t="shared" si="5"/>
        <v>90606699</v>
      </c>
      <c r="Z40" s="32">
        <f>+IF(X40&lt;&gt;0,+(Y40/X40)*100,0)</f>
        <v>-100</v>
      </c>
      <c r="AA40" s="33">
        <f>+AA34+AA39</f>
        <v>-362426800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701652692</v>
      </c>
      <c r="D42" s="43">
        <f>+D25-D40</f>
        <v>0</v>
      </c>
      <c r="E42" s="44">
        <f t="shared" si="6"/>
        <v>551319800</v>
      </c>
      <c r="F42" s="45">
        <f t="shared" si="6"/>
        <v>551319800</v>
      </c>
      <c r="G42" s="45">
        <f t="shared" si="6"/>
        <v>7817423</v>
      </c>
      <c r="H42" s="45">
        <f t="shared" si="6"/>
        <v>17758604</v>
      </c>
      <c r="I42" s="45">
        <f t="shared" si="6"/>
        <v>15569314</v>
      </c>
      <c r="J42" s="45">
        <f t="shared" si="6"/>
        <v>41145341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41145341</v>
      </c>
      <c r="X42" s="45">
        <f t="shared" si="6"/>
        <v>137829948</v>
      </c>
      <c r="Y42" s="45">
        <f t="shared" si="6"/>
        <v>-96684607</v>
      </c>
      <c r="Z42" s="46">
        <f>+IF(X42&lt;&gt;0,+(Y42/X42)*100,0)</f>
        <v>-70.147749747391615</v>
      </c>
      <c r="AA42" s="47">
        <f>+AA25-AA40</f>
        <v>551319800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157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158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159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-730839</v>
      </c>
      <c r="D6" s="18"/>
      <c r="E6" s="19"/>
      <c r="F6" s="20"/>
      <c r="G6" s="20">
        <v>-730838</v>
      </c>
      <c r="H6" s="20"/>
      <c r="I6" s="20"/>
      <c r="J6" s="20">
        <v>-730838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-730838</v>
      </c>
      <c r="X6" s="20"/>
      <c r="Y6" s="20">
        <v>-730838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-150827</v>
      </c>
      <c r="D9" s="18"/>
      <c r="E9" s="19"/>
      <c r="F9" s="20"/>
      <c r="G9" s="20">
        <v>-150827</v>
      </c>
      <c r="H9" s="20"/>
      <c r="I9" s="20"/>
      <c r="J9" s="20">
        <v>-150827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-150827</v>
      </c>
      <c r="X9" s="20"/>
      <c r="Y9" s="20">
        <v>-150827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-666218</v>
      </c>
      <c r="D11" s="18"/>
      <c r="E11" s="19"/>
      <c r="F11" s="20"/>
      <c r="G11" s="20">
        <v>-666217</v>
      </c>
      <c r="H11" s="20"/>
      <c r="I11" s="20"/>
      <c r="J11" s="20">
        <v>-666217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-666217</v>
      </c>
      <c r="X11" s="20"/>
      <c r="Y11" s="20">
        <v>-666217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-1547884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-1547882</v>
      </c>
      <c r="H12" s="31">
        <f t="shared" si="0"/>
        <v>0</v>
      </c>
      <c r="I12" s="31">
        <f t="shared" si="0"/>
        <v>0</v>
      </c>
      <c r="J12" s="31">
        <f t="shared" si="0"/>
        <v>-1547882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-1547882</v>
      </c>
      <c r="X12" s="31">
        <f t="shared" si="0"/>
        <v>0</v>
      </c>
      <c r="Y12" s="31">
        <f t="shared" si="0"/>
        <v>-1547882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-1547884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-1547882</v>
      </c>
      <c r="H25" s="31">
        <f t="shared" si="2"/>
        <v>0</v>
      </c>
      <c r="I25" s="31">
        <f t="shared" si="2"/>
        <v>0</v>
      </c>
      <c r="J25" s="31">
        <f t="shared" si="2"/>
        <v>-1547882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-1547882</v>
      </c>
      <c r="X25" s="31">
        <f t="shared" si="2"/>
        <v>0</v>
      </c>
      <c r="Y25" s="31">
        <f t="shared" si="2"/>
        <v>-1547882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209</v>
      </c>
      <c r="D32" s="18"/>
      <c r="E32" s="19"/>
      <c r="F32" s="20"/>
      <c r="G32" s="20">
        <v>209</v>
      </c>
      <c r="H32" s="20"/>
      <c r="I32" s="20"/>
      <c r="J32" s="20">
        <v>209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209</v>
      </c>
      <c r="X32" s="20"/>
      <c r="Y32" s="20">
        <v>209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209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209</v>
      </c>
      <c r="H34" s="31">
        <f t="shared" si="3"/>
        <v>0</v>
      </c>
      <c r="I34" s="31">
        <f t="shared" si="3"/>
        <v>0</v>
      </c>
      <c r="J34" s="31">
        <f t="shared" si="3"/>
        <v>209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209</v>
      </c>
      <c r="X34" s="31">
        <f t="shared" si="3"/>
        <v>0</v>
      </c>
      <c r="Y34" s="31">
        <f t="shared" si="3"/>
        <v>209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209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209</v>
      </c>
      <c r="H40" s="31">
        <f t="shared" si="5"/>
        <v>0</v>
      </c>
      <c r="I40" s="31">
        <f t="shared" si="5"/>
        <v>0</v>
      </c>
      <c r="J40" s="31">
        <f t="shared" si="5"/>
        <v>209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209</v>
      </c>
      <c r="X40" s="31">
        <f t="shared" si="5"/>
        <v>0</v>
      </c>
      <c r="Y40" s="31">
        <f t="shared" si="5"/>
        <v>209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-1548093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-1548091</v>
      </c>
      <c r="H42" s="45">
        <f t="shared" si="6"/>
        <v>0</v>
      </c>
      <c r="I42" s="45">
        <f t="shared" si="6"/>
        <v>0</v>
      </c>
      <c r="J42" s="45">
        <f t="shared" si="6"/>
        <v>-1548091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-1548091</v>
      </c>
      <c r="X42" s="45">
        <f t="shared" si="6"/>
        <v>0</v>
      </c>
      <c r="Y42" s="45">
        <f t="shared" si="6"/>
        <v>-1548091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160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-1180881459</v>
      </c>
      <c r="D6" s="18"/>
      <c r="E6" s="19">
        <v>-262477870</v>
      </c>
      <c r="F6" s="20">
        <v>-262477870</v>
      </c>
      <c r="G6" s="20">
        <v>-1190550022</v>
      </c>
      <c r="H6" s="20">
        <v>-14488800</v>
      </c>
      <c r="I6" s="20">
        <v>-13029608</v>
      </c>
      <c r="J6" s="20">
        <v>-1218068430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-1218068430</v>
      </c>
      <c r="X6" s="20">
        <v>-65619468</v>
      </c>
      <c r="Y6" s="20">
        <v>-1152448962</v>
      </c>
      <c r="Z6" s="21">
        <v>1756.260751763486</v>
      </c>
      <c r="AA6" s="22">
        <v>-262477870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4621588</v>
      </c>
      <c r="D8" s="18"/>
      <c r="E8" s="19">
        <v>216817270</v>
      </c>
      <c r="F8" s="20">
        <v>216817270</v>
      </c>
      <c r="G8" s="20">
        <v>30941867</v>
      </c>
      <c r="H8" s="20">
        <v>14952652</v>
      </c>
      <c r="I8" s="20">
        <v>11595623</v>
      </c>
      <c r="J8" s="20">
        <v>57490142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57490142</v>
      </c>
      <c r="X8" s="20">
        <v>54204318</v>
      </c>
      <c r="Y8" s="20">
        <v>3285824</v>
      </c>
      <c r="Z8" s="21">
        <v>6.0619229634067162</v>
      </c>
      <c r="AA8" s="22">
        <v>216817270</v>
      </c>
    </row>
    <row r="9" spans="1:27" ht="13.5" x14ac:dyDescent="0.25">
      <c r="A9" s="23" t="s">
        <v>37</v>
      </c>
      <c r="B9" s="17" t="s">
        <v>32</v>
      </c>
      <c r="C9" s="18">
        <v>113844247</v>
      </c>
      <c r="D9" s="18"/>
      <c r="E9" s="19"/>
      <c r="F9" s="20"/>
      <c r="G9" s="20">
        <v>115111012</v>
      </c>
      <c r="H9" s="20">
        <v>3134692</v>
      </c>
      <c r="I9" s="20">
        <v>1341865</v>
      </c>
      <c r="J9" s="20">
        <v>119587569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119587569</v>
      </c>
      <c r="X9" s="20"/>
      <c r="Y9" s="20">
        <v>119587569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-19139978</v>
      </c>
      <c r="D11" s="18"/>
      <c r="E11" s="19"/>
      <c r="F11" s="20"/>
      <c r="G11" s="20">
        <v>-19139979</v>
      </c>
      <c r="H11" s="20"/>
      <c r="I11" s="20"/>
      <c r="J11" s="20">
        <v>-19139979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-19139979</v>
      </c>
      <c r="X11" s="20"/>
      <c r="Y11" s="20">
        <v>-19139979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-1081555602</v>
      </c>
      <c r="D12" s="29">
        <f>SUM(D6:D11)</f>
        <v>0</v>
      </c>
      <c r="E12" s="30">
        <f t="shared" si="0"/>
        <v>-45660600</v>
      </c>
      <c r="F12" s="31">
        <f t="shared" si="0"/>
        <v>-45660600</v>
      </c>
      <c r="G12" s="31">
        <f t="shared" si="0"/>
        <v>-1063637122</v>
      </c>
      <c r="H12" s="31">
        <f t="shared" si="0"/>
        <v>3598544</v>
      </c>
      <c r="I12" s="31">
        <f t="shared" si="0"/>
        <v>-92120</v>
      </c>
      <c r="J12" s="31">
        <f t="shared" si="0"/>
        <v>-1060130698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-1060130698</v>
      </c>
      <c r="X12" s="31">
        <f t="shared" si="0"/>
        <v>-11415150</v>
      </c>
      <c r="Y12" s="31">
        <f t="shared" si="0"/>
        <v>-1048715548</v>
      </c>
      <c r="Z12" s="32">
        <f>+IF(X12&lt;&gt;0,+(Y12/X12)*100,0)</f>
        <v>9187.0500869458574</v>
      </c>
      <c r="AA12" s="33">
        <f>SUM(AA6:AA11)</f>
        <v>-45660600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503980667</v>
      </c>
      <c r="D19" s="18"/>
      <c r="E19" s="19">
        <v>187611732</v>
      </c>
      <c r="F19" s="20">
        <v>187611732</v>
      </c>
      <c r="G19" s="20">
        <v>810041894</v>
      </c>
      <c r="H19" s="20">
        <v>-285039800</v>
      </c>
      <c r="I19" s="20">
        <v>-4063527</v>
      </c>
      <c r="J19" s="20">
        <v>520938567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520938567</v>
      </c>
      <c r="X19" s="20">
        <v>46902933</v>
      </c>
      <c r="Y19" s="20">
        <v>474035634</v>
      </c>
      <c r="Z19" s="21">
        <v>1010.673754666899</v>
      </c>
      <c r="AA19" s="22">
        <v>187611732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503980667</v>
      </c>
      <c r="D24" s="29">
        <f>SUM(D15:D23)</f>
        <v>0</v>
      </c>
      <c r="E24" s="36">
        <f t="shared" si="1"/>
        <v>187611732</v>
      </c>
      <c r="F24" s="37">
        <f t="shared" si="1"/>
        <v>187611732</v>
      </c>
      <c r="G24" s="37">
        <f t="shared" si="1"/>
        <v>810041894</v>
      </c>
      <c r="H24" s="37">
        <f t="shared" si="1"/>
        <v>-285039800</v>
      </c>
      <c r="I24" s="37">
        <f t="shared" si="1"/>
        <v>-4063527</v>
      </c>
      <c r="J24" s="37">
        <f t="shared" si="1"/>
        <v>520938567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520938567</v>
      </c>
      <c r="X24" s="37">
        <f t="shared" si="1"/>
        <v>46902933</v>
      </c>
      <c r="Y24" s="37">
        <f t="shared" si="1"/>
        <v>474035634</v>
      </c>
      <c r="Z24" s="38">
        <f>+IF(X24&lt;&gt;0,+(Y24/X24)*100,0)</f>
        <v>1010.673754666899</v>
      </c>
      <c r="AA24" s="39">
        <f>SUM(AA15:AA23)</f>
        <v>187611732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-577574935</v>
      </c>
      <c r="D25" s="29">
        <f>+D12+D24</f>
        <v>0</v>
      </c>
      <c r="E25" s="30">
        <f t="shared" si="2"/>
        <v>141951132</v>
      </c>
      <c r="F25" s="31">
        <f t="shared" si="2"/>
        <v>141951132</v>
      </c>
      <c r="G25" s="31">
        <f t="shared" si="2"/>
        <v>-253595228</v>
      </c>
      <c r="H25" s="31">
        <f t="shared" si="2"/>
        <v>-281441256</v>
      </c>
      <c r="I25" s="31">
        <f t="shared" si="2"/>
        <v>-4155647</v>
      </c>
      <c r="J25" s="31">
        <f t="shared" si="2"/>
        <v>-539192131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-539192131</v>
      </c>
      <c r="X25" s="31">
        <f t="shared" si="2"/>
        <v>35487783</v>
      </c>
      <c r="Y25" s="31">
        <f t="shared" si="2"/>
        <v>-574679914</v>
      </c>
      <c r="Z25" s="32">
        <f>+IF(X25&lt;&gt;0,+(Y25/X25)*100,0)</f>
        <v>-1619.3739518752129</v>
      </c>
      <c r="AA25" s="33">
        <f>+AA12+AA24</f>
        <v>141951132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-5541978</v>
      </c>
      <c r="D31" s="18"/>
      <c r="E31" s="19"/>
      <c r="F31" s="20"/>
      <c r="G31" s="20">
        <v>-5544088</v>
      </c>
      <c r="H31" s="20">
        <v>-762</v>
      </c>
      <c r="I31" s="20">
        <v>-3191</v>
      </c>
      <c r="J31" s="20">
        <v>-5548041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-5548041</v>
      </c>
      <c r="X31" s="20"/>
      <c r="Y31" s="20">
        <v>-5548041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141531149</v>
      </c>
      <c r="D32" s="18"/>
      <c r="E32" s="19">
        <v>42010248</v>
      </c>
      <c r="F32" s="20">
        <v>42010248</v>
      </c>
      <c r="G32" s="20">
        <v>143461031</v>
      </c>
      <c r="H32" s="20">
        <v>6254517</v>
      </c>
      <c r="I32" s="20">
        <v>6770227</v>
      </c>
      <c r="J32" s="20">
        <v>156485775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156485775</v>
      </c>
      <c r="X32" s="20">
        <v>10502562</v>
      </c>
      <c r="Y32" s="20">
        <v>145983213</v>
      </c>
      <c r="Z32" s="21">
        <v>1389.9771598587088</v>
      </c>
      <c r="AA32" s="22">
        <v>42010248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135989171</v>
      </c>
      <c r="D34" s="29">
        <f>SUM(D29:D33)</f>
        <v>0</v>
      </c>
      <c r="E34" s="30">
        <f t="shared" si="3"/>
        <v>42010248</v>
      </c>
      <c r="F34" s="31">
        <f t="shared" si="3"/>
        <v>42010248</v>
      </c>
      <c r="G34" s="31">
        <f t="shared" si="3"/>
        <v>137916943</v>
      </c>
      <c r="H34" s="31">
        <f t="shared" si="3"/>
        <v>6253755</v>
      </c>
      <c r="I34" s="31">
        <f t="shared" si="3"/>
        <v>6767036</v>
      </c>
      <c r="J34" s="31">
        <f t="shared" si="3"/>
        <v>150937734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150937734</v>
      </c>
      <c r="X34" s="31">
        <f t="shared" si="3"/>
        <v>10502562</v>
      </c>
      <c r="Y34" s="31">
        <f t="shared" si="3"/>
        <v>140435172</v>
      </c>
      <c r="Z34" s="32">
        <f>+IF(X34&lt;&gt;0,+(Y34/X34)*100,0)</f>
        <v>1337.1515635899125</v>
      </c>
      <c r="AA34" s="33">
        <f>SUM(AA29:AA33)</f>
        <v>42010248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135989171</v>
      </c>
      <c r="D40" s="29">
        <f>+D34+D39</f>
        <v>0</v>
      </c>
      <c r="E40" s="30">
        <f t="shared" si="5"/>
        <v>42010248</v>
      </c>
      <c r="F40" s="31">
        <f t="shared" si="5"/>
        <v>42010248</v>
      </c>
      <c r="G40" s="31">
        <f t="shared" si="5"/>
        <v>137916943</v>
      </c>
      <c r="H40" s="31">
        <f t="shared" si="5"/>
        <v>6253755</v>
      </c>
      <c r="I40" s="31">
        <f t="shared" si="5"/>
        <v>6767036</v>
      </c>
      <c r="J40" s="31">
        <f t="shared" si="5"/>
        <v>150937734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150937734</v>
      </c>
      <c r="X40" s="31">
        <f t="shared" si="5"/>
        <v>10502562</v>
      </c>
      <c r="Y40" s="31">
        <f t="shared" si="5"/>
        <v>140435172</v>
      </c>
      <c r="Z40" s="32">
        <f>+IF(X40&lt;&gt;0,+(Y40/X40)*100,0)</f>
        <v>1337.1515635899125</v>
      </c>
      <c r="AA40" s="33">
        <f>+AA34+AA39</f>
        <v>42010248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-713564106</v>
      </c>
      <c r="D42" s="43">
        <f>+D25-D40</f>
        <v>0</v>
      </c>
      <c r="E42" s="44">
        <f t="shared" si="6"/>
        <v>99940884</v>
      </c>
      <c r="F42" s="45">
        <f t="shared" si="6"/>
        <v>99940884</v>
      </c>
      <c r="G42" s="45">
        <f t="shared" si="6"/>
        <v>-391512171</v>
      </c>
      <c r="H42" s="45">
        <f t="shared" si="6"/>
        <v>-287695011</v>
      </c>
      <c r="I42" s="45">
        <f t="shared" si="6"/>
        <v>-10922683</v>
      </c>
      <c r="J42" s="45">
        <f t="shared" si="6"/>
        <v>-690129865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-690129865</v>
      </c>
      <c r="X42" s="45">
        <f t="shared" si="6"/>
        <v>24985221</v>
      </c>
      <c r="Y42" s="45">
        <f t="shared" si="6"/>
        <v>-715115086</v>
      </c>
      <c r="Z42" s="46">
        <f>+IF(X42&lt;&gt;0,+(Y42/X42)*100,0)</f>
        <v>-2862.1523339737519</v>
      </c>
      <c r="AA42" s="47">
        <f>+AA25-AA40</f>
        <v>99940884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1643418</v>
      </c>
      <c r="D45" s="18"/>
      <c r="E45" s="19">
        <v>99940884</v>
      </c>
      <c r="F45" s="20">
        <v>99940884</v>
      </c>
      <c r="G45" s="20">
        <v>123040</v>
      </c>
      <c r="H45" s="20"/>
      <c r="I45" s="20"/>
      <c r="J45" s="20">
        <v>123040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123040</v>
      </c>
      <c r="X45" s="20">
        <v>24985221</v>
      </c>
      <c r="Y45" s="20">
        <v>-24862181</v>
      </c>
      <c r="Z45" s="48">
        <v>-99.507548882597447</v>
      </c>
      <c r="AA45" s="22">
        <v>99940884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1643418</v>
      </c>
      <c r="D48" s="51">
        <f>SUM(D45:D47)</f>
        <v>0</v>
      </c>
      <c r="E48" s="52">
        <f t="shared" si="7"/>
        <v>99940884</v>
      </c>
      <c r="F48" s="53">
        <f t="shared" si="7"/>
        <v>99940884</v>
      </c>
      <c r="G48" s="53">
        <f t="shared" si="7"/>
        <v>123040</v>
      </c>
      <c r="H48" s="53">
        <f t="shared" si="7"/>
        <v>0</v>
      </c>
      <c r="I48" s="53">
        <f t="shared" si="7"/>
        <v>0</v>
      </c>
      <c r="J48" s="53">
        <f t="shared" si="7"/>
        <v>123040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123040</v>
      </c>
      <c r="X48" s="53">
        <f t="shared" si="7"/>
        <v>24985221</v>
      </c>
      <c r="Y48" s="53">
        <f t="shared" si="7"/>
        <v>-24862181</v>
      </c>
      <c r="Z48" s="54">
        <f>+IF(X48&lt;&gt;0,+(Y48/X48)*100,0)</f>
        <v>-99.507548882597447</v>
      </c>
      <c r="AA48" s="55">
        <f>SUM(AA45:AA47)</f>
        <v>99940884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161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162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163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164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165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12553063</v>
      </c>
      <c r="F6" s="20">
        <v>12553063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3138267</v>
      </c>
      <c r="Y6" s="20">
        <v>-3138267</v>
      </c>
      <c r="Z6" s="21">
        <v>-100</v>
      </c>
      <c r="AA6" s="22">
        <v>12553063</v>
      </c>
    </row>
    <row r="7" spans="1:27" ht="13.5" x14ac:dyDescent="0.25">
      <c r="A7" s="23" t="s">
        <v>35</v>
      </c>
      <c r="B7" s="17" t="s">
        <v>32</v>
      </c>
      <c r="C7" s="18">
        <v>5151132</v>
      </c>
      <c r="D7" s="18"/>
      <c r="E7" s="19"/>
      <c r="F7" s="20"/>
      <c r="G7" s="20">
        <v>1749661</v>
      </c>
      <c r="H7" s="20">
        <v>1399480</v>
      </c>
      <c r="I7" s="20">
        <v>1851256</v>
      </c>
      <c r="J7" s="20">
        <v>5000397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5000397</v>
      </c>
      <c r="X7" s="20"/>
      <c r="Y7" s="20">
        <v>5000397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5151132</v>
      </c>
      <c r="D12" s="29">
        <f>SUM(D6:D11)</f>
        <v>0</v>
      </c>
      <c r="E12" s="30">
        <f t="shared" si="0"/>
        <v>12553063</v>
      </c>
      <c r="F12" s="31">
        <f t="shared" si="0"/>
        <v>12553063</v>
      </c>
      <c r="G12" s="31">
        <f t="shared" si="0"/>
        <v>1749661</v>
      </c>
      <c r="H12" s="31">
        <f t="shared" si="0"/>
        <v>1399480</v>
      </c>
      <c r="I12" s="31">
        <f t="shared" si="0"/>
        <v>1851256</v>
      </c>
      <c r="J12" s="31">
        <f t="shared" si="0"/>
        <v>5000397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5000397</v>
      </c>
      <c r="X12" s="31">
        <f t="shared" si="0"/>
        <v>3138267</v>
      </c>
      <c r="Y12" s="31">
        <f t="shared" si="0"/>
        <v>1862130</v>
      </c>
      <c r="Z12" s="32">
        <f>+IF(X12&lt;&gt;0,+(Y12/X12)*100,0)</f>
        <v>59.336251504413106</v>
      </c>
      <c r="AA12" s="33">
        <f>SUM(AA6:AA11)</f>
        <v>12553063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1073522514</v>
      </c>
      <c r="D19" s="18"/>
      <c r="E19" s="19">
        <v>268549000</v>
      </c>
      <c r="F19" s="20">
        <v>268549000</v>
      </c>
      <c r="G19" s="20">
        <v>7482204</v>
      </c>
      <c r="H19" s="20">
        <v>51542447</v>
      </c>
      <c r="I19" s="20">
        <v>23955365</v>
      </c>
      <c r="J19" s="20">
        <v>82980016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82980016</v>
      </c>
      <c r="X19" s="20">
        <v>67137243</v>
      </c>
      <c r="Y19" s="20">
        <v>15842773</v>
      </c>
      <c r="Z19" s="21">
        <v>23.597592471886284</v>
      </c>
      <c r="AA19" s="22">
        <v>268549000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3782</v>
      </c>
      <c r="D22" s="18"/>
      <c r="E22" s="19">
        <v>100000</v>
      </c>
      <c r="F22" s="20">
        <v>100000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24999</v>
      </c>
      <c r="Y22" s="20">
        <v>-24999</v>
      </c>
      <c r="Z22" s="21">
        <v>-100</v>
      </c>
      <c r="AA22" s="22">
        <v>100000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1073526296</v>
      </c>
      <c r="D24" s="29">
        <f>SUM(D15:D23)</f>
        <v>0</v>
      </c>
      <c r="E24" s="36">
        <f t="shared" si="1"/>
        <v>268649000</v>
      </c>
      <c r="F24" s="37">
        <f t="shared" si="1"/>
        <v>268649000</v>
      </c>
      <c r="G24" s="37">
        <f t="shared" si="1"/>
        <v>7482204</v>
      </c>
      <c r="H24" s="37">
        <f t="shared" si="1"/>
        <v>51542447</v>
      </c>
      <c r="I24" s="37">
        <f t="shared" si="1"/>
        <v>23955365</v>
      </c>
      <c r="J24" s="37">
        <f t="shared" si="1"/>
        <v>82980016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82980016</v>
      </c>
      <c r="X24" s="37">
        <f t="shared" si="1"/>
        <v>67162242</v>
      </c>
      <c r="Y24" s="37">
        <f t="shared" si="1"/>
        <v>15817774</v>
      </c>
      <c r="Z24" s="38">
        <f>+IF(X24&lt;&gt;0,+(Y24/X24)*100,0)</f>
        <v>23.551587214732944</v>
      </c>
      <c r="AA24" s="39">
        <f>SUM(AA15:AA23)</f>
        <v>268649000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1078677428</v>
      </c>
      <c r="D25" s="29">
        <f>+D12+D24</f>
        <v>0</v>
      </c>
      <c r="E25" s="30">
        <f t="shared" si="2"/>
        <v>281202063</v>
      </c>
      <c r="F25" s="31">
        <f t="shared" si="2"/>
        <v>281202063</v>
      </c>
      <c r="G25" s="31">
        <f t="shared" si="2"/>
        <v>9231865</v>
      </c>
      <c r="H25" s="31">
        <f t="shared" si="2"/>
        <v>52941927</v>
      </c>
      <c r="I25" s="31">
        <f t="shared" si="2"/>
        <v>25806621</v>
      </c>
      <c r="J25" s="31">
        <f t="shared" si="2"/>
        <v>87980413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87980413</v>
      </c>
      <c r="X25" s="31">
        <f t="shared" si="2"/>
        <v>70300509</v>
      </c>
      <c r="Y25" s="31">
        <f t="shared" si="2"/>
        <v>17679904</v>
      </c>
      <c r="Z25" s="32">
        <f>+IF(X25&lt;&gt;0,+(Y25/X25)*100,0)</f>
        <v>25.149041239516489</v>
      </c>
      <c r="AA25" s="33">
        <f>+AA12+AA24</f>
        <v>281202063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1078677428</v>
      </c>
      <c r="D42" s="43">
        <f>+D25-D40</f>
        <v>0</v>
      </c>
      <c r="E42" s="44">
        <f t="shared" si="6"/>
        <v>281202063</v>
      </c>
      <c r="F42" s="45">
        <f t="shared" si="6"/>
        <v>281202063</v>
      </c>
      <c r="G42" s="45">
        <f t="shared" si="6"/>
        <v>9231865</v>
      </c>
      <c r="H42" s="45">
        <f t="shared" si="6"/>
        <v>52941927</v>
      </c>
      <c r="I42" s="45">
        <f t="shared" si="6"/>
        <v>25806621</v>
      </c>
      <c r="J42" s="45">
        <f t="shared" si="6"/>
        <v>87980413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87980413</v>
      </c>
      <c r="X42" s="45">
        <f t="shared" si="6"/>
        <v>70300509</v>
      </c>
      <c r="Y42" s="45">
        <f t="shared" si="6"/>
        <v>17679904</v>
      </c>
      <c r="Z42" s="46">
        <f>+IF(X42&lt;&gt;0,+(Y42/X42)*100,0)</f>
        <v>25.149041239516489</v>
      </c>
      <c r="AA42" s="47">
        <f>+AA25-AA40</f>
        <v>281202063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166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671689</v>
      </c>
      <c r="H6" s="20">
        <v>24819470</v>
      </c>
      <c r="I6" s="20">
        <v>364946</v>
      </c>
      <c r="J6" s="20">
        <v>25856105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25856105</v>
      </c>
      <c r="X6" s="20"/>
      <c r="Y6" s="20">
        <v>25856105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-367611382</v>
      </c>
      <c r="F8" s="20">
        <v>-367611382</v>
      </c>
      <c r="G8" s="20">
        <v>453144641</v>
      </c>
      <c r="H8" s="20">
        <v>164572640</v>
      </c>
      <c r="I8" s="20">
        <v>351971537</v>
      </c>
      <c r="J8" s="20">
        <v>969688818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969688818</v>
      </c>
      <c r="X8" s="20">
        <v>-367611382</v>
      </c>
      <c r="Y8" s="20">
        <v>1337300200</v>
      </c>
      <c r="Z8" s="21">
        <v>-363.7809560532051</v>
      </c>
      <c r="AA8" s="22">
        <v>-367611382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-367611382</v>
      </c>
      <c r="F12" s="31">
        <f t="shared" si="0"/>
        <v>-367611382</v>
      </c>
      <c r="G12" s="31">
        <f t="shared" si="0"/>
        <v>453816330</v>
      </c>
      <c r="H12" s="31">
        <f t="shared" si="0"/>
        <v>189392110</v>
      </c>
      <c r="I12" s="31">
        <f t="shared" si="0"/>
        <v>352336483</v>
      </c>
      <c r="J12" s="31">
        <f t="shared" si="0"/>
        <v>995544923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995544923</v>
      </c>
      <c r="X12" s="31">
        <f t="shared" si="0"/>
        <v>-367611382</v>
      </c>
      <c r="Y12" s="31">
        <f t="shared" si="0"/>
        <v>1363156305</v>
      </c>
      <c r="Z12" s="32">
        <f>+IF(X12&lt;&gt;0,+(Y12/X12)*100,0)</f>
        <v>-370.8144991549799</v>
      </c>
      <c r="AA12" s="33">
        <f>SUM(AA6:AA11)</f>
        <v>-367611382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577713484</v>
      </c>
      <c r="D19" s="18"/>
      <c r="E19" s="19">
        <v>586443152</v>
      </c>
      <c r="F19" s="20">
        <v>586443152</v>
      </c>
      <c r="G19" s="20">
        <v>1493840</v>
      </c>
      <c r="H19" s="20">
        <v>3904834</v>
      </c>
      <c r="I19" s="20">
        <v>-7567390</v>
      </c>
      <c r="J19" s="20">
        <v>-2168716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-2168716</v>
      </c>
      <c r="X19" s="20">
        <v>586443152</v>
      </c>
      <c r="Y19" s="20">
        <v>-588611868</v>
      </c>
      <c r="Z19" s="21">
        <v>-100.36980839363608</v>
      </c>
      <c r="AA19" s="22">
        <v>586443152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577713484</v>
      </c>
      <c r="D24" s="29">
        <f>SUM(D15:D23)</f>
        <v>0</v>
      </c>
      <c r="E24" s="36">
        <f t="shared" si="1"/>
        <v>586443152</v>
      </c>
      <c r="F24" s="37">
        <f t="shared" si="1"/>
        <v>586443152</v>
      </c>
      <c r="G24" s="37">
        <f t="shared" si="1"/>
        <v>1493840</v>
      </c>
      <c r="H24" s="37">
        <f t="shared" si="1"/>
        <v>3904834</v>
      </c>
      <c r="I24" s="37">
        <f t="shared" si="1"/>
        <v>-7567390</v>
      </c>
      <c r="J24" s="37">
        <f t="shared" si="1"/>
        <v>-2168716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-2168716</v>
      </c>
      <c r="X24" s="37">
        <f t="shared" si="1"/>
        <v>586443152</v>
      </c>
      <c r="Y24" s="37">
        <f t="shared" si="1"/>
        <v>-588611868</v>
      </c>
      <c r="Z24" s="38">
        <f>+IF(X24&lt;&gt;0,+(Y24/X24)*100,0)</f>
        <v>-100.36980839363608</v>
      </c>
      <c r="AA24" s="39">
        <f>SUM(AA15:AA23)</f>
        <v>586443152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577713484</v>
      </c>
      <c r="D25" s="29">
        <f>+D12+D24</f>
        <v>0</v>
      </c>
      <c r="E25" s="30">
        <f t="shared" si="2"/>
        <v>218831770</v>
      </c>
      <c r="F25" s="31">
        <f t="shared" si="2"/>
        <v>218831770</v>
      </c>
      <c r="G25" s="31">
        <f t="shared" si="2"/>
        <v>455310170</v>
      </c>
      <c r="H25" s="31">
        <f t="shared" si="2"/>
        <v>193296944</v>
      </c>
      <c r="I25" s="31">
        <f t="shared" si="2"/>
        <v>344769093</v>
      </c>
      <c r="J25" s="31">
        <f t="shared" si="2"/>
        <v>993376207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993376207</v>
      </c>
      <c r="X25" s="31">
        <f t="shared" si="2"/>
        <v>218831770</v>
      </c>
      <c r="Y25" s="31">
        <f t="shared" si="2"/>
        <v>774544437</v>
      </c>
      <c r="Z25" s="32">
        <f>+IF(X25&lt;&gt;0,+(Y25/X25)*100,0)</f>
        <v>353.94515019459925</v>
      </c>
      <c r="AA25" s="33">
        <f>+AA12+AA24</f>
        <v>218831770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8516370</v>
      </c>
      <c r="D32" s="18"/>
      <c r="E32" s="19">
        <v>8549988</v>
      </c>
      <c r="F32" s="20">
        <v>8549988</v>
      </c>
      <c r="G32" s="20"/>
      <c r="H32" s="20">
        <v>5000000</v>
      </c>
      <c r="I32" s="20">
        <v>-12563278</v>
      </c>
      <c r="J32" s="20">
        <v>-7563278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-7563278</v>
      </c>
      <c r="X32" s="20">
        <v>8549988</v>
      </c>
      <c r="Y32" s="20">
        <v>-16113266</v>
      </c>
      <c r="Z32" s="21">
        <v>-188.4595159665721</v>
      </c>
      <c r="AA32" s="22">
        <v>8549988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8516370</v>
      </c>
      <c r="D34" s="29">
        <f>SUM(D29:D33)</f>
        <v>0</v>
      </c>
      <c r="E34" s="30">
        <f t="shared" si="3"/>
        <v>8549988</v>
      </c>
      <c r="F34" s="31">
        <f t="shared" si="3"/>
        <v>8549988</v>
      </c>
      <c r="G34" s="31">
        <f t="shared" si="3"/>
        <v>0</v>
      </c>
      <c r="H34" s="31">
        <f t="shared" si="3"/>
        <v>5000000</v>
      </c>
      <c r="I34" s="31">
        <f t="shared" si="3"/>
        <v>-12563278</v>
      </c>
      <c r="J34" s="31">
        <f t="shared" si="3"/>
        <v>-7563278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-7563278</v>
      </c>
      <c r="X34" s="31">
        <f t="shared" si="3"/>
        <v>8549988</v>
      </c>
      <c r="Y34" s="31">
        <f t="shared" si="3"/>
        <v>-16113266</v>
      </c>
      <c r="Z34" s="32">
        <f>+IF(X34&lt;&gt;0,+(Y34/X34)*100,0)</f>
        <v>-188.4595159665721</v>
      </c>
      <c r="AA34" s="33">
        <f>SUM(AA29:AA33)</f>
        <v>8549988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8516370</v>
      </c>
      <c r="D40" s="29">
        <f>+D34+D39</f>
        <v>0</v>
      </c>
      <c r="E40" s="30">
        <f t="shared" si="5"/>
        <v>8549988</v>
      </c>
      <c r="F40" s="31">
        <f t="shared" si="5"/>
        <v>8549988</v>
      </c>
      <c r="G40" s="31">
        <f t="shared" si="5"/>
        <v>0</v>
      </c>
      <c r="H40" s="31">
        <f t="shared" si="5"/>
        <v>5000000</v>
      </c>
      <c r="I40" s="31">
        <f t="shared" si="5"/>
        <v>-12563278</v>
      </c>
      <c r="J40" s="31">
        <f t="shared" si="5"/>
        <v>-7563278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-7563278</v>
      </c>
      <c r="X40" s="31">
        <f t="shared" si="5"/>
        <v>8549988</v>
      </c>
      <c r="Y40" s="31">
        <f t="shared" si="5"/>
        <v>-16113266</v>
      </c>
      <c r="Z40" s="32">
        <f>+IF(X40&lt;&gt;0,+(Y40/X40)*100,0)</f>
        <v>-188.4595159665721</v>
      </c>
      <c r="AA40" s="33">
        <f>+AA34+AA39</f>
        <v>8549988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569197114</v>
      </c>
      <c r="D42" s="43">
        <f>+D25-D40</f>
        <v>0</v>
      </c>
      <c r="E42" s="44">
        <f t="shared" si="6"/>
        <v>210281782</v>
      </c>
      <c r="F42" s="45">
        <f t="shared" si="6"/>
        <v>210281782</v>
      </c>
      <c r="G42" s="45">
        <f t="shared" si="6"/>
        <v>455310170</v>
      </c>
      <c r="H42" s="45">
        <f t="shared" si="6"/>
        <v>188296944</v>
      </c>
      <c r="I42" s="45">
        <f t="shared" si="6"/>
        <v>357332371</v>
      </c>
      <c r="J42" s="45">
        <f t="shared" si="6"/>
        <v>1000939485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1000939485</v>
      </c>
      <c r="X42" s="45">
        <f t="shared" si="6"/>
        <v>210281782</v>
      </c>
      <c r="Y42" s="45">
        <f t="shared" si="6"/>
        <v>790657703</v>
      </c>
      <c r="Z42" s="46">
        <f>+IF(X42&lt;&gt;0,+(Y42/X42)*100,0)</f>
        <v>375.99914528021264</v>
      </c>
      <c r="AA42" s="47">
        <f>+AA25-AA40</f>
        <v>210281782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167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168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169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2358862</v>
      </c>
      <c r="D8" s="18"/>
      <c r="E8" s="19">
        <v>14163671</v>
      </c>
      <c r="F8" s="20">
        <v>14163671</v>
      </c>
      <c r="G8" s="20">
        <v>172</v>
      </c>
      <c r="H8" s="20">
        <v>3044916</v>
      </c>
      <c r="I8" s="20">
        <v>3091388</v>
      </c>
      <c r="J8" s="20">
        <v>6136476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6136476</v>
      </c>
      <c r="X8" s="20">
        <v>3540918</v>
      </c>
      <c r="Y8" s="20">
        <v>2595558</v>
      </c>
      <c r="Z8" s="21">
        <v>73.301838675733251</v>
      </c>
      <c r="AA8" s="22">
        <v>14163671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20147102</v>
      </c>
      <c r="D11" s="18"/>
      <c r="E11" s="19">
        <v>-500000</v>
      </c>
      <c r="F11" s="20">
        <v>-500000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-125001</v>
      </c>
      <c r="Y11" s="20">
        <v>125001</v>
      </c>
      <c r="Z11" s="21">
        <v>-100</v>
      </c>
      <c r="AA11" s="22">
        <v>-500000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22505964</v>
      </c>
      <c r="D12" s="29">
        <f>SUM(D6:D11)</f>
        <v>0</v>
      </c>
      <c r="E12" s="30">
        <f t="shared" si="0"/>
        <v>13663671</v>
      </c>
      <c r="F12" s="31">
        <f t="shared" si="0"/>
        <v>13663671</v>
      </c>
      <c r="G12" s="31">
        <f t="shared" si="0"/>
        <v>172</v>
      </c>
      <c r="H12" s="31">
        <f t="shared" si="0"/>
        <v>3044916</v>
      </c>
      <c r="I12" s="31">
        <f t="shared" si="0"/>
        <v>3091388</v>
      </c>
      <c r="J12" s="31">
        <f t="shared" si="0"/>
        <v>6136476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6136476</v>
      </c>
      <c r="X12" s="31">
        <f t="shared" si="0"/>
        <v>3415917</v>
      </c>
      <c r="Y12" s="31">
        <f t="shared" si="0"/>
        <v>2720559</v>
      </c>
      <c r="Z12" s="32">
        <f>+IF(X12&lt;&gt;0,+(Y12/X12)*100,0)</f>
        <v>79.643592042780895</v>
      </c>
      <c r="AA12" s="33">
        <f>SUM(AA6:AA11)</f>
        <v>13663671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120404026</v>
      </c>
      <c r="D19" s="18"/>
      <c r="E19" s="19">
        <v>-129931454</v>
      </c>
      <c r="F19" s="20">
        <v>-129931454</v>
      </c>
      <c r="G19" s="20"/>
      <c r="H19" s="20">
        <v>5573225</v>
      </c>
      <c r="I19" s="20">
        <v>4622298</v>
      </c>
      <c r="J19" s="20">
        <v>10195523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10195523</v>
      </c>
      <c r="X19" s="20">
        <v>-32482863</v>
      </c>
      <c r="Y19" s="20">
        <v>42678386</v>
      </c>
      <c r="Z19" s="21">
        <v>-131.38739032947927</v>
      </c>
      <c r="AA19" s="22">
        <v>-129931454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120404026</v>
      </c>
      <c r="D24" s="29">
        <f>SUM(D15:D23)</f>
        <v>0</v>
      </c>
      <c r="E24" s="36">
        <f t="shared" si="1"/>
        <v>-129931454</v>
      </c>
      <c r="F24" s="37">
        <f t="shared" si="1"/>
        <v>-129931454</v>
      </c>
      <c r="G24" s="37">
        <f t="shared" si="1"/>
        <v>0</v>
      </c>
      <c r="H24" s="37">
        <f t="shared" si="1"/>
        <v>5573225</v>
      </c>
      <c r="I24" s="37">
        <f t="shared" si="1"/>
        <v>4622298</v>
      </c>
      <c r="J24" s="37">
        <f t="shared" si="1"/>
        <v>10195523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10195523</v>
      </c>
      <c r="X24" s="37">
        <f t="shared" si="1"/>
        <v>-32482863</v>
      </c>
      <c r="Y24" s="37">
        <f t="shared" si="1"/>
        <v>42678386</v>
      </c>
      <c r="Z24" s="38">
        <f>+IF(X24&lt;&gt;0,+(Y24/X24)*100,0)</f>
        <v>-131.38739032947927</v>
      </c>
      <c r="AA24" s="39">
        <f>SUM(AA15:AA23)</f>
        <v>-129931454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142909990</v>
      </c>
      <c r="D25" s="29">
        <f>+D12+D24</f>
        <v>0</v>
      </c>
      <c r="E25" s="30">
        <f t="shared" si="2"/>
        <v>-116267783</v>
      </c>
      <c r="F25" s="31">
        <f t="shared" si="2"/>
        <v>-116267783</v>
      </c>
      <c r="G25" s="31">
        <f t="shared" si="2"/>
        <v>172</v>
      </c>
      <c r="H25" s="31">
        <f t="shared" si="2"/>
        <v>8618141</v>
      </c>
      <c r="I25" s="31">
        <f t="shared" si="2"/>
        <v>7713686</v>
      </c>
      <c r="J25" s="31">
        <f t="shared" si="2"/>
        <v>16331999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16331999</v>
      </c>
      <c r="X25" s="31">
        <f t="shared" si="2"/>
        <v>-29066946</v>
      </c>
      <c r="Y25" s="31">
        <f t="shared" si="2"/>
        <v>45398945</v>
      </c>
      <c r="Z25" s="32">
        <f>+IF(X25&lt;&gt;0,+(Y25/X25)*100,0)</f>
        <v>-156.18752998681046</v>
      </c>
      <c r="AA25" s="33">
        <f>+AA12+AA24</f>
        <v>-116267783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-330411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-330411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-330411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143240401</v>
      </c>
      <c r="D42" s="43">
        <f>+D25-D40</f>
        <v>0</v>
      </c>
      <c r="E42" s="44">
        <f t="shared" si="6"/>
        <v>-116267783</v>
      </c>
      <c r="F42" s="45">
        <f t="shared" si="6"/>
        <v>-116267783</v>
      </c>
      <c r="G42" s="45">
        <f t="shared" si="6"/>
        <v>172</v>
      </c>
      <c r="H42" s="45">
        <f t="shared" si="6"/>
        <v>8618141</v>
      </c>
      <c r="I42" s="45">
        <f t="shared" si="6"/>
        <v>7713686</v>
      </c>
      <c r="J42" s="45">
        <f t="shared" si="6"/>
        <v>16331999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16331999</v>
      </c>
      <c r="X42" s="45">
        <f t="shared" si="6"/>
        <v>-29066946</v>
      </c>
      <c r="Y42" s="45">
        <f t="shared" si="6"/>
        <v>45398945</v>
      </c>
      <c r="Z42" s="46">
        <f>+IF(X42&lt;&gt;0,+(Y42/X42)*100,0)</f>
        <v>-156.18752998681046</v>
      </c>
      <c r="AA42" s="47">
        <f>+AA25-AA40</f>
        <v>-116267783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170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92972238</v>
      </c>
      <c r="D6" s="18"/>
      <c r="E6" s="19">
        <v>9412980</v>
      </c>
      <c r="F6" s="20">
        <v>9412980</v>
      </c>
      <c r="G6" s="20">
        <v>93931869</v>
      </c>
      <c r="H6" s="20">
        <v>339933</v>
      </c>
      <c r="I6" s="20">
        <v>-5331707</v>
      </c>
      <c r="J6" s="20">
        <v>88940095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88940095</v>
      </c>
      <c r="X6" s="20">
        <v>2353245</v>
      </c>
      <c r="Y6" s="20">
        <v>86586850</v>
      </c>
      <c r="Z6" s="21">
        <v>3679.4660139509488</v>
      </c>
      <c r="AA6" s="22">
        <v>9412980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38231738</v>
      </c>
      <c r="D8" s="18"/>
      <c r="E8" s="19">
        <v>6248626</v>
      </c>
      <c r="F8" s="20">
        <v>6248626</v>
      </c>
      <c r="G8" s="20">
        <v>38056760</v>
      </c>
      <c r="H8" s="20">
        <v>4554065</v>
      </c>
      <c r="I8" s="20">
        <v>1925992</v>
      </c>
      <c r="J8" s="20">
        <v>44536817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44536817</v>
      </c>
      <c r="X8" s="20">
        <v>1562151</v>
      </c>
      <c r="Y8" s="20">
        <v>42974666</v>
      </c>
      <c r="Z8" s="21">
        <v>2750.9930858156476</v>
      </c>
      <c r="AA8" s="22">
        <v>6248626</v>
      </c>
    </row>
    <row r="9" spans="1:27" ht="13.5" x14ac:dyDescent="0.25">
      <c r="A9" s="23" t="s">
        <v>37</v>
      </c>
      <c r="B9" s="17" t="s">
        <v>32</v>
      </c>
      <c r="C9" s="18">
        <v>4104685</v>
      </c>
      <c r="D9" s="18"/>
      <c r="E9" s="19"/>
      <c r="F9" s="20"/>
      <c r="G9" s="20">
        <v>4308071</v>
      </c>
      <c r="H9" s="20">
        <v>53316</v>
      </c>
      <c r="I9" s="20">
        <v>1114307</v>
      </c>
      <c r="J9" s="20">
        <v>5475694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5475694</v>
      </c>
      <c r="X9" s="20"/>
      <c r="Y9" s="20">
        <v>5475694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-3828866</v>
      </c>
      <c r="D11" s="18"/>
      <c r="E11" s="19">
        <v>-2500000</v>
      </c>
      <c r="F11" s="20">
        <v>-2500000</v>
      </c>
      <c r="G11" s="20">
        <v>-3771707</v>
      </c>
      <c r="H11" s="20">
        <v>-405109</v>
      </c>
      <c r="I11" s="20">
        <v>-115272</v>
      </c>
      <c r="J11" s="20">
        <v>-4292088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-4292088</v>
      </c>
      <c r="X11" s="20">
        <v>-624999</v>
      </c>
      <c r="Y11" s="20">
        <v>-3667089</v>
      </c>
      <c r="Z11" s="21">
        <v>586.73517877628603</v>
      </c>
      <c r="AA11" s="22">
        <v>-2500000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131479795</v>
      </c>
      <c r="D12" s="29">
        <f>SUM(D6:D11)</f>
        <v>0</v>
      </c>
      <c r="E12" s="30">
        <f t="shared" si="0"/>
        <v>13161606</v>
      </c>
      <c r="F12" s="31">
        <f t="shared" si="0"/>
        <v>13161606</v>
      </c>
      <c r="G12" s="31">
        <f t="shared" si="0"/>
        <v>132524993</v>
      </c>
      <c r="H12" s="31">
        <f t="shared" si="0"/>
        <v>4542205</v>
      </c>
      <c r="I12" s="31">
        <f t="shared" si="0"/>
        <v>-2406680</v>
      </c>
      <c r="J12" s="31">
        <f t="shared" si="0"/>
        <v>134660518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134660518</v>
      </c>
      <c r="X12" s="31">
        <f t="shared" si="0"/>
        <v>3290397</v>
      </c>
      <c r="Y12" s="31">
        <f t="shared" si="0"/>
        <v>131370121</v>
      </c>
      <c r="Z12" s="32">
        <f>+IF(X12&lt;&gt;0,+(Y12/X12)*100,0)</f>
        <v>3992.5310228522576</v>
      </c>
      <c r="AA12" s="33">
        <f>SUM(AA6:AA11)</f>
        <v>13161606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133808326</v>
      </c>
      <c r="D19" s="18"/>
      <c r="E19" s="19">
        <v>-6832000</v>
      </c>
      <c r="F19" s="20">
        <v>-6832000</v>
      </c>
      <c r="G19" s="20">
        <v>147562021</v>
      </c>
      <c r="H19" s="20">
        <v>-13753681</v>
      </c>
      <c r="I19" s="20"/>
      <c r="J19" s="20">
        <v>133808340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133808340</v>
      </c>
      <c r="X19" s="20">
        <v>-1708003</v>
      </c>
      <c r="Y19" s="20">
        <v>135516343</v>
      </c>
      <c r="Z19" s="21">
        <v>-7934.1981834926519</v>
      </c>
      <c r="AA19" s="22">
        <v>-6832000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133808326</v>
      </c>
      <c r="D24" s="29">
        <f>SUM(D15:D23)</f>
        <v>0</v>
      </c>
      <c r="E24" s="36">
        <f t="shared" si="1"/>
        <v>-6832000</v>
      </c>
      <c r="F24" s="37">
        <f t="shared" si="1"/>
        <v>-6832000</v>
      </c>
      <c r="G24" s="37">
        <f t="shared" si="1"/>
        <v>147562021</v>
      </c>
      <c r="H24" s="37">
        <f t="shared" si="1"/>
        <v>-13753681</v>
      </c>
      <c r="I24" s="37">
        <f t="shared" si="1"/>
        <v>0</v>
      </c>
      <c r="J24" s="37">
        <f t="shared" si="1"/>
        <v>133808340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133808340</v>
      </c>
      <c r="X24" s="37">
        <f t="shared" si="1"/>
        <v>-1708003</v>
      </c>
      <c r="Y24" s="37">
        <f t="shared" si="1"/>
        <v>135516343</v>
      </c>
      <c r="Z24" s="38">
        <f>+IF(X24&lt;&gt;0,+(Y24/X24)*100,0)</f>
        <v>-7934.1981834926519</v>
      </c>
      <c r="AA24" s="39">
        <f>SUM(AA15:AA23)</f>
        <v>-6832000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265288121</v>
      </c>
      <c r="D25" s="29">
        <f>+D12+D24</f>
        <v>0</v>
      </c>
      <c r="E25" s="30">
        <f t="shared" si="2"/>
        <v>6329606</v>
      </c>
      <c r="F25" s="31">
        <f t="shared" si="2"/>
        <v>6329606</v>
      </c>
      <c r="G25" s="31">
        <f t="shared" si="2"/>
        <v>280087014</v>
      </c>
      <c r="H25" s="31">
        <f t="shared" si="2"/>
        <v>-9211476</v>
      </c>
      <c r="I25" s="31">
        <f t="shared" si="2"/>
        <v>-2406680</v>
      </c>
      <c r="J25" s="31">
        <f t="shared" si="2"/>
        <v>268468858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268468858</v>
      </c>
      <c r="X25" s="31">
        <f t="shared" si="2"/>
        <v>1582394</v>
      </c>
      <c r="Y25" s="31">
        <f t="shared" si="2"/>
        <v>266886464</v>
      </c>
      <c r="Z25" s="32">
        <f>+IF(X25&lt;&gt;0,+(Y25/X25)*100,0)</f>
        <v>16865.993172370472</v>
      </c>
      <c r="AA25" s="33">
        <f>+AA12+AA24</f>
        <v>6329606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-115717</v>
      </c>
      <c r="D31" s="18"/>
      <c r="E31" s="19"/>
      <c r="F31" s="20"/>
      <c r="G31" s="20">
        <v>-122735</v>
      </c>
      <c r="H31" s="20">
        <v>-4696</v>
      </c>
      <c r="I31" s="20">
        <v>-2817</v>
      </c>
      <c r="J31" s="20">
        <v>-130248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-130248</v>
      </c>
      <c r="X31" s="20"/>
      <c r="Y31" s="20">
        <v>-130248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21732972</v>
      </c>
      <c r="D32" s="18"/>
      <c r="E32" s="19">
        <v>92</v>
      </c>
      <c r="F32" s="20">
        <v>92</v>
      </c>
      <c r="G32" s="20">
        <v>22890461</v>
      </c>
      <c r="H32" s="20">
        <v>-695916</v>
      </c>
      <c r="I32" s="20">
        <v>1722499</v>
      </c>
      <c r="J32" s="20">
        <v>23917044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23917044</v>
      </c>
      <c r="X32" s="20">
        <v>1791687</v>
      </c>
      <c r="Y32" s="20">
        <v>22125357</v>
      </c>
      <c r="Z32" s="21">
        <v>1234.8896319502235</v>
      </c>
      <c r="AA32" s="22">
        <v>92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21617255</v>
      </c>
      <c r="D34" s="29">
        <f>SUM(D29:D33)</f>
        <v>0</v>
      </c>
      <c r="E34" s="30">
        <f t="shared" si="3"/>
        <v>92</v>
      </c>
      <c r="F34" s="31">
        <f t="shared" si="3"/>
        <v>92</v>
      </c>
      <c r="G34" s="31">
        <f t="shared" si="3"/>
        <v>22767726</v>
      </c>
      <c r="H34" s="31">
        <f t="shared" si="3"/>
        <v>-700612</v>
      </c>
      <c r="I34" s="31">
        <f t="shared" si="3"/>
        <v>1719682</v>
      </c>
      <c r="J34" s="31">
        <f t="shared" si="3"/>
        <v>23786796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23786796</v>
      </c>
      <c r="X34" s="31">
        <f t="shared" si="3"/>
        <v>1791687</v>
      </c>
      <c r="Y34" s="31">
        <f t="shared" si="3"/>
        <v>21995109</v>
      </c>
      <c r="Z34" s="32">
        <f>+IF(X34&lt;&gt;0,+(Y34/X34)*100,0)</f>
        <v>1227.6200586374739</v>
      </c>
      <c r="AA34" s="33">
        <f>SUM(AA29:AA33)</f>
        <v>92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21617255</v>
      </c>
      <c r="D40" s="29">
        <f>+D34+D39</f>
        <v>0</v>
      </c>
      <c r="E40" s="30">
        <f t="shared" si="5"/>
        <v>92</v>
      </c>
      <c r="F40" s="31">
        <f t="shared" si="5"/>
        <v>92</v>
      </c>
      <c r="G40" s="31">
        <f t="shared" si="5"/>
        <v>22767726</v>
      </c>
      <c r="H40" s="31">
        <f t="shared" si="5"/>
        <v>-700612</v>
      </c>
      <c r="I40" s="31">
        <f t="shared" si="5"/>
        <v>1719682</v>
      </c>
      <c r="J40" s="31">
        <f t="shared" si="5"/>
        <v>23786796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23786796</v>
      </c>
      <c r="X40" s="31">
        <f t="shared" si="5"/>
        <v>1791687</v>
      </c>
      <c r="Y40" s="31">
        <f t="shared" si="5"/>
        <v>21995109</v>
      </c>
      <c r="Z40" s="32">
        <f>+IF(X40&lt;&gt;0,+(Y40/X40)*100,0)</f>
        <v>1227.6200586374739</v>
      </c>
      <c r="AA40" s="33">
        <f>+AA34+AA39</f>
        <v>92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243670866</v>
      </c>
      <c r="D42" s="43">
        <f>+D25-D40</f>
        <v>0</v>
      </c>
      <c r="E42" s="44">
        <f t="shared" si="6"/>
        <v>6329514</v>
      </c>
      <c r="F42" s="45">
        <f t="shared" si="6"/>
        <v>6329514</v>
      </c>
      <c r="G42" s="45">
        <f t="shared" si="6"/>
        <v>257319288</v>
      </c>
      <c r="H42" s="45">
        <f t="shared" si="6"/>
        <v>-8510864</v>
      </c>
      <c r="I42" s="45">
        <f t="shared" si="6"/>
        <v>-4126362</v>
      </c>
      <c r="J42" s="45">
        <f t="shared" si="6"/>
        <v>244682062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244682062</v>
      </c>
      <c r="X42" s="45">
        <f t="shared" si="6"/>
        <v>-209293</v>
      </c>
      <c r="Y42" s="45">
        <f t="shared" si="6"/>
        <v>244891355</v>
      </c>
      <c r="Z42" s="46">
        <f>+IF(X42&lt;&gt;0,+(Y42/X42)*100,0)</f>
        <v>-117008.86078368603</v>
      </c>
      <c r="AA42" s="47">
        <f>+AA25-AA40</f>
        <v>6329514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6329514</v>
      </c>
      <c r="F45" s="20">
        <v>6329514</v>
      </c>
      <c r="G45" s="20">
        <v>16399</v>
      </c>
      <c r="H45" s="20">
        <v>-16399</v>
      </c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-209293</v>
      </c>
      <c r="Y45" s="20">
        <v>209293</v>
      </c>
      <c r="Z45" s="48">
        <v>-100</v>
      </c>
      <c r="AA45" s="22">
        <v>6329514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6329514</v>
      </c>
      <c r="F48" s="53">
        <f t="shared" si="7"/>
        <v>6329514</v>
      </c>
      <c r="G48" s="53">
        <f t="shared" si="7"/>
        <v>16399</v>
      </c>
      <c r="H48" s="53">
        <f t="shared" si="7"/>
        <v>-16399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-209293</v>
      </c>
      <c r="Y48" s="53">
        <f t="shared" si="7"/>
        <v>209293</v>
      </c>
      <c r="Z48" s="54">
        <f>+IF(X48&lt;&gt;0,+(Y48/X48)*100,0)</f>
        <v>-100</v>
      </c>
      <c r="AA48" s="55">
        <f>SUM(AA45:AA47)</f>
        <v>6329514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-4459843</v>
      </c>
      <c r="D19" s="18"/>
      <c r="E19" s="19"/>
      <c r="F19" s="20"/>
      <c r="G19" s="20">
        <v>-22846</v>
      </c>
      <c r="H19" s="20">
        <v>-22846</v>
      </c>
      <c r="I19" s="20">
        <v>-22846</v>
      </c>
      <c r="J19" s="20">
        <v>-68538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-68538</v>
      </c>
      <c r="X19" s="20"/>
      <c r="Y19" s="20">
        <v>-68538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-4459843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-22846</v>
      </c>
      <c r="H24" s="37">
        <f t="shared" si="1"/>
        <v>-22846</v>
      </c>
      <c r="I24" s="37">
        <f t="shared" si="1"/>
        <v>-22846</v>
      </c>
      <c r="J24" s="37">
        <f t="shared" si="1"/>
        <v>-68538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-68538</v>
      </c>
      <c r="X24" s="37">
        <f t="shared" si="1"/>
        <v>0</v>
      </c>
      <c r="Y24" s="37">
        <f t="shared" si="1"/>
        <v>-68538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-4459843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-22846</v>
      </c>
      <c r="H25" s="31">
        <f t="shared" si="2"/>
        <v>-22846</v>
      </c>
      <c r="I25" s="31">
        <f t="shared" si="2"/>
        <v>-22846</v>
      </c>
      <c r="J25" s="31">
        <f t="shared" si="2"/>
        <v>-68538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-68538</v>
      </c>
      <c r="X25" s="31">
        <f t="shared" si="2"/>
        <v>0</v>
      </c>
      <c r="Y25" s="31">
        <f t="shared" si="2"/>
        <v>-68538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-4459843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-22846</v>
      </c>
      <c r="H42" s="45">
        <f t="shared" si="6"/>
        <v>-22846</v>
      </c>
      <c r="I42" s="45">
        <f t="shared" si="6"/>
        <v>-22846</v>
      </c>
      <c r="J42" s="45">
        <f t="shared" si="6"/>
        <v>-68538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-68538</v>
      </c>
      <c r="X42" s="45">
        <f t="shared" si="6"/>
        <v>0</v>
      </c>
      <c r="Y42" s="45">
        <f t="shared" si="6"/>
        <v>-68538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1471867</v>
      </c>
      <c r="D19" s="18"/>
      <c r="E19" s="19"/>
      <c r="F19" s="20"/>
      <c r="G19" s="20">
        <v>-11067</v>
      </c>
      <c r="H19" s="20">
        <v>-11067</v>
      </c>
      <c r="I19" s="20">
        <v>-11067</v>
      </c>
      <c r="J19" s="20">
        <v>-33201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-33201</v>
      </c>
      <c r="X19" s="20"/>
      <c r="Y19" s="20">
        <v>-33201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1471867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-11067</v>
      </c>
      <c r="H24" s="37">
        <f t="shared" si="1"/>
        <v>-11067</v>
      </c>
      <c r="I24" s="37">
        <f t="shared" si="1"/>
        <v>-11067</v>
      </c>
      <c r="J24" s="37">
        <f t="shared" si="1"/>
        <v>-33201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-33201</v>
      </c>
      <c r="X24" s="37">
        <f t="shared" si="1"/>
        <v>0</v>
      </c>
      <c r="Y24" s="37">
        <f t="shared" si="1"/>
        <v>-33201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1471867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-11067</v>
      </c>
      <c r="H25" s="31">
        <f t="shared" si="2"/>
        <v>-11067</v>
      </c>
      <c r="I25" s="31">
        <f t="shared" si="2"/>
        <v>-11067</v>
      </c>
      <c r="J25" s="31">
        <f t="shared" si="2"/>
        <v>-33201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-33201</v>
      </c>
      <c r="X25" s="31">
        <f t="shared" si="2"/>
        <v>0</v>
      </c>
      <c r="Y25" s="31">
        <f t="shared" si="2"/>
        <v>-33201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1471867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-11067</v>
      </c>
      <c r="H42" s="45">
        <f t="shared" si="6"/>
        <v>-11067</v>
      </c>
      <c r="I42" s="45">
        <f t="shared" si="6"/>
        <v>-11067</v>
      </c>
      <c r="J42" s="45">
        <f t="shared" si="6"/>
        <v>-33201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-33201</v>
      </c>
      <c r="X42" s="45">
        <f t="shared" si="6"/>
        <v>0</v>
      </c>
      <c r="Y42" s="45">
        <f t="shared" si="6"/>
        <v>-33201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32527142</v>
      </c>
      <c r="D8" s="18"/>
      <c r="E8" s="19">
        <v>30200000</v>
      </c>
      <c r="F8" s="20">
        <v>30200000</v>
      </c>
      <c r="G8" s="20">
        <v>31976340</v>
      </c>
      <c r="H8" s="20">
        <v>6477</v>
      </c>
      <c r="I8" s="20">
        <v>2685013</v>
      </c>
      <c r="J8" s="20">
        <v>34667830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34667830</v>
      </c>
      <c r="X8" s="20">
        <v>7550007</v>
      </c>
      <c r="Y8" s="20">
        <v>27117823</v>
      </c>
      <c r="Z8" s="21">
        <v>359.17613056517695</v>
      </c>
      <c r="AA8" s="22">
        <v>30200000</v>
      </c>
    </row>
    <row r="9" spans="1:27" ht="13.5" x14ac:dyDescent="0.25">
      <c r="A9" s="23" t="s">
        <v>37</v>
      </c>
      <c r="B9" s="17" t="s">
        <v>32</v>
      </c>
      <c r="C9" s="18">
        <v>1950</v>
      </c>
      <c r="D9" s="18"/>
      <c r="E9" s="19"/>
      <c r="F9" s="20"/>
      <c r="G9" s="20"/>
      <c r="H9" s="20">
        <v>1950</v>
      </c>
      <c r="I9" s="20"/>
      <c r="J9" s="20">
        <v>1950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1950</v>
      </c>
      <c r="X9" s="20"/>
      <c r="Y9" s="20">
        <v>1950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860000</v>
      </c>
      <c r="F11" s="20">
        <v>860000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215004</v>
      </c>
      <c r="Y11" s="20">
        <v>-215004</v>
      </c>
      <c r="Z11" s="21">
        <v>-100</v>
      </c>
      <c r="AA11" s="22">
        <v>860000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32529092</v>
      </c>
      <c r="D12" s="29">
        <f>SUM(D6:D11)</f>
        <v>0</v>
      </c>
      <c r="E12" s="30">
        <f t="shared" si="0"/>
        <v>31060000</v>
      </c>
      <c r="F12" s="31">
        <f t="shared" si="0"/>
        <v>31060000</v>
      </c>
      <c r="G12" s="31">
        <f t="shared" si="0"/>
        <v>31976340</v>
      </c>
      <c r="H12" s="31">
        <f t="shared" si="0"/>
        <v>8427</v>
      </c>
      <c r="I12" s="31">
        <f t="shared" si="0"/>
        <v>2685013</v>
      </c>
      <c r="J12" s="31">
        <f t="shared" si="0"/>
        <v>34669780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34669780</v>
      </c>
      <c r="X12" s="31">
        <f t="shared" si="0"/>
        <v>7765011</v>
      </c>
      <c r="Y12" s="31">
        <f t="shared" si="0"/>
        <v>26904769</v>
      </c>
      <c r="Z12" s="32">
        <f>+IF(X12&lt;&gt;0,+(Y12/X12)*100,0)</f>
        <v>346.48719750686763</v>
      </c>
      <c r="AA12" s="33">
        <f>SUM(AA6:AA11)</f>
        <v>31060000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4110387886</v>
      </c>
      <c r="D19" s="18"/>
      <c r="E19" s="19">
        <v>4169138754</v>
      </c>
      <c r="F19" s="20">
        <v>4169138754</v>
      </c>
      <c r="G19" s="20">
        <v>4167024051</v>
      </c>
      <c r="H19" s="20">
        <v>26090311</v>
      </c>
      <c r="I19" s="20">
        <v>35527391</v>
      </c>
      <c r="J19" s="20">
        <v>4228641753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4228641753</v>
      </c>
      <c r="X19" s="20">
        <v>1042284711</v>
      </c>
      <c r="Y19" s="20">
        <v>3186357042</v>
      </c>
      <c r="Z19" s="21">
        <v>305.70889204955438</v>
      </c>
      <c r="AA19" s="22">
        <v>4169138754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4110387886</v>
      </c>
      <c r="D24" s="29">
        <f>SUM(D15:D23)</f>
        <v>0</v>
      </c>
      <c r="E24" s="36">
        <f t="shared" si="1"/>
        <v>4169138754</v>
      </c>
      <c r="F24" s="37">
        <f t="shared" si="1"/>
        <v>4169138754</v>
      </c>
      <c r="G24" s="37">
        <f t="shared" si="1"/>
        <v>4167024051</v>
      </c>
      <c r="H24" s="37">
        <f t="shared" si="1"/>
        <v>26090311</v>
      </c>
      <c r="I24" s="37">
        <f t="shared" si="1"/>
        <v>35527391</v>
      </c>
      <c r="J24" s="37">
        <f t="shared" si="1"/>
        <v>4228641753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4228641753</v>
      </c>
      <c r="X24" s="37">
        <f t="shared" si="1"/>
        <v>1042284711</v>
      </c>
      <c r="Y24" s="37">
        <f t="shared" si="1"/>
        <v>3186357042</v>
      </c>
      <c r="Z24" s="38">
        <f>+IF(X24&lt;&gt;0,+(Y24/X24)*100,0)</f>
        <v>305.70889204955438</v>
      </c>
      <c r="AA24" s="39">
        <f>SUM(AA15:AA23)</f>
        <v>4169138754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4142916978</v>
      </c>
      <c r="D25" s="29">
        <f>+D12+D24</f>
        <v>0</v>
      </c>
      <c r="E25" s="30">
        <f t="shared" si="2"/>
        <v>4200198754</v>
      </c>
      <c r="F25" s="31">
        <f t="shared" si="2"/>
        <v>4200198754</v>
      </c>
      <c r="G25" s="31">
        <f t="shared" si="2"/>
        <v>4199000391</v>
      </c>
      <c r="H25" s="31">
        <f t="shared" si="2"/>
        <v>26098738</v>
      </c>
      <c r="I25" s="31">
        <f t="shared" si="2"/>
        <v>38212404</v>
      </c>
      <c r="J25" s="31">
        <f t="shared" si="2"/>
        <v>4263311533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4263311533</v>
      </c>
      <c r="X25" s="31">
        <f t="shared" si="2"/>
        <v>1050049722</v>
      </c>
      <c r="Y25" s="31">
        <f t="shared" si="2"/>
        <v>3213261811</v>
      </c>
      <c r="Z25" s="32">
        <f>+IF(X25&lt;&gt;0,+(Y25/X25)*100,0)</f>
        <v>306.01044347498049</v>
      </c>
      <c r="AA25" s="33">
        <f>+AA12+AA24</f>
        <v>4200198754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17653945</v>
      </c>
      <c r="D32" s="18"/>
      <c r="E32" s="19">
        <v>1523857</v>
      </c>
      <c r="F32" s="20">
        <v>1523857</v>
      </c>
      <c r="G32" s="20">
        <v>166495382</v>
      </c>
      <c r="H32" s="20">
        <v>-13522865</v>
      </c>
      <c r="I32" s="20">
        <v>51020799</v>
      </c>
      <c r="J32" s="20">
        <v>203993316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203993316</v>
      </c>
      <c r="X32" s="20">
        <v>380958</v>
      </c>
      <c r="Y32" s="20">
        <v>203612358</v>
      </c>
      <c r="Z32" s="21">
        <v>53447.455625029535</v>
      </c>
      <c r="AA32" s="22">
        <v>1523857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17653945</v>
      </c>
      <c r="D34" s="29">
        <f>SUM(D29:D33)</f>
        <v>0</v>
      </c>
      <c r="E34" s="30">
        <f t="shared" si="3"/>
        <v>1523857</v>
      </c>
      <c r="F34" s="31">
        <f t="shared" si="3"/>
        <v>1523857</v>
      </c>
      <c r="G34" s="31">
        <f t="shared" si="3"/>
        <v>166495382</v>
      </c>
      <c r="H34" s="31">
        <f t="shared" si="3"/>
        <v>-13522865</v>
      </c>
      <c r="I34" s="31">
        <f t="shared" si="3"/>
        <v>51020799</v>
      </c>
      <c r="J34" s="31">
        <f t="shared" si="3"/>
        <v>203993316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203993316</v>
      </c>
      <c r="X34" s="31">
        <f t="shared" si="3"/>
        <v>380958</v>
      </c>
      <c r="Y34" s="31">
        <f t="shared" si="3"/>
        <v>203612358</v>
      </c>
      <c r="Z34" s="32">
        <f>+IF(X34&lt;&gt;0,+(Y34/X34)*100,0)</f>
        <v>53447.455625029535</v>
      </c>
      <c r="AA34" s="33">
        <f>SUM(AA29:AA33)</f>
        <v>1523857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17653945</v>
      </c>
      <c r="D40" s="29">
        <f>+D34+D39</f>
        <v>0</v>
      </c>
      <c r="E40" s="30">
        <f t="shared" si="5"/>
        <v>1523857</v>
      </c>
      <c r="F40" s="31">
        <f t="shared" si="5"/>
        <v>1523857</v>
      </c>
      <c r="G40" s="31">
        <f t="shared" si="5"/>
        <v>166495382</v>
      </c>
      <c r="H40" s="31">
        <f t="shared" si="5"/>
        <v>-13522865</v>
      </c>
      <c r="I40" s="31">
        <f t="shared" si="5"/>
        <v>51020799</v>
      </c>
      <c r="J40" s="31">
        <f t="shared" si="5"/>
        <v>203993316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203993316</v>
      </c>
      <c r="X40" s="31">
        <f t="shared" si="5"/>
        <v>380958</v>
      </c>
      <c r="Y40" s="31">
        <f t="shared" si="5"/>
        <v>203612358</v>
      </c>
      <c r="Z40" s="32">
        <f>+IF(X40&lt;&gt;0,+(Y40/X40)*100,0)</f>
        <v>53447.455625029535</v>
      </c>
      <c r="AA40" s="33">
        <f>+AA34+AA39</f>
        <v>1523857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4125263033</v>
      </c>
      <c r="D42" s="43">
        <f>+D25-D40</f>
        <v>0</v>
      </c>
      <c r="E42" s="44">
        <f t="shared" si="6"/>
        <v>4198674897</v>
      </c>
      <c r="F42" s="45">
        <f t="shared" si="6"/>
        <v>4198674897</v>
      </c>
      <c r="G42" s="45">
        <f t="shared" si="6"/>
        <v>4032505009</v>
      </c>
      <c r="H42" s="45">
        <f t="shared" si="6"/>
        <v>39621603</v>
      </c>
      <c r="I42" s="45">
        <f t="shared" si="6"/>
        <v>-12808395</v>
      </c>
      <c r="J42" s="45">
        <f t="shared" si="6"/>
        <v>4059318217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4059318217</v>
      </c>
      <c r="X42" s="45">
        <f t="shared" si="6"/>
        <v>1049668764</v>
      </c>
      <c r="Y42" s="45">
        <f t="shared" si="6"/>
        <v>3009649453</v>
      </c>
      <c r="Z42" s="46">
        <f>+IF(X42&lt;&gt;0,+(Y42/X42)*100,0)</f>
        <v>286.72373192577919</v>
      </c>
      <c r="AA42" s="47">
        <f>+AA25-AA40</f>
        <v>4198674897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146667171</v>
      </c>
      <c r="D45" s="18"/>
      <c r="E45" s="19"/>
      <c r="F45" s="20"/>
      <c r="G45" s="20">
        <v>222437999</v>
      </c>
      <c r="H45" s="20">
        <v>37378191</v>
      </c>
      <c r="I45" s="20">
        <v>-37483077</v>
      </c>
      <c r="J45" s="20">
        <v>222333113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222333113</v>
      </c>
      <c r="X45" s="20"/>
      <c r="Y45" s="20">
        <v>222333113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146667171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222437999</v>
      </c>
      <c r="H48" s="53">
        <f t="shared" si="7"/>
        <v>37378191</v>
      </c>
      <c r="I48" s="53">
        <f t="shared" si="7"/>
        <v>-37483077</v>
      </c>
      <c r="J48" s="53">
        <f t="shared" si="7"/>
        <v>222333113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222333113</v>
      </c>
      <c r="X48" s="53">
        <f t="shared" si="7"/>
        <v>0</v>
      </c>
      <c r="Y48" s="53">
        <f t="shared" si="7"/>
        <v>222333113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1573699</v>
      </c>
      <c r="D19" s="18"/>
      <c r="E19" s="19"/>
      <c r="F19" s="20"/>
      <c r="G19" s="20">
        <v>60079</v>
      </c>
      <c r="H19" s="20">
        <v>-642</v>
      </c>
      <c r="I19" s="20">
        <v>-642</v>
      </c>
      <c r="J19" s="20">
        <v>58795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58795</v>
      </c>
      <c r="X19" s="20"/>
      <c r="Y19" s="20">
        <v>58795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1573699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60079</v>
      </c>
      <c r="H24" s="37">
        <f t="shared" si="1"/>
        <v>-642</v>
      </c>
      <c r="I24" s="37">
        <f t="shared" si="1"/>
        <v>-642</v>
      </c>
      <c r="J24" s="37">
        <f t="shared" si="1"/>
        <v>58795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58795</v>
      </c>
      <c r="X24" s="37">
        <f t="shared" si="1"/>
        <v>0</v>
      </c>
      <c r="Y24" s="37">
        <f t="shared" si="1"/>
        <v>58795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1573699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60079</v>
      </c>
      <c r="H25" s="31">
        <f t="shared" si="2"/>
        <v>-642</v>
      </c>
      <c r="I25" s="31">
        <f t="shared" si="2"/>
        <v>-642</v>
      </c>
      <c r="J25" s="31">
        <f t="shared" si="2"/>
        <v>58795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58795</v>
      </c>
      <c r="X25" s="31">
        <f t="shared" si="2"/>
        <v>0</v>
      </c>
      <c r="Y25" s="31">
        <f t="shared" si="2"/>
        <v>58795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1573699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60079</v>
      </c>
      <c r="H42" s="45">
        <f t="shared" si="6"/>
        <v>-642</v>
      </c>
      <c r="I42" s="45">
        <f t="shared" si="6"/>
        <v>-642</v>
      </c>
      <c r="J42" s="45">
        <f t="shared" si="6"/>
        <v>58795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58795</v>
      </c>
      <c r="X42" s="45">
        <f t="shared" si="6"/>
        <v>0</v>
      </c>
      <c r="Y42" s="45">
        <f t="shared" si="6"/>
        <v>58795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10944172</v>
      </c>
      <c r="D19" s="18"/>
      <c r="E19" s="19">
        <v>16604225</v>
      </c>
      <c r="F19" s="20">
        <v>16604225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4151055</v>
      </c>
      <c r="Y19" s="20">
        <v>-4151055</v>
      </c>
      <c r="Z19" s="21">
        <v>-100</v>
      </c>
      <c r="AA19" s="22">
        <v>16604225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10944172</v>
      </c>
      <c r="D24" s="29">
        <f>SUM(D15:D23)</f>
        <v>0</v>
      </c>
      <c r="E24" s="36">
        <f t="shared" si="1"/>
        <v>16604225</v>
      </c>
      <c r="F24" s="37">
        <f t="shared" si="1"/>
        <v>16604225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4151055</v>
      </c>
      <c r="Y24" s="37">
        <f t="shared" si="1"/>
        <v>-4151055</v>
      </c>
      <c r="Z24" s="38">
        <f>+IF(X24&lt;&gt;0,+(Y24/X24)*100,0)</f>
        <v>-100</v>
      </c>
      <c r="AA24" s="39">
        <f>SUM(AA15:AA23)</f>
        <v>16604225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10944172</v>
      </c>
      <c r="D25" s="29">
        <f>+D12+D24</f>
        <v>0</v>
      </c>
      <c r="E25" s="30">
        <f t="shared" si="2"/>
        <v>16604225</v>
      </c>
      <c r="F25" s="31">
        <f t="shared" si="2"/>
        <v>16604225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4151055</v>
      </c>
      <c r="Y25" s="31">
        <f t="shared" si="2"/>
        <v>-4151055</v>
      </c>
      <c r="Z25" s="32">
        <f>+IF(X25&lt;&gt;0,+(Y25/X25)*100,0)</f>
        <v>-100</v>
      </c>
      <c r="AA25" s="33">
        <f>+AA12+AA24</f>
        <v>16604225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10944172</v>
      </c>
      <c r="D42" s="43">
        <f>+D25-D40</f>
        <v>0</v>
      </c>
      <c r="E42" s="44">
        <f t="shared" si="6"/>
        <v>16604225</v>
      </c>
      <c r="F42" s="45">
        <f t="shared" si="6"/>
        <v>16604225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4151055</v>
      </c>
      <c r="Y42" s="45">
        <f t="shared" si="6"/>
        <v>-4151055</v>
      </c>
      <c r="Z42" s="46">
        <f>+IF(X42&lt;&gt;0,+(Y42/X42)*100,0)</f>
        <v>-100</v>
      </c>
      <c r="AA42" s="47">
        <f>+AA25-AA40</f>
        <v>16604225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500000</v>
      </c>
      <c r="F19" s="20">
        <v>500000</v>
      </c>
      <c r="G19" s="20"/>
      <c r="H19" s="20"/>
      <c r="I19" s="20">
        <v>715848</v>
      </c>
      <c r="J19" s="20">
        <v>715848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715848</v>
      </c>
      <c r="X19" s="20">
        <v>125001</v>
      </c>
      <c r="Y19" s="20">
        <v>590847</v>
      </c>
      <c r="Z19" s="21">
        <v>472.67381860945113</v>
      </c>
      <c r="AA19" s="22">
        <v>500000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500000</v>
      </c>
      <c r="F24" s="37">
        <f t="shared" si="1"/>
        <v>500000</v>
      </c>
      <c r="G24" s="37">
        <f t="shared" si="1"/>
        <v>0</v>
      </c>
      <c r="H24" s="37">
        <f t="shared" si="1"/>
        <v>0</v>
      </c>
      <c r="I24" s="37">
        <f t="shared" si="1"/>
        <v>715848</v>
      </c>
      <c r="J24" s="37">
        <f t="shared" si="1"/>
        <v>715848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715848</v>
      </c>
      <c r="X24" s="37">
        <f t="shared" si="1"/>
        <v>125001</v>
      </c>
      <c r="Y24" s="37">
        <f t="shared" si="1"/>
        <v>590847</v>
      </c>
      <c r="Z24" s="38">
        <f>+IF(X24&lt;&gt;0,+(Y24/X24)*100,0)</f>
        <v>472.67381860945113</v>
      </c>
      <c r="AA24" s="39">
        <f>SUM(AA15:AA23)</f>
        <v>500000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500000</v>
      </c>
      <c r="F25" s="31">
        <f t="shared" si="2"/>
        <v>500000</v>
      </c>
      <c r="G25" s="31">
        <f t="shared" si="2"/>
        <v>0</v>
      </c>
      <c r="H25" s="31">
        <f t="shared" si="2"/>
        <v>0</v>
      </c>
      <c r="I25" s="31">
        <f t="shared" si="2"/>
        <v>715848</v>
      </c>
      <c r="J25" s="31">
        <f t="shared" si="2"/>
        <v>715848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715848</v>
      </c>
      <c r="X25" s="31">
        <f t="shared" si="2"/>
        <v>125001</v>
      </c>
      <c r="Y25" s="31">
        <f t="shared" si="2"/>
        <v>590847</v>
      </c>
      <c r="Z25" s="32">
        <f>+IF(X25&lt;&gt;0,+(Y25/X25)*100,0)</f>
        <v>472.67381860945113</v>
      </c>
      <c r="AA25" s="33">
        <f>+AA12+AA24</f>
        <v>500000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500000</v>
      </c>
      <c r="F42" s="45">
        <f t="shared" si="6"/>
        <v>500000</v>
      </c>
      <c r="G42" s="45">
        <f t="shared" si="6"/>
        <v>0</v>
      </c>
      <c r="H42" s="45">
        <f t="shared" si="6"/>
        <v>0</v>
      </c>
      <c r="I42" s="45">
        <f t="shared" si="6"/>
        <v>715848</v>
      </c>
      <c r="J42" s="45">
        <f t="shared" si="6"/>
        <v>715848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715848</v>
      </c>
      <c r="X42" s="45">
        <f t="shared" si="6"/>
        <v>125001</v>
      </c>
      <c r="Y42" s="45">
        <f t="shared" si="6"/>
        <v>590847</v>
      </c>
      <c r="Z42" s="46">
        <f>+IF(X42&lt;&gt;0,+(Y42/X42)*100,0)</f>
        <v>472.67381860945113</v>
      </c>
      <c r="AA42" s="47">
        <f>+AA25-AA40</f>
        <v>500000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-38419280</v>
      </c>
      <c r="F6" s="20">
        <v>-38419280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-9604821</v>
      </c>
      <c r="Y6" s="20">
        <v>9604821</v>
      </c>
      <c r="Z6" s="21">
        <v>-100</v>
      </c>
      <c r="AA6" s="22">
        <v>-38419280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-103852500</v>
      </c>
      <c r="D8" s="18"/>
      <c r="E8" s="19">
        <v>113970472</v>
      </c>
      <c r="F8" s="20">
        <v>113970472</v>
      </c>
      <c r="G8" s="20">
        <v>-1739489</v>
      </c>
      <c r="H8" s="20">
        <v>-901013</v>
      </c>
      <c r="I8" s="20">
        <v>-951411</v>
      </c>
      <c r="J8" s="20">
        <v>-3591913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-3591913</v>
      </c>
      <c r="X8" s="20">
        <v>28492617</v>
      </c>
      <c r="Y8" s="20">
        <v>-32084530</v>
      </c>
      <c r="Z8" s="21">
        <v>-112.60646924780548</v>
      </c>
      <c r="AA8" s="22">
        <v>113970472</v>
      </c>
    </row>
    <row r="9" spans="1:27" ht="13.5" x14ac:dyDescent="0.25">
      <c r="A9" s="23" t="s">
        <v>37</v>
      </c>
      <c r="B9" s="17" t="s">
        <v>32</v>
      </c>
      <c r="C9" s="18">
        <v>4992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107422788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3575280</v>
      </c>
      <c r="D12" s="29">
        <f>SUM(D6:D11)</f>
        <v>0</v>
      </c>
      <c r="E12" s="30">
        <f t="shared" si="0"/>
        <v>75551192</v>
      </c>
      <c r="F12" s="31">
        <f t="shared" si="0"/>
        <v>75551192</v>
      </c>
      <c r="G12" s="31">
        <f t="shared" si="0"/>
        <v>-1739489</v>
      </c>
      <c r="H12" s="31">
        <f t="shared" si="0"/>
        <v>-901013</v>
      </c>
      <c r="I12" s="31">
        <f t="shared" si="0"/>
        <v>-951411</v>
      </c>
      <c r="J12" s="31">
        <f t="shared" si="0"/>
        <v>-3591913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-3591913</v>
      </c>
      <c r="X12" s="31">
        <f t="shared" si="0"/>
        <v>18887796</v>
      </c>
      <c r="Y12" s="31">
        <f t="shared" si="0"/>
        <v>-22479709</v>
      </c>
      <c r="Z12" s="32">
        <f>+IF(X12&lt;&gt;0,+(Y12/X12)*100,0)</f>
        <v>-119.01711030762934</v>
      </c>
      <c r="AA12" s="33">
        <f>SUM(AA6:AA11)</f>
        <v>75551192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1830603343</v>
      </c>
      <c r="D19" s="18"/>
      <c r="E19" s="19">
        <v>180177084</v>
      </c>
      <c r="F19" s="20">
        <v>180177084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45044271</v>
      </c>
      <c r="Y19" s="20">
        <v>-45044271</v>
      </c>
      <c r="Z19" s="21">
        <v>-100</v>
      </c>
      <c r="AA19" s="22">
        <v>180177084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1830603343</v>
      </c>
      <c r="D24" s="29">
        <f>SUM(D15:D23)</f>
        <v>0</v>
      </c>
      <c r="E24" s="36">
        <f t="shared" si="1"/>
        <v>180177084</v>
      </c>
      <c r="F24" s="37">
        <f t="shared" si="1"/>
        <v>180177084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45044271</v>
      </c>
      <c r="Y24" s="37">
        <f t="shared" si="1"/>
        <v>-45044271</v>
      </c>
      <c r="Z24" s="38">
        <f>+IF(X24&lt;&gt;0,+(Y24/X24)*100,0)</f>
        <v>-100</v>
      </c>
      <c r="AA24" s="39">
        <f>SUM(AA15:AA23)</f>
        <v>180177084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1834178623</v>
      </c>
      <c r="D25" s="29">
        <f>+D12+D24</f>
        <v>0</v>
      </c>
      <c r="E25" s="30">
        <f t="shared" si="2"/>
        <v>255728276</v>
      </c>
      <c r="F25" s="31">
        <f t="shared" si="2"/>
        <v>255728276</v>
      </c>
      <c r="G25" s="31">
        <f t="shared" si="2"/>
        <v>-1739489</v>
      </c>
      <c r="H25" s="31">
        <f t="shared" si="2"/>
        <v>-901013</v>
      </c>
      <c r="I25" s="31">
        <f t="shared" si="2"/>
        <v>-951411</v>
      </c>
      <c r="J25" s="31">
        <f t="shared" si="2"/>
        <v>-3591913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-3591913</v>
      </c>
      <c r="X25" s="31">
        <f t="shared" si="2"/>
        <v>63932067</v>
      </c>
      <c r="Y25" s="31">
        <f t="shared" si="2"/>
        <v>-67523980</v>
      </c>
      <c r="Z25" s="32">
        <f>+IF(X25&lt;&gt;0,+(Y25/X25)*100,0)</f>
        <v>-105.61832765394557</v>
      </c>
      <c r="AA25" s="33">
        <f>+AA12+AA24</f>
        <v>255728276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18830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44969289</v>
      </c>
      <c r="D32" s="18"/>
      <c r="E32" s="19"/>
      <c r="F32" s="20"/>
      <c r="G32" s="20">
        <v>1877000</v>
      </c>
      <c r="H32" s="20"/>
      <c r="I32" s="20"/>
      <c r="J32" s="20">
        <v>1877000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1877000</v>
      </c>
      <c r="X32" s="20"/>
      <c r="Y32" s="20">
        <v>1877000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44988119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1877000</v>
      </c>
      <c r="H34" s="31">
        <f t="shared" si="3"/>
        <v>0</v>
      </c>
      <c r="I34" s="31">
        <f t="shared" si="3"/>
        <v>0</v>
      </c>
      <c r="J34" s="31">
        <f t="shared" si="3"/>
        <v>1877000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1877000</v>
      </c>
      <c r="X34" s="31">
        <f t="shared" si="3"/>
        <v>0</v>
      </c>
      <c r="Y34" s="31">
        <f t="shared" si="3"/>
        <v>1877000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44988119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1877000</v>
      </c>
      <c r="H40" s="31">
        <f t="shared" si="5"/>
        <v>0</v>
      </c>
      <c r="I40" s="31">
        <f t="shared" si="5"/>
        <v>0</v>
      </c>
      <c r="J40" s="31">
        <f t="shared" si="5"/>
        <v>1877000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1877000</v>
      </c>
      <c r="X40" s="31">
        <f t="shared" si="5"/>
        <v>0</v>
      </c>
      <c r="Y40" s="31">
        <f t="shared" si="5"/>
        <v>1877000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1789190504</v>
      </c>
      <c r="D42" s="43">
        <f>+D25-D40</f>
        <v>0</v>
      </c>
      <c r="E42" s="44">
        <f t="shared" si="6"/>
        <v>255728276</v>
      </c>
      <c r="F42" s="45">
        <f t="shared" si="6"/>
        <v>255728276</v>
      </c>
      <c r="G42" s="45">
        <f t="shared" si="6"/>
        <v>-3616489</v>
      </c>
      <c r="H42" s="45">
        <f t="shared" si="6"/>
        <v>-901013</v>
      </c>
      <c r="I42" s="45">
        <f t="shared" si="6"/>
        <v>-951411</v>
      </c>
      <c r="J42" s="45">
        <f t="shared" si="6"/>
        <v>-5468913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-5468913</v>
      </c>
      <c r="X42" s="45">
        <f t="shared" si="6"/>
        <v>63932067</v>
      </c>
      <c r="Y42" s="45">
        <f t="shared" si="6"/>
        <v>-69400980</v>
      </c>
      <c r="Z42" s="46">
        <f>+IF(X42&lt;&gt;0,+(Y42/X42)*100,0)</f>
        <v>-108.55425650479906</v>
      </c>
      <c r="AA42" s="47">
        <f>+AA25-AA40</f>
        <v>255728276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2303353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2303353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2303353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2303353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184865894</v>
      </c>
      <c r="D6" s="18"/>
      <c r="E6" s="19">
        <v>434788699</v>
      </c>
      <c r="F6" s="20">
        <v>434788699</v>
      </c>
      <c r="G6" s="20">
        <v>60691810</v>
      </c>
      <c r="H6" s="20">
        <v>15012792</v>
      </c>
      <c r="I6" s="20">
        <v>10837</v>
      </c>
      <c r="J6" s="20">
        <v>75715439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75715439</v>
      </c>
      <c r="X6" s="20">
        <v>163359177</v>
      </c>
      <c r="Y6" s="20">
        <v>-87643738</v>
      </c>
      <c r="Z6" s="21">
        <v>-53.650942426087269</v>
      </c>
      <c r="AA6" s="22">
        <v>434788699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-92762336</v>
      </c>
      <c r="D8" s="18"/>
      <c r="E8" s="19">
        <v>-330603007</v>
      </c>
      <c r="F8" s="20">
        <v>-330603007</v>
      </c>
      <c r="G8" s="20">
        <v>-8925000</v>
      </c>
      <c r="H8" s="20">
        <v>48013070</v>
      </c>
      <c r="I8" s="20">
        <v>-18570341</v>
      </c>
      <c r="J8" s="20">
        <v>20517729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20517729</v>
      </c>
      <c r="X8" s="20">
        <v>-142840177</v>
      </c>
      <c r="Y8" s="20">
        <v>163357906</v>
      </c>
      <c r="Z8" s="21">
        <v>-114.36411619680365</v>
      </c>
      <c r="AA8" s="22">
        <v>-330603007</v>
      </c>
    </row>
    <row r="9" spans="1:27" ht="13.5" x14ac:dyDescent="0.25">
      <c r="A9" s="23" t="s">
        <v>37</v>
      </c>
      <c r="B9" s="17" t="s">
        <v>32</v>
      </c>
      <c r="C9" s="18">
        <v>54427578</v>
      </c>
      <c r="D9" s="18"/>
      <c r="E9" s="19">
        <v>-12825079</v>
      </c>
      <c r="F9" s="20">
        <v>-12825079</v>
      </c>
      <c r="G9" s="20">
        <v>3559323</v>
      </c>
      <c r="H9" s="20">
        <v>4212769</v>
      </c>
      <c r="I9" s="20">
        <v>5248945</v>
      </c>
      <c r="J9" s="20">
        <v>13021037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13021037</v>
      </c>
      <c r="X9" s="20">
        <v>52737940</v>
      </c>
      <c r="Y9" s="20">
        <v>-39716903</v>
      </c>
      <c r="Z9" s="21">
        <v>-75.309924885196494</v>
      </c>
      <c r="AA9" s="22">
        <v>-12825079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941630</v>
      </c>
      <c r="D11" s="18"/>
      <c r="E11" s="19">
        <v>-26188500</v>
      </c>
      <c r="F11" s="20">
        <v>-26188500</v>
      </c>
      <c r="G11" s="20">
        <v>2210186</v>
      </c>
      <c r="H11" s="20">
        <v>-2745195</v>
      </c>
      <c r="I11" s="20">
        <v>57775</v>
      </c>
      <c r="J11" s="20">
        <v>-477234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-477234</v>
      </c>
      <c r="X11" s="20">
        <v>-7216800</v>
      </c>
      <c r="Y11" s="20">
        <v>6739566</v>
      </c>
      <c r="Z11" s="21">
        <v>-93.387179913535093</v>
      </c>
      <c r="AA11" s="22">
        <v>-26188500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147472766</v>
      </c>
      <c r="D12" s="29">
        <f>SUM(D6:D11)</f>
        <v>0</v>
      </c>
      <c r="E12" s="30">
        <f t="shared" si="0"/>
        <v>65172113</v>
      </c>
      <c r="F12" s="31">
        <f t="shared" si="0"/>
        <v>65172113</v>
      </c>
      <c r="G12" s="31">
        <f t="shared" si="0"/>
        <v>57536319</v>
      </c>
      <c r="H12" s="31">
        <f t="shared" si="0"/>
        <v>64493436</v>
      </c>
      <c r="I12" s="31">
        <f t="shared" si="0"/>
        <v>-13252784</v>
      </c>
      <c r="J12" s="31">
        <f t="shared" si="0"/>
        <v>108776971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108776971</v>
      </c>
      <c r="X12" s="31">
        <f t="shared" si="0"/>
        <v>66040140</v>
      </c>
      <c r="Y12" s="31">
        <f t="shared" si="0"/>
        <v>42736831</v>
      </c>
      <c r="Z12" s="32">
        <f>+IF(X12&lt;&gt;0,+(Y12/X12)*100,0)</f>
        <v>64.713416718983325</v>
      </c>
      <c r="AA12" s="33">
        <f>SUM(AA6:AA11)</f>
        <v>65172113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-3272550</v>
      </c>
      <c r="F16" s="20">
        <v>-3272550</v>
      </c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>
        <v>-4488530</v>
      </c>
      <c r="Y16" s="24">
        <v>4488530</v>
      </c>
      <c r="Z16" s="25">
        <v>-100</v>
      </c>
      <c r="AA16" s="26">
        <v>-3272550</v>
      </c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1357979470</v>
      </c>
      <c r="D19" s="18"/>
      <c r="E19" s="19">
        <v>1535898524</v>
      </c>
      <c r="F19" s="20">
        <v>1535898524</v>
      </c>
      <c r="G19" s="20">
        <v>-7356237</v>
      </c>
      <c r="H19" s="20">
        <v>2850133</v>
      </c>
      <c r="I19" s="20">
        <v>9040293</v>
      </c>
      <c r="J19" s="20">
        <v>4534189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4534189</v>
      </c>
      <c r="X19" s="20">
        <v>1368391724</v>
      </c>
      <c r="Y19" s="20">
        <v>-1363857535</v>
      </c>
      <c r="Z19" s="21">
        <v>-99.668648317548588</v>
      </c>
      <c r="AA19" s="22">
        <v>1535898524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904448</v>
      </c>
      <c r="D22" s="18"/>
      <c r="E22" s="19">
        <v>658048</v>
      </c>
      <c r="F22" s="20">
        <v>658048</v>
      </c>
      <c r="G22" s="20">
        <v>-21333</v>
      </c>
      <c r="H22" s="20">
        <v>-21333</v>
      </c>
      <c r="I22" s="20">
        <v>-20645</v>
      </c>
      <c r="J22" s="20">
        <v>-63311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-63311</v>
      </c>
      <c r="X22" s="20">
        <v>842948</v>
      </c>
      <c r="Y22" s="20">
        <v>-906259</v>
      </c>
      <c r="Z22" s="21">
        <v>-107.51066495204924</v>
      </c>
      <c r="AA22" s="22">
        <v>658048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1358883918</v>
      </c>
      <c r="D24" s="29">
        <f>SUM(D15:D23)</f>
        <v>0</v>
      </c>
      <c r="E24" s="36">
        <f t="shared" si="1"/>
        <v>1533284022</v>
      </c>
      <c r="F24" s="37">
        <f t="shared" si="1"/>
        <v>1533284022</v>
      </c>
      <c r="G24" s="37">
        <f t="shared" si="1"/>
        <v>-7377570</v>
      </c>
      <c r="H24" s="37">
        <f t="shared" si="1"/>
        <v>2828800</v>
      </c>
      <c r="I24" s="37">
        <f t="shared" si="1"/>
        <v>9019648</v>
      </c>
      <c r="J24" s="37">
        <f t="shared" si="1"/>
        <v>4470878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4470878</v>
      </c>
      <c r="X24" s="37">
        <f t="shared" si="1"/>
        <v>1364746142</v>
      </c>
      <c r="Y24" s="37">
        <f t="shared" si="1"/>
        <v>-1360275264</v>
      </c>
      <c r="Z24" s="38">
        <f>+IF(X24&lt;&gt;0,+(Y24/X24)*100,0)</f>
        <v>-99.672402224676887</v>
      </c>
      <c r="AA24" s="39">
        <f>SUM(AA15:AA23)</f>
        <v>1533284022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1506356684</v>
      </c>
      <c r="D25" s="29">
        <f>+D12+D24</f>
        <v>0</v>
      </c>
      <c r="E25" s="30">
        <f t="shared" si="2"/>
        <v>1598456135</v>
      </c>
      <c r="F25" s="31">
        <f t="shared" si="2"/>
        <v>1598456135</v>
      </c>
      <c r="G25" s="31">
        <f t="shared" si="2"/>
        <v>50158749</v>
      </c>
      <c r="H25" s="31">
        <f t="shared" si="2"/>
        <v>67322236</v>
      </c>
      <c r="I25" s="31">
        <f t="shared" si="2"/>
        <v>-4233136</v>
      </c>
      <c r="J25" s="31">
        <f t="shared" si="2"/>
        <v>113247849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113247849</v>
      </c>
      <c r="X25" s="31">
        <f t="shared" si="2"/>
        <v>1430786282</v>
      </c>
      <c r="Y25" s="31">
        <f t="shared" si="2"/>
        <v>-1317538433</v>
      </c>
      <c r="Z25" s="32">
        <f>+IF(X25&lt;&gt;0,+(Y25/X25)*100,0)</f>
        <v>-92.084922086218327</v>
      </c>
      <c r="AA25" s="33">
        <f>+AA12+AA24</f>
        <v>1598456135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64032123</v>
      </c>
      <c r="D32" s="18"/>
      <c r="E32" s="19">
        <v>602695451</v>
      </c>
      <c r="F32" s="20">
        <v>602695451</v>
      </c>
      <c r="G32" s="20">
        <v>-28899822</v>
      </c>
      <c r="H32" s="20">
        <v>13802004</v>
      </c>
      <c r="I32" s="20">
        <v>-1957487</v>
      </c>
      <c r="J32" s="20">
        <v>-17055305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-17055305</v>
      </c>
      <c r="X32" s="20">
        <v>629872306</v>
      </c>
      <c r="Y32" s="20">
        <v>-646927611</v>
      </c>
      <c r="Z32" s="21">
        <v>-102.70774009867327</v>
      </c>
      <c r="AA32" s="22">
        <v>602695451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64032123</v>
      </c>
      <c r="D34" s="29">
        <f>SUM(D29:D33)</f>
        <v>0</v>
      </c>
      <c r="E34" s="30">
        <f t="shared" si="3"/>
        <v>602695451</v>
      </c>
      <c r="F34" s="31">
        <f t="shared" si="3"/>
        <v>602695451</v>
      </c>
      <c r="G34" s="31">
        <f t="shared" si="3"/>
        <v>-28899822</v>
      </c>
      <c r="H34" s="31">
        <f t="shared" si="3"/>
        <v>13802004</v>
      </c>
      <c r="I34" s="31">
        <f t="shared" si="3"/>
        <v>-1957487</v>
      </c>
      <c r="J34" s="31">
        <f t="shared" si="3"/>
        <v>-17055305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-17055305</v>
      </c>
      <c r="X34" s="31">
        <f t="shared" si="3"/>
        <v>629872306</v>
      </c>
      <c r="Y34" s="31">
        <f t="shared" si="3"/>
        <v>-646927611</v>
      </c>
      <c r="Z34" s="32">
        <f>+IF(X34&lt;&gt;0,+(Y34/X34)*100,0)</f>
        <v>-102.70774009867327</v>
      </c>
      <c r="AA34" s="33">
        <f>SUM(AA29:AA33)</f>
        <v>602695451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486</v>
      </c>
      <c r="F38" s="20">
        <v>486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>
        <v>486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486</v>
      </c>
      <c r="F39" s="37">
        <f t="shared" si="4"/>
        <v>486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486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64032123</v>
      </c>
      <c r="D40" s="29">
        <f>+D34+D39</f>
        <v>0</v>
      </c>
      <c r="E40" s="30">
        <f t="shared" si="5"/>
        <v>602695937</v>
      </c>
      <c r="F40" s="31">
        <f t="shared" si="5"/>
        <v>602695937</v>
      </c>
      <c r="G40" s="31">
        <f t="shared" si="5"/>
        <v>-28899822</v>
      </c>
      <c r="H40" s="31">
        <f t="shared" si="5"/>
        <v>13802004</v>
      </c>
      <c r="I40" s="31">
        <f t="shared" si="5"/>
        <v>-1957487</v>
      </c>
      <c r="J40" s="31">
        <f t="shared" si="5"/>
        <v>-17055305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-17055305</v>
      </c>
      <c r="X40" s="31">
        <f t="shared" si="5"/>
        <v>629872306</v>
      </c>
      <c r="Y40" s="31">
        <f t="shared" si="5"/>
        <v>-646927611</v>
      </c>
      <c r="Z40" s="32">
        <f>+IF(X40&lt;&gt;0,+(Y40/X40)*100,0)</f>
        <v>-102.70774009867327</v>
      </c>
      <c r="AA40" s="33">
        <f>+AA34+AA39</f>
        <v>602695937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1442324561</v>
      </c>
      <c r="D42" s="43">
        <f>+D25-D40</f>
        <v>0</v>
      </c>
      <c r="E42" s="44">
        <f t="shared" si="6"/>
        <v>995760198</v>
      </c>
      <c r="F42" s="45">
        <f t="shared" si="6"/>
        <v>995760198</v>
      </c>
      <c r="G42" s="45">
        <f t="shared" si="6"/>
        <v>79058571</v>
      </c>
      <c r="H42" s="45">
        <f t="shared" si="6"/>
        <v>53520232</v>
      </c>
      <c r="I42" s="45">
        <f t="shared" si="6"/>
        <v>-2275649</v>
      </c>
      <c r="J42" s="45">
        <f t="shared" si="6"/>
        <v>130303154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130303154</v>
      </c>
      <c r="X42" s="45">
        <f t="shared" si="6"/>
        <v>800913976</v>
      </c>
      <c r="Y42" s="45">
        <f t="shared" si="6"/>
        <v>-670610822</v>
      </c>
      <c r="Z42" s="46">
        <f>+IF(X42&lt;&gt;0,+(Y42/X42)*100,0)</f>
        <v>-83.730692945230871</v>
      </c>
      <c r="AA42" s="47">
        <f>+AA25-AA40</f>
        <v>995760198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104013882</v>
      </c>
      <c r="D45" s="18"/>
      <c r="E45" s="19">
        <v>273711365</v>
      </c>
      <c r="F45" s="20">
        <v>273711365</v>
      </c>
      <c r="G45" s="20">
        <v>-35692158</v>
      </c>
      <c r="H45" s="20">
        <v>-2739469</v>
      </c>
      <c r="I45" s="20">
        <v>-3303960</v>
      </c>
      <c r="J45" s="20">
        <v>-41735587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-41735587</v>
      </c>
      <c r="X45" s="20">
        <v>273711365</v>
      </c>
      <c r="Y45" s="20">
        <v>-315446952</v>
      </c>
      <c r="Z45" s="48">
        <v>-115.24802852084713</v>
      </c>
      <c r="AA45" s="22">
        <v>273711365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104013882</v>
      </c>
      <c r="D48" s="51">
        <f>SUM(D45:D47)</f>
        <v>0</v>
      </c>
      <c r="E48" s="52">
        <f t="shared" si="7"/>
        <v>273711365</v>
      </c>
      <c r="F48" s="53">
        <f t="shared" si="7"/>
        <v>273711365</v>
      </c>
      <c r="G48" s="53">
        <f t="shared" si="7"/>
        <v>-35692158</v>
      </c>
      <c r="H48" s="53">
        <f t="shared" si="7"/>
        <v>-2739469</v>
      </c>
      <c r="I48" s="53">
        <f t="shared" si="7"/>
        <v>-3303960</v>
      </c>
      <c r="J48" s="53">
        <f t="shared" si="7"/>
        <v>-41735587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-41735587</v>
      </c>
      <c r="X48" s="53">
        <f t="shared" si="7"/>
        <v>273711365</v>
      </c>
      <c r="Y48" s="53">
        <f t="shared" si="7"/>
        <v>-315446952</v>
      </c>
      <c r="Z48" s="54">
        <f>+IF(X48&lt;&gt;0,+(Y48/X48)*100,0)</f>
        <v>-115.24802852084713</v>
      </c>
      <c r="AA48" s="55">
        <f>SUM(AA45:AA47)</f>
        <v>273711365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1190929</v>
      </c>
      <c r="D19" s="18"/>
      <c r="E19" s="19">
        <v>1389417</v>
      </c>
      <c r="F19" s="20">
        <v>1389417</v>
      </c>
      <c r="G19" s="20"/>
      <c r="H19" s="20"/>
      <c r="I19" s="20">
        <v>-49622</v>
      </c>
      <c r="J19" s="20">
        <v>-49622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-49622</v>
      </c>
      <c r="X19" s="20">
        <v>347355</v>
      </c>
      <c r="Y19" s="20">
        <v>-396977</v>
      </c>
      <c r="Z19" s="21">
        <v>-114.28567315858416</v>
      </c>
      <c r="AA19" s="22">
        <v>1389417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1190929</v>
      </c>
      <c r="D24" s="29">
        <f>SUM(D15:D23)</f>
        <v>0</v>
      </c>
      <c r="E24" s="36">
        <f t="shared" si="1"/>
        <v>1389417</v>
      </c>
      <c r="F24" s="37">
        <f t="shared" si="1"/>
        <v>1389417</v>
      </c>
      <c r="G24" s="37">
        <f t="shared" si="1"/>
        <v>0</v>
      </c>
      <c r="H24" s="37">
        <f t="shared" si="1"/>
        <v>0</v>
      </c>
      <c r="I24" s="37">
        <f t="shared" si="1"/>
        <v>-49622</v>
      </c>
      <c r="J24" s="37">
        <f t="shared" si="1"/>
        <v>-49622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-49622</v>
      </c>
      <c r="X24" s="37">
        <f t="shared" si="1"/>
        <v>347355</v>
      </c>
      <c r="Y24" s="37">
        <f t="shared" si="1"/>
        <v>-396977</v>
      </c>
      <c r="Z24" s="38">
        <f>+IF(X24&lt;&gt;0,+(Y24/X24)*100,0)</f>
        <v>-114.28567315858416</v>
      </c>
      <c r="AA24" s="39">
        <f>SUM(AA15:AA23)</f>
        <v>1389417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1190929</v>
      </c>
      <c r="D25" s="29">
        <f>+D12+D24</f>
        <v>0</v>
      </c>
      <c r="E25" s="30">
        <f t="shared" si="2"/>
        <v>1389417</v>
      </c>
      <c r="F25" s="31">
        <f t="shared" si="2"/>
        <v>1389417</v>
      </c>
      <c r="G25" s="31">
        <f t="shared" si="2"/>
        <v>0</v>
      </c>
      <c r="H25" s="31">
        <f t="shared" si="2"/>
        <v>0</v>
      </c>
      <c r="I25" s="31">
        <f t="shared" si="2"/>
        <v>-49622</v>
      </c>
      <c r="J25" s="31">
        <f t="shared" si="2"/>
        <v>-49622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-49622</v>
      </c>
      <c r="X25" s="31">
        <f t="shared" si="2"/>
        <v>347355</v>
      </c>
      <c r="Y25" s="31">
        <f t="shared" si="2"/>
        <v>-396977</v>
      </c>
      <c r="Z25" s="32">
        <f>+IF(X25&lt;&gt;0,+(Y25/X25)*100,0)</f>
        <v>-114.28567315858416</v>
      </c>
      <c r="AA25" s="33">
        <f>+AA12+AA24</f>
        <v>1389417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1190929</v>
      </c>
      <c r="D42" s="43">
        <f>+D25-D40</f>
        <v>0</v>
      </c>
      <c r="E42" s="44">
        <f t="shared" si="6"/>
        <v>1389417</v>
      </c>
      <c r="F42" s="45">
        <f t="shared" si="6"/>
        <v>1389417</v>
      </c>
      <c r="G42" s="45">
        <f t="shared" si="6"/>
        <v>0</v>
      </c>
      <c r="H42" s="45">
        <f t="shared" si="6"/>
        <v>0</v>
      </c>
      <c r="I42" s="45">
        <f t="shared" si="6"/>
        <v>-49622</v>
      </c>
      <c r="J42" s="45">
        <f t="shared" si="6"/>
        <v>-49622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-49622</v>
      </c>
      <c r="X42" s="45">
        <f t="shared" si="6"/>
        <v>347355</v>
      </c>
      <c r="Y42" s="45">
        <f t="shared" si="6"/>
        <v>-396977</v>
      </c>
      <c r="Z42" s="46">
        <f>+IF(X42&lt;&gt;0,+(Y42/X42)*100,0)</f>
        <v>-114.28567315858416</v>
      </c>
      <c r="AA42" s="47">
        <f>+AA25-AA40</f>
        <v>1389417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33161502</v>
      </c>
      <c r="D8" s="18"/>
      <c r="E8" s="19">
        <v>39907986</v>
      </c>
      <c r="F8" s="20">
        <v>39907986</v>
      </c>
      <c r="G8" s="20">
        <v>3340385</v>
      </c>
      <c r="H8" s="20">
        <v>32274104</v>
      </c>
      <c r="I8" s="20">
        <v>238431</v>
      </c>
      <c r="J8" s="20">
        <v>35852920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35852920</v>
      </c>
      <c r="X8" s="20">
        <v>34332148</v>
      </c>
      <c r="Y8" s="20">
        <v>1520772</v>
      </c>
      <c r="Z8" s="21">
        <v>4.4295859379378193</v>
      </c>
      <c r="AA8" s="22">
        <v>39907986</v>
      </c>
    </row>
    <row r="9" spans="1:27" ht="13.5" x14ac:dyDescent="0.25">
      <c r="A9" s="23" t="s">
        <v>37</v>
      </c>
      <c r="B9" s="17" t="s">
        <v>32</v>
      </c>
      <c r="C9" s="18">
        <v>8101883</v>
      </c>
      <c r="D9" s="18"/>
      <c r="E9" s="19">
        <v>7976063</v>
      </c>
      <c r="F9" s="20">
        <v>7976063</v>
      </c>
      <c r="G9" s="20">
        <v>125820</v>
      </c>
      <c r="H9" s="20">
        <v>7976063</v>
      </c>
      <c r="I9" s="20"/>
      <c r="J9" s="20">
        <v>8101883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8101883</v>
      </c>
      <c r="X9" s="20">
        <v>7976063</v>
      </c>
      <c r="Y9" s="20">
        <v>125820</v>
      </c>
      <c r="Z9" s="21">
        <v>1.5774699873860074</v>
      </c>
      <c r="AA9" s="22">
        <v>7976063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4013637</v>
      </c>
      <c r="D11" s="18"/>
      <c r="E11" s="19">
        <v>6277397</v>
      </c>
      <c r="F11" s="20">
        <v>6277397</v>
      </c>
      <c r="G11" s="20"/>
      <c r="H11" s="20">
        <v>4013636</v>
      </c>
      <c r="I11" s="20"/>
      <c r="J11" s="20">
        <v>4013636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4013636</v>
      </c>
      <c r="X11" s="20">
        <v>6277400</v>
      </c>
      <c r="Y11" s="20">
        <v>-2263764</v>
      </c>
      <c r="Z11" s="21">
        <v>-36.062127632459301</v>
      </c>
      <c r="AA11" s="22">
        <v>6277397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45277022</v>
      </c>
      <c r="D12" s="29">
        <f>SUM(D6:D11)</f>
        <v>0</v>
      </c>
      <c r="E12" s="30">
        <f t="shared" si="0"/>
        <v>54161446</v>
      </c>
      <c r="F12" s="31">
        <f t="shared" si="0"/>
        <v>54161446</v>
      </c>
      <c r="G12" s="31">
        <f t="shared" si="0"/>
        <v>3466205</v>
      </c>
      <c r="H12" s="31">
        <f t="shared" si="0"/>
        <v>44263803</v>
      </c>
      <c r="I12" s="31">
        <f t="shared" si="0"/>
        <v>238431</v>
      </c>
      <c r="J12" s="31">
        <f t="shared" si="0"/>
        <v>47968439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47968439</v>
      </c>
      <c r="X12" s="31">
        <f t="shared" si="0"/>
        <v>48585611</v>
      </c>
      <c r="Y12" s="31">
        <f t="shared" si="0"/>
        <v>-617172</v>
      </c>
      <c r="Z12" s="32">
        <f>+IF(X12&lt;&gt;0,+(Y12/X12)*100,0)</f>
        <v>-1.2702773255233941</v>
      </c>
      <c r="AA12" s="33">
        <f>SUM(AA6:AA11)</f>
        <v>54161446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2494890854</v>
      </c>
      <c r="D19" s="18"/>
      <c r="E19" s="19">
        <v>2479611724</v>
      </c>
      <c r="F19" s="20">
        <v>2465186314</v>
      </c>
      <c r="G19" s="20">
        <v>110265876</v>
      </c>
      <c r="H19" s="20">
        <v>2278240118</v>
      </c>
      <c r="I19" s="20">
        <v>106650722</v>
      </c>
      <c r="J19" s="20">
        <v>2495156716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2495156716</v>
      </c>
      <c r="X19" s="20">
        <v>2262311387</v>
      </c>
      <c r="Y19" s="20">
        <v>232845329</v>
      </c>
      <c r="Z19" s="21">
        <v>10.292364275669891</v>
      </c>
      <c r="AA19" s="22">
        <v>2465186314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2494890854</v>
      </c>
      <c r="D24" s="29">
        <f>SUM(D15:D23)</f>
        <v>0</v>
      </c>
      <c r="E24" s="36">
        <f t="shared" si="1"/>
        <v>2479611724</v>
      </c>
      <c r="F24" s="37">
        <f t="shared" si="1"/>
        <v>2465186314</v>
      </c>
      <c r="G24" s="37">
        <f t="shared" si="1"/>
        <v>110265876</v>
      </c>
      <c r="H24" s="37">
        <f t="shared" si="1"/>
        <v>2278240118</v>
      </c>
      <c r="I24" s="37">
        <f t="shared" si="1"/>
        <v>106650722</v>
      </c>
      <c r="J24" s="37">
        <f t="shared" si="1"/>
        <v>2495156716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2495156716</v>
      </c>
      <c r="X24" s="37">
        <f t="shared" si="1"/>
        <v>2262311387</v>
      </c>
      <c r="Y24" s="37">
        <f t="shared" si="1"/>
        <v>232845329</v>
      </c>
      <c r="Z24" s="38">
        <f>+IF(X24&lt;&gt;0,+(Y24/X24)*100,0)</f>
        <v>10.292364275669891</v>
      </c>
      <c r="AA24" s="39">
        <f>SUM(AA15:AA23)</f>
        <v>2465186314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2540167876</v>
      </c>
      <c r="D25" s="29">
        <f>+D12+D24</f>
        <v>0</v>
      </c>
      <c r="E25" s="30">
        <f t="shared" si="2"/>
        <v>2533773170</v>
      </c>
      <c r="F25" s="31">
        <f t="shared" si="2"/>
        <v>2519347760</v>
      </c>
      <c r="G25" s="31">
        <f t="shared" si="2"/>
        <v>113732081</v>
      </c>
      <c r="H25" s="31">
        <f t="shared" si="2"/>
        <v>2322503921</v>
      </c>
      <c r="I25" s="31">
        <f t="shared" si="2"/>
        <v>106889153</v>
      </c>
      <c r="J25" s="31">
        <f t="shared" si="2"/>
        <v>2543125155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2543125155</v>
      </c>
      <c r="X25" s="31">
        <f t="shared" si="2"/>
        <v>2310896998</v>
      </c>
      <c r="Y25" s="31">
        <f t="shared" si="2"/>
        <v>232228157</v>
      </c>
      <c r="Z25" s="32">
        <f>+IF(X25&lt;&gt;0,+(Y25/X25)*100,0)</f>
        <v>10.049264731443474</v>
      </c>
      <c r="AA25" s="33">
        <f>+AA12+AA24</f>
        <v>2519347760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10115897</v>
      </c>
      <c r="D31" s="18"/>
      <c r="E31" s="19">
        <v>10100052</v>
      </c>
      <c r="F31" s="20">
        <v>10100052</v>
      </c>
      <c r="G31" s="20">
        <v>25173</v>
      </c>
      <c r="H31" s="20">
        <v>10099430</v>
      </c>
      <c r="I31" s="20">
        <v>-2017</v>
      </c>
      <c r="J31" s="20">
        <v>10122586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10122586</v>
      </c>
      <c r="X31" s="20">
        <v>10100052</v>
      </c>
      <c r="Y31" s="20">
        <v>22534</v>
      </c>
      <c r="Z31" s="21">
        <v>0.22310776221746184</v>
      </c>
      <c r="AA31" s="22">
        <v>10100052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10115897</v>
      </c>
      <c r="D34" s="29">
        <f>SUM(D29:D33)</f>
        <v>0</v>
      </c>
      <c r="E34" s="30">
        <f t="shared" si="3"/>
        <v>10100052</v>
      </c>
      <c r="F34" s="31">
        <f t="shared" si="3"/>
        <v>10100052</v>
      </c>
      <c r="G34" s="31">
        <f t="shared" si="3"/>
        <v>25173</v>
      </c>
      <c r="H34" s="31">
        <f t="shared" si="3"/>
        <v>10099430</v>
      </c>
      <c r="I34" s="31">
        <f t="shared" si="3"/>
        <v>-2017</v>
      </c>
      <c r="J34" s="31">
        <f t="shared" si="3"/>
        <v>10122586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10122586</v>
      </c>
      <c r="X34" s="31">
        <f t="shared" si="3"/>
        <v>10100052</v>
      </c>
      <c r="Y34" s="31">
        <f t="shared" si="3"/>
        <v>22534</v>
      </c>
      <c r="Z34" s="32">
        <f>+IF(X34&lt;&gt;0,+(Y34/X34)*100,0)</f>
        <v>0.22310776221746184</v>
      </c>
      <c r="AA34" s="33">
        <f>SUM(AA29:AA33)</f>
        <v>10100052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10115897</v>
      </c>
      <c r="D40" s="29">
        <f>+D34+D39</f>
        <v>0</v>
      </c>
      <c r="E40" s="30">
        <f t="shared" si="5"/>
        <v>10100052</v>
      </c>
      <c r="F40" s="31">
        <f t="shared" si="5"/>
        <v>10100052</v>
      </c>
      <c r="G40" s="31">
        <f t="shared" si="5"/>
        <v>25173</v>
      </c>
      <c r="H40" s="31">
        <f t="shared" si="5"/>
        <v>10099430</v>
      </c>
      <c r="I40" s="31">
        <f t="shared" si="5"/>
        <v>-2017</v>
      </c>
      <c r="J40" s="31">
        <f t="shared" si="5"/>
        <v>10122586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10122586</v>
      </c>
      <c r="X40" s="31">
        <f t="shared" si="5"/>
        <v>10100052</v>
      </c>
      <c r="Y40" s="31">
        <f t="shared" si="5"/>
        <v>22534</v>
      </c>
      <c r="Z40" s="32">
        <f>+IF(X40&lt;&gt;0,+(Y40/X40)*100,0)</f>
        <v>0.22310776221746184</v>
      </c>
      <c r="AA40" s="33">
        <f>+AA34+AA39</f>
        <v>10100052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2530051979</v>
      </c>
      <c r="D42" s="43">
        <f>+D25-D40</f>
        <v>0</v>
      </c>
      <c r="E42" s="44">
        <f t="shared" si="6"/>
        <v>2523673118</v>
      </c>
      <c r="F42" s="45">
        <f t="shared" si="6"/>
        <v>2509247708</v>
      </c>
      <c r="G42" s="45">
        <f t="shared" si="6"/>
        <v>113706908</v>
      </c>
      <c r="H42" s="45">
        <f t="shared" si="6"/>
        <v>2312404491</v>
      </c>
      <c r="I42" s="45">
        <f t="shared" si="6"/>
        <v>106891170</v>
      </c>
      <c r="J42" s="45">
        <f t="shared" si="6"/>
        <v>2533002569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2533002569</v>
      </c>
      <c r="X42" s="45">
        <f t="shared" si="6"/>
        <v>2300796946</v>
      </c>
      <c r="Y42" s="45">
        <f t="shared" si="6"/>
        <v>232205623</v>
      </c>
      <c r="Z42" s="46">
        <f>+IF(X42&lt;&gt;0,+(Y42/X42)*100,0)</f>
        <v>10.092399653246064</v>
      </c>
      <c r="AA42" s="47">
        <f>+AA25-AA40</f>
        <v>2509247708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-1317774316</v>
      </c>
      <c r="D45" s="18"/>
      <c r="E45" s="19">
        <v>-1068628184</v>
      </c>
      <c r="F45" s="20">
        <v>-1068628184</v>
      </c>
      <c r="G45" s="20">
        <v>-276971390</v>
      </c>
      <c r="H45" s="20">
        <v>-1054835794</v>
      </c>
      <c r="I45" s="20">
        <v>-47400550</v>
      </c>
      <c r="J45" s="20">
        <v>-1379207734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-1379207734</v>
      </c>
      <c r="X45" s="20">
        <v>-1068628184</v>
      </c>
      <c r="Y45" s="20">
        <v>-310579550</v>
      </c>
      <c r="Z45" s="48">
        <v>29.063387495308657</v>
      </c>
      <c r="AA45" s="22">
        <v>-1068628184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-1317774316</v>
      </c>
      <c r="D48" s="51">
        <f>SUM(D45:D47)</f>
        <v>0</v>
      </c>
      <c r="E48" s="52">
        <f t="shared" si="7"/>
        <v>-1068628184</v>
      </c>
      <c r="F48" s="53">
        <f t="shared" si="7"/>
        <v>-1068628184</v>
      </c>
      <c r="G48" s="53">
        <f t="shared" si="7"/>
        <v>-276971390</v>
      </c>
      <c r="H48" s="53">
        <f t="shared" si="7"/>
        <v>-1054835794</v>
      </c>
      <c r="I48" s="53">
        <f t="shared" si="7"/>
        <v>-47400550</v>
      </c>
      <c r="J48" s="53">
        <f t="shared" si="7"/>
        <v>-1379207734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-1379207734</v>
      </c>
      <c r="X48" s="53">
        <f t="shared" si="7"/>
        <v>-1068628184</v>
      </c>
      <c r="Y48" s="53">
        <f t="shared" si="7"/>
        <v>-310579550</v>
      </c>
      <c r="Z48" s="54">
        <f>+IF(X48&lt;&gt;0,+(Y48/X48)*100,0)</f>
        <v>29.063387495308657</v>
      </c>
      <c r="AA48" s="55">
        <f>SUM(AA45:AA47)</f>
        <v>-1068628184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-586171620</v>
      </c>
      <c r="D6" s="18"/>
      <c r="E6" s="19">
        <v>186929500</v>
      </c>
      <c r="F6" s="20">
        <v>186929500</v>
      </c>
      <c r="G6" s="20">
        <v>-514666044</v>
      </c>
      <c r="H6" s="20">
        <v>-19060908</v>
      </c>
      <c r="I6" s="20">
        <v>-33177401</v>
      </c>
      <c r="J6" s="20">
        <v>-566904353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-566904353</v>
      </c>
      <c r="X6" s="20">
        <v>46732377</v>
      </c>
      <c r="Y6" s="20">
        <v>-613636730</v>
      </c>
      <c r="Z6" s="21">
        <v>-1313.0869204448984</v>
      </c>
      <c r="AA6" s="22">
        <v>186929500</v>
      </c>
    </row>
    <row r="7" spans="1:27" ht="13.5" x14ac:dyDescent="0.25">
      <c r="A7" s="23" t="s">
        <v>35</v>
      </c>
      <c r="B7" s="17" t="s">
        <v>32</v>
      </c>
      <c r="C7" s="18">
        <v>1891012</v>
      </c>
      <c r="D7" s="18"/>
      <c r="E7" s="19"/>
      <c r="F7" s="20"/>
      <c r="G7" s="20">
        <v>1891209</v>
      </c>
      <c r="H7" s="20">
        <v>197</v>
      </c>
      <c r="I7" s="20">
        <v>197</v>
      </c>
      <c r="J7" s="20">
        <v>1891603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1891603</v>
      </c>
      <c r="X7" s="20"/>
      <c r="Y7" s="20">
        <v>1891603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258235334</v>
      </c>
      <c r="D8" s="18"/>
      <c r="E8" s="19">
        <v>204589957</v>
      </c>
      <c r="F8" s="20">
        <v>204589957</v>
      </c>
      <c r="G8" s="20">
        <v>273694273</v>
      </c>
      <c r="H8" s="20">
        <v>7618774</v>
      </c>
      <c r="I8" s="20">
        <v>10790271</v>
      </c>
      <c r="J8" s="20">
        <v>292103318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292103318</v>
      </c>
      <c r="X8" s="20">
        <v>251134109</v>
      </c>
      <c r="Y8" s="20">
        <v>40969209</v>
      </c>
      <c r="Z8" s="21">
        <v>16.313677645436844</v>
      </c>
      <c r="AA8" s="22">
        <v>204589957</v>
      </c>
    </row>
    <row r="9" spans="1:27" ht="13.5" x14ac:dyDescent="0.25">
      <c r="A9" s="23" t="s">
        <v>37</v>
      </c>
      <c r="B9" s="17" t="s">
        <v>32</v>
      </c>
      <c r="C9" s="18">
        <v>12894808</v>
      </c>
      <c r="D9" s="18"/>
      <c r="E9" s="19"/>
      <c r="F9" s="20"/>
      <c r="G9" s="20">
        <v>23729376</v>
      </c>
      <c r="H9" s="20">
        <v>-1166884</v>
      </c>
      <c r="I9" s="20">
        <v>1938071</v>
      </c>
      <c r="J9" s="20">
        <v>24500563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24500563</v>
      </c>
      <c r="X9" s="20"/>
      <c r="Y9" s="20">
        <v>24500563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-43654225</v>
      </c>
      <c r="D11" s="18"/>
      <c r="E11" s="19">
        <v>-8058633</v>
      </c>
      <c r="F11" s="20">
        <v>-8058633</v>
      </c>
      <c r="G11" s="20">
        <v>-27386590</v>
      </c>
      <c r="H11" s="20">
        <v>20265466</v>
      </c>
      <c r="I11" s="20">
        <v>-653425</v>
      </c>
      <c r="J11" s="20">
        <v>-7774549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-7774549</v>
      </c>
      <c r="X11" s="20">
        <v>-2014662</v>
      </c>
      <c r="Y11" s="20">
        <v>-5759887</v>
      </c>
      <c r="Z11" s="21">
        <v>285.89842861978832</v>
      </c>
      <c r="AA11" s="22">
        <v>-8058633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-356804691</v>
      </c>
      <c r="D12" s="29">
        <f>SUM(D6:D11)</f>
        <v>0</v>
      </c>
      <c r="E12" s="30">
        <f t="shared" si="0"/>
        <v>383460824</v>
      </c>
      <c r="F12" s="31">
        <f t="shared" si="0"/>
        <v>383460824</v>
      </c>
      <c r="G12" s="31">
        <f t="shared" si="0"/>
        <v>-242737776</v>
      </c>
      <c r="H12" s="31">
        <f t="shared" si="0"/>
        <v>7656645</v>
      </c>
      <c r="I12" s="31">
        <f t="shared" si="0"/>
        <v>-21102287</v>
      </c>
      <c r="J12" s="31">
        <f t="shared" si="0"/>
        <v>-256183418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-256183418</v>
      </c>
      <c r="X12" s="31">
        <f t="shared" si="0"/>
        <v>295851824</v>
      </c>
      <c r="Y12" s="31">
        <f t="shared" si="0"/>
        <v>-552035242</v>
      </c>
      <c r="Z12" s="32">
        <f>+IF(X12&lt;&gt;0,+(Y12/X12)*100,0)</f>
        <v>-186.59179941374978</v>
      </c>
      <c r="AA12" s="33">
        <f>SUM(AA6:AA11)</f>
        <v>383460824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74485242</v>
      </c>
      <c r="D19" s="18"/>
      <c r="E19" s="19">
        <v>2115471180</v>
      </c>
      <c r="F19" s="20">
        <v>2115471180</v>
      </c>
      <c r="G19" s="20">
        <v>83404682</v>
      </c>
      <c r="H19" s="20">
        <v>7510782</v>
      </c>
      <c r="I19" s="20">
        <v>8159061</v>
      </c>
      <c r="J19" s="20">
        <v>99074525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99074525</v>
      </c>
      <c r="X19" s="20">
        <v>2008263893</v>
      </c>
      <c r="Y19" s="20">
        <v>-1909189368</v>
      </c>
      <c r="Z19" s="21">
        <v>-95.066658054983009</v>
      </c>
      <c r="AA19" s="22">
        <v>2115471180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74485242</v>
      </c>
      <c r="D24" s="29">
        <f>SUM(D15:D23)</f>
        <v>0</v>
      </c>
      <c r="E24" s="36">
        <f t="shared" si="1"/>
        <v>2115471180</v>
      </c>
      <c r="F24" s="37">
        <f t="shared" si="1"/>
        <v>2115471180</v>
      </c>
      <c r="G24" s="37">
        <f t="shared" si="1"/>
        <v>83404682</v>
      </c>
      <c r="H24" s="37">
        <f t="shared" si="1"/>
        <v>7510782</v>
      </c>
      <c r="I24" s="37">
        <f t="shared" si="1"/>
        <v>8159061</v>
      </c>
      <c r="J24" s="37">
        <f t="shared" si="1"/>
        <v>99074525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99074525</v>
      </c>
      <c r="X24" s="37">
        <f t="shared" si="1"/>
        <v>2008263893</v>
      </c>
      <c r="Y24" s="37">
        <f t="shared" si="1"/>
        <v>-1909189368</v>
      </c>
      <c r="Z24" s="38">
        <f>+IF(X24&lt;&gt;0,+(Y24/X24)*100,0)</f>
        <v>-95.066658054983009</v>
      </c>
      <c r="AA24" s="39">
        <f>SUM(AA15:AA23)</f>
        <v>2115471180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-282319449</v>
      </c>
      <c r="D25" s="29">
        <f>+D12+D24</f>
        <v>0</v>
      </c>
      <c r="E25" s="30">
        <f t="shared" si="2"/>
        <v>2498932004</v>
      </c>
      <c r="F25" s="31">
        <f t="shared" si="2"/>
        <v>2498932004</v>
      </c>
      <c r="G25" s="31">
        <f t="shared" si="2"/>
        <v>-159333094</v>
      </c>
      <c r="H25" s="31">
        <f t="shared" si="2"/>
        <v>15167427</v>
      </c>
      <c r="I25" s="31">
        <f t="shared" si="2"/>
        <v>-12943226</v>
      </c>
      <c r="J25" s="31">
        <f t="shared" si="2"/>
        <v>-157108893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-157108893</v>
      </c>
      <c r="X25" s="31">
        <f t="shared" si="2"/>
        <v>2304115717</v>
      </c>
      <c r="Y25" s="31">
        <f t="shared" si="2"/>
        <v>-2461224610</v>
      </c>
      <c r="Z25" s="32">
        <f>+IF(X25&lt;&gt;0,+(Y25/X25)*100,0)</f>
        <v>-106.81861990875001</v>
      </c>
      <c r="AA25" s="33">
        <f>+AA12+AA24</f>
        <v>2498932004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-60126</v>
      </c>
      <c r="D31" s="18"/>
      <c r="E31" s="19"/>
      <c r="F31" s="20"/>
      <c r="G31" s="20">
        <v>-61823</v>
      </c>
      <c r="H31" s="20">
        <v>-2704</v>
      </c>
      <c r="I31" s="20">
        <v>-3792</v>
      </c>
      <c r="J31" s="20">
        <v>-68319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-68319</v>
      </c>
      <c r="X31" s="20"/>
      <c r="Y31" s="20">
        <v>-68319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-177343076</v>
      </c>
      <c r="D32" s="18"/>
      <c r="E32" s="19">
        <v>84029717</v>
      </c>
      <c r="F32" s="20">
        <v>84029717</v>
      </c>
      <c r="G32" s="20">
        <v>-181797513</v>
      </c>
      <c r="H32" s="20">
        <v>9523895</v>
      </c>
      <c r="I32" s="20">
        <v>-18593738</v>
      </c>
      <c r="J32" s="20">
        <v>-190867356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-190867356</v>
      </c>
      <c r="X32" s="20">
        <v>53625983</v>
      </c>
      <c r="Y32" s="20">
        <v>-244493339</v>
      </c>
      <c r="Z32" s="21">
        <v>-455.92327696818165</v>
      </c>
      <c r="AA32" s="22">
        <v>84029717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7898322</v>
      </c>
      <c r="F33" s="20">
        <v>7898322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1974582</v>
      </c>
      <c r="Y33" s="20">
        <v>-1974582</v>
      </c>
      <c r="Z33" s="21">
        <v>-100</v>
      </c>
      <c r="AA33" s="22">
        <v>7898322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-177403202</v>
      </c>
      <c r="D34" s="29">
        <f>SUM(D29:D33)</f>
        <v>0</v>
      </c>
      <c r="E34" s="30">
        <f t="shared" si="3"/>
        <v>91928039</v>
      </c>
      <c r="F34" s="31">
        <f t="shared" si="3"/>
        <v>91928039</v>
      </c>
      <c r="G34" s="31">
        <f t="shared" si="3"/>
        <v>-181859336</v>
      </c>
      <c r="H34" s="31">
        <f t="shared" si="3"/>
        <v>9521191</v>
      </c>
      <c r="I34" s="31">
        <f t="shared" si="3"/>
        <v>-18597530</v>
      </c>
      <c r="J34" s="31">
        <f t="shared" si="3"/>
        <v>-190935675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-190935675</v>
      </c>
      <c r="X34" s="31">
        <f t="shared" si="3"/>
        <v>55600565</v>
      </c>
      <c r="Y34" s="31">
        <f t="shared" si="3"/>
        <v>-246536240</v>
      </c>
      <c r="Z34" s="32">
        <f>+IF(X34&lt;&gt;0,+(Y34/X34)*100,0)</f>
        <v>-443.40599776279248</v>
      </c>
      <c r="AA34" s="33">
        <f>SUM(AA29:AA33)</f>
        <v>91928039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-177403202</v>
      </c>
      <c r="D40" s="29">
        <f>+D34+D39</f>
        <v>0</v>
      </c>
      <c r="E40" s="30">
        <f t="shared" si="5"/>
        <v>91928039</v>
      </c>
      <c r="F40" s="31">
        <f t="shared" si="5"/>
        <v>91928039</v>
      </c>
      <c r="G40" s="31">
        <f t="shared" si="5"/>
        <v>-181859336</v>
      </c>
      <c r="H40" s="31">
        <f t="shared" si="5"/>
        <v>9521191</v>
      </c>
      <c r="I40" s="31">
        <f t="shared" si="5"/>
        <v>-18597530</v>
      </c>
      <c r="J40" s="31">
        <f t="shared" si="5"/>
        <v>-190935675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-190935675</v>
      </c>
      <c r="X40" s="31">
        <f t="shared" si="5"/>
        <v>55600565</v>
      </c>
      <c r="Y40" s="31">
        <f t="shared" si="5"/>
        <v>-246536240</v>
      </c>
      <c r="Z40" s="32">
        <f>+IF(X40&lt;&gt;0,+(Y40/X40)*100,0)</f>
        <v>-443.40599776279248</v>
      </c>
      <c r="AA40" s="33">
        <f>+AA34+AA39</f>
        <v>91928039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-104916247</v>
      </c>
      <c r="D42" s="43">
        <f>+D25-D40</f>
        <v>0</v>
      </c>
      <c r="E42" s="44">
        <f t="shared" si="6"/>
        <v>2407003965</v>
      </c>
      <c r="F42" s="45">
        <f t="shared" si="6"/>
        <v>2407003965</v>
      </c>
      <c r="G42" s="45">
        <f t="shared" si="6"/>
        <v>22526242</v>
      </c>
      <c r="H42" s="45">
        <f t="shared" si="6"/>
        <v>5646236</v>
      </c>
      <c r="I42" s="45">
        <f t="shared" si="6"/>
        <v>5654304</v>
      </c>
      <c r="J42" s="45">
        <f t="shared" si="6"/>
        <v>33826782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33826782</v>
      </c>
      <c r="X42" s="45">
        <f t="shared" si="6"/>
        <v>2248515152</v>
      </c>
      <c r="Y42" s="45">
        <f t="shared" si="6"/>
        <v>-2214688370</v>
      </c>
      <c r="Z42" s="46">
        <f>+IF(X42&lt;&gt;0,+(Y42/X42)*100,0)</f>
        <v>-98.495594660773705</v>
      </c>
      <c r="AA42" s="47">
        <f>+AA25-AA40</f>
        <v>2407003965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-2266372</v>
      </c>
      <c r="D45" s="18"/>
      <c r="E45" s="19">
        <v>211318390</v>
      </c>
      <c r="F45" s="20">
        <v>211318390</v>
      </c>
      <c r="G45" s="20">
        <v>-2266371</v>
      </c>
      <c r="H45" s="20"/>
      <c r="I45" s="20"/>
      <c r="J45" s="20">
        <v>-2266371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-2266371</v>
      </c>
      <c r="X45" s="20">
        <v>52829577</v>
      </c>
      <c r="Y45" s="20">
        <v>-55095948</v>
      </c>
      <c r="Z45" s="48">
        <v>-104.2899662058623</v>
      </c>
      <c r="AA45" s="22">
        <v>211318390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-2266372</v>
      </c>
      <c r="D48" s="51">
        <f>SUM(D45:D47)</f>
        <v>0</v>
      </c>
      <c r="E48" s="52">
        <f t="shared" si="7"/>
        <v>211318390</v>
      </c>
      <c r="F48" s="53">
        <f t="shared" si="7"/>
        <v>211318390</v>
      </c>
      <c r="G48" s="53">
        <f t="shared" si="7"/>
        <v>-2266371</v>
      </c>
      <c r="H48" s="53">
        <f t="shared" si="7"/>
        <v>0</v>
      </c>
      <c r="I48" s="53">
        <f t="shared" si="7"/>
        <v>0</v>
      </c>
      <c r="J48" s="53">
        <f t="shared" si="7"/>
        <v>-2266371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-2266371</v>
      </c>
      <c r="X48" s="53">
        <f t="shared" si="7"/>
        <v>52829577</v>
      </c>
      <c r="Y48" s="53">
        <f t="shared" si="7"/>
        <v>-55095948</v>
      </c>
      <c r="Z48" s="54">
        <f>+IF(X48&lt;&gt;0,+(Y48/X48)*100,0)</f>
        <v>-104.2899662058623</v>
      </c>
      <c r="AA48" s="55">
        <f>SUM(AA45:AA47)</f>
        <v>211318390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-665241</v>
      </c>
      <c r="D6" s="18"/>
      <c r="E6" s="19"/>
      <c r="F6" s="20"/>
      <c r="G6" s="20">
        <v>-665241</v>
      </c>
      <c r="H6" s="20">
        <v>-14308</v>
      </c>
      <c r="I6" s="20">
        <v>-15191</v>
      </c>
      <c r="J6" s="20">
        <v>-694740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-694740</v>
      </c>
      <c r="X6" s="20"/>
      <c r="Y6" s="20">
        <v>-694740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4631</v>
      </c>
      <c r="D9" s="18"/>
      <c r="E9" s="19"/>
      <c r="F9" s="20"/>
      <c r="G9" s="20">
        <v>4869</v>
      </c>
      <c r="H9" s="20">
        <v>1866</v>
      </c>
      <c r="I9" s="20">
        <v>115</v>
      </c>
      <c r="J9" s="20">
        <v>6850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6850</v>
      </c>
      <c r="X9" s="20"/>
      <c r="Y9" s="20">
        <v>6850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-660610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-660372</v>
      </c>
      <c r="H12" s="31">
        <f t="shared" si="0"/>
        <v>-12442</v>
      </c>
      <c r="I12" s="31">
        <f t="shared" si="0"/>
        <v>-15076</v>
      </c>
      <c r="J12" s="31">
        <f t="shared" si="0"/>
        <v>-687890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-687890</v>
      </c>
      <c r="X12" s="31">
        <f t="shared" si="0"/>
        <v>0</v>
      </c>
      <c r="Y12" s="31">
        <f t="shared" si="0"/>
        <v>-687890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-660610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-660372</v>
      </c>
      <c r="H25" s="31">
        <f t="shared" si="2"/>
        <v>-12442</v>
      </c>
      <c r="I25" s="31">
        <f t="shared" si="2"/>
        <v>-15076</v>
      </c>
      <c r="J25" s="31">
        <f t="shared" si="2"/>
        <v>-687890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-687890</v>
      </c>
      <c r="X25" s="31">
        <f t="shared" si="2"/>
        <v>0</v>
      </c>
      <c r="Y25" s="31">
        <f t="shared" si="2"/>
        <v>-687890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200000</v>
      </c>
      <c r="F32" s="20">
        <v>200000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40000</v>
      </c>
      <c r="Y32" s="20">
        <v>-40000</v>
      </c>
      <c r="Z32" s="21">
        <v>-100</v>
      </c>
      <c r="AA32" s="22">
        <v>200000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200000</v>
      </c>
      <c r="F34" s="31">
        <f t="shared" si="3"/>
        <v>200000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40000</v>
      </c>
      <c r="Y34" s="31">
        <f t="shared" si="3"/>
        <v>-40000</v>
      </c>
      <c r="Z34" s="32">
        <f>+IF(X34&lt;&gt;0,+(Y34/X34)*100,0)</f>
        <v>-100</v>
      </c>
      <c r="AA34" s="33">
        <f>SUM(AA29:AA33)</f>
        <v>200000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200000</v>
      </c>
      <c r="F40" s="31">
        <f t="shared" si="5"/>
        <v>200000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40000</v>
      </c>
      <c r="Y40" s="31">
        <f t="shared" si="5"/>
        <v>-40000</v>
      </c>
      <c r="Z40" s="32">
        <f>+IF(X40&lt;&gt;0,+(Y40/X40)*100,0)</f>
        <v>-100</v>
      </c>
      <c r="AA40" s="33">
        <f>+AA34+AA39</f>
        <v>200000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-660610</v>
      </c>
      <c r="D42" s="43">
        <f>+D25-D40</f>
        <v>0</v>
      </c>
      <c r="E42" s="44">
        <f t="shared" si="6"/>
        <v>-200000</v>
      </c>
      <c r="F42" s="45">
        <f t="shared" si="6"/>
        <v>-200000</v>
      </c>
      <c r="G42" s="45">
        <f t="shared" si="6"/>
        <v>-660372</v>
      </c>
      <c r="H42" s="45">
        <f t="shared" si="6"/>
        <v>-12442</v>
      </c>
      <c r="I42" s="45">
        <f t="shared" si="6"/>
        <v>-15076</v>
      </c>
      <c r="J42" s="45">
        <f t="shared" si="6"/>
        <v>-687890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-687890</v>
      </c>
      <c r="X42" s="45">
        <f t="shared" si="6"/>
        <v>-40000</v>
      </c>
      <c r="Y42" s="45">
        <f t="shared" si="6"/>
        <v>-647890</v>
      </c>
      <c r="Z42" s="46">
        <f>+IF(X42&lt;&gt;0,+(Y42/X42)*100,0)</f>
        <v>1619.7250000000001</v>
      </c>
      <c r="AA42" s="47">
        <f>+AA25-AA40</f>
        <v>-200000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-200000</v>
      </c>
      <c r="F45" s="20">
        <v>-200000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-40000</v>
      </c>
      <c r="Y45" s="20">
        <v>40000</v>
      </c>
      <c r="Z45" s="48">
        <v>-100</v>
      </c>
      <c r="AA45" s="22">
        <v>-200000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-200000</v>
      </c>
      <c r="F48" s="53">
        <f t="shared" si="7"/>
        <v>-200000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-40000</v>
      </c>
      <c r="Y48" s="53">
        <f t="shared" si="7"/>
        <v>40000</v>
      </c>
      <c r="Z48" s="54">
        <f>+IF(X48&lt;&gt;0,+(Y48/X48)*100,0)</f>
        <v>-100</v>
      </c>
      <c r="AA48" s="55">
        <f>SUM(AA45:AA47)</f>
        <v>-200000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34424520</v>
      </c>
      <c r="D8" s="18"/>
      <c r="E8" s="19">
        <v>12730174</v>
      </c>
      <c r="F8" s="20">
        <v>12730174</v>
      </c>
      <c r="G8" s="20">
        <v>16127152</v>
      </c>
      <c r="H8" s="20">
        <v>22406746</v>
      </c>
      <c r="I8" s="20">
        <v>3568399</v>
      </c>
      <c r="J8" s="20">
        <v>42102297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42102297</v>
      </c>
      <c r="X8" s="20">
        <v>3182550</v>
      </c>
      <c r="Y8" s="20">
        <v>38919747</v>
      </c>
      <c r="Z8" s="21">
        <v>1222.9107790922374</v>
      </c>
      <c r="AA8" s="22">
        <v>12730174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407547</v>
      </c>
      <c r="D11" s="18"/>
      <c r="E11" s="19">
        <v>267013</v>
      </c>
      <c r="F11" s="20">
        <v>267013</v>
      </c>
      <c r="G11" s="20">
        <v>267013</v>
      </c>
      <c r="H11" s="20">
        <v>140534</v>
      </c>
      <c r="I11" s="20"/>
      <c r="J11" s="20">
        <v>407547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407547</v>
      </c>
      <c r="X11" s="20">
        <v>66756</v>
      </c>
      <c r="Y11" s="20">
        <v>340791</v>
      </c>
      <c r="Z11" s="21">
        <v>510.50242674815752</v>
      </c>
      <c r="AA11" s="22">
        <v>267013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34832067</v>
      </c>
      <c r="D12" s="29">
        <f>SUM(D6:D11)</f>
        <v>0</v>
      </c>
      <c r="E12" s="30">
        <f t="shared" si="0"/>
        <v>12997187</v>
      </c>
      <c r="F12" s="31">
        <f t="shared" si="0"/>
        <v>12997187</v>
      </c>
      <c r="G12" s="31">
        <f t="shared" si="0"/>
        <v>16394165</v>
      </c>
      <c r="H12" s="31">
        <f t="shared" si="0"/>
        <v>22547280</v>
      </c>
      <c r="I12" s="31">
        <f t="shared" si="0"/>
        <v>3568399</v>
      </c>
      <c r="J12" s="31">
        <f t="shared" si="0"/>
        <v>42509844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42509844</v>
      </c>
      <c r="X12" s="31">
        <f t="shared" si="0"/>
        <v>3249306</v>
      </c>
      <c r="Y12" s="31">
        <f t="shared" si="0"/>
        <v>39260538</v>
      </c>
      <c r="Z12" s="32">
        <f>+IF(X12&lt;&gt;0,+(Y12/X12)*100,0)</f>
        <v>1208.2745669382939</v>
      </c>
      <c r="AA12" s="33">
        <f>SUM(AA6:AA11)</f>
        <v>12997187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259737750</v>
      </c>
      <c r="D19" s="18"/>
      <c r="E19" s="19">
        <v>286628224</v>
      </c>
      <c r="F19" s="20">
        <v>290628224</v>
      </c>
      <c r="G19" s="20">
        <v>35818981</v>
      </c>
      <c r="H19" s="20">
        <v>19577227</v>
      </c>
      <c r="I19" s="20">
        <v>9645804</v>
      </c>
      <c r="J19" s="20">
        <v>65042012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65042012</v>
      </c>
      <c r="X19" s="20">
        <v>72057139</v>
      </c>
      <c r="Y19" s="20">
        <v>-7015127</v>
      </c>
      <c r="Z19" s="21">
        <v>-9.7355058740258897</v>
      </c>
      <c r="AA19" s="22">
        <v>290628224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468450</v>
      </c>
      <c r="F22" s="20">
        <v>468450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117114</v>
      </c>
      <c r="Y22" s="20">
        <v>-117114</v>
      </c>
      <c r="Z22" s="21">
        <v>-100</v>
      </c>
      <c r="AA22" s="22">
        <v>468450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259737750</v>
      </c>
      <c r="D24" s="29">
        <f>SUM(D15:D23)</f>
        <v>0</v>
      </c>
      <c r="E24" s="36">
        <f t="shared" si="1"/>
        <v>287096674</v>
      </c>
      <c r="F24" s="37">
        <f t="shared" si="1"/>
        <v>291096674</v>
      </c>
      <c r="G24" s="37">
        <f t="shared" si="1"/>
        <v>35818981</v>
      </c>
      <c r="H24" s="37">
        <f t="shared" si="1"/>
        <v>19577227</v>
      </c>
      <c r="I24" s="37">
        <f t="shared" si="1"/>
        <v>9645804</v>
      </c>
      <c r="J24" s="37">
        <f t="shared" si="1"/>
        <v>65042012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65042012</v>
      </c>
      <c r="X24" s="37">
        <f t="shared" si="1"/>
        <v>72174253</v>
      </c>
      <c r="Y24" s="37">
        <f t="shared" si="1"/>
        <v>-7132241</v>
      </c>
      <c r="Z24" s="38">
        <f>+IF(X24&lt;&gt;0,+(Y24/X24)*100,0)</f>
        <v>-9.8819741161713175</v>
      </c>
      <c r="AA24" s="39">
        <f>SUM(AA15:AA23)</f>
        <v>291096674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294569817</v>
      </c>
      <c r="D25" s="29">
        <f>+D12+D24</f>
        <v>0</v>
      </c>
      <c r="E25" s="30">
        <f t="shared" si="2"/>
        <v>300093861</v>
      </c>
      <c r="F25" s="31">
        <f t="shared" si="2"/>
        <v>304093861</v>
      </c>
      <c r="G25" s="31">
        <f t="shared" si="2"/>
        <v>52213146</v>
      </c>
      <c r="H25" s="31">
        <f t="shared" si="2"/>
        <v>42124507</v>
      </c>
      <c r="I25" s="31">
        <f t="shared" si="2"/>
        <v>13214203</v>
      </c>
      <c r="J25" s="31">
        <f t="shared" si="2"/>
        <v>107551856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107551856</v>
      </c>
      <c r="X25" s="31">
        <f t="shared" si="2"/>
        <v>75423559</v>
      </c>
      <c r="Y25" s="31">
        <f t="shared" si="2"/>
        <v>32128297</v>
      </c>
      <c r="Z25" s="32">
        <f>+IF(X25&lt;&gt;0,+(Y25/X25)*100,0)</f>
        <v>42.597163838423484</v>
      </c>
      <c r="AA25" s="33">
        <f>+AA12+AA24</f>
        <v>304093861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2033520</v>
      </c>
      <c r="D31" s="18"/>
      <c r="E31" s="19">
        <v>2155100</v>
      </c>
      <c r="F31" s="20">
        <v>2155100</v>
      </c>
      <c r="G31" s="20">
        <v>2044092</v>
      </c>
      <c r="H31" s="20">
        <v>20777</v>
      </c>
      <c r="I31" s="20">
        <v>17995</v>
      </c>
      <c r="J31" s="20">
        <v>2082864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2082864</v>
      </c>
      <c r="X31" s="20">
        <v>538773</v>
      </c>
      <c r="Y31" s="20">
        <v>1544091</v>
      </c>
      <c r="Z31" s="21">
        <v>286.59398299469353</v>
      </c>
      <c r="AA31" s="22">
        <v>2155100</v>
      </c>
    </row>
    <row r="32" spans="1:27" ht="13.5" x14ac:dyDescent="0.25">
      <c r="A32" s="23" t="s">
        <v>58</v>
      </c>
      <c r="B32" s="17" t="s">
        <v>32</v>
      </c>
      <c r="C32" s="18">
        <v>-13156034</v>
      </c>
      <c r="D32" s="18"/>
      <c r="E32" s="19">
        <v>-14655451</v>
      </c>
      <c r="F32" s="20">
        <v>-14655451</v>
      </c>
      <c r="G32" s="20">
        <v>-12806208</v>
      </c>
      <c r="H32" s="20">
        <v>71193</v>
      </c>
      <c r="I32" s="20">
        <v>403812</v>
      </c>
      <c r="J32" s="20">
        <v>-12331203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-12331203</v>
      </c>
      <c r="X32" s="20">
        <v>-3663867</v>
      </c>
      <c r="Y32" s="20">
        <v>-8667336</v>
      </c>
      <c r="Z32" s="21">
        <v>236.56251714377188</v>
      </c>
      <c r="AA32" s="22">
        <v>-14655451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-11122514</v>
      </c>
      <c r="D34" s="29">
        <f>SUM(D29:D33)</f>
        <v>0</v>
      </c>
      <c r="E34" s="30">
        <f t="shared" si="3"/>
        <v>-12500351</v>
      </c>
      <c r="F34" s="31">
        <f t="shared" si="3"/>
        <v>-12500351</v>
      </c>
      <c r="G34" s="31">
        <f t="shared" si="3"/>
        <v>-10762116</v>
      </c>
      <c r="H34" s="31">
        <f t="shared" si="3"/>
        <v>91970</v>
      </c>
      <c r="I34" s="31">
        <f t="shared" si="3"/>
        <v>421807</v>
      </c>
      <c r="J34" s="31">
        <f t="shared" si="3"/>
        <v>-10248339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-10248339</v>
      </c>
      <c r="X34" s="31">
        <f t="shared" si="3"/>
        <v>-3125094</v>
      </c>
      <c r="Y34" s="31">
        <f t="shared" si="3"/>
        <v>-7123245</v>
      </c>
      <c r="Z34" s="32">
        <f>+IF(X34&lt;&gt;0,+(Y34/X34)*100,0)</f>
        <v>227.93698365553166</v>
      </c>
      <c r="AA34" s="33">
        <f>SUM(AA29:AA33)</f>
        <v>-12500351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-11122514</v>
      </c>
      <c r="D40" s="29">
        <f>+D34+D39</f>
        <v>0</v>
      </c>
      <c r="E40" s="30">
        <f t="shared" si="5"/>
        <v>-12500351</v>
      </c>
      <c r="F40" s="31">
        <f t="shared" si="5"/>
        <v>-12500351</v>
      </c>
      <c r="G40" s="31">
        <f t="shared" si="5"/>
        <v>-10762116</v>
      </c>
      <c r="H40" s="31">
        <f t="shared" si="5"/>
        <v>91970</v>
      </c>
      <c r="I40" s="31">
        <f t="shared" si="5"/>
        <v>421807</v>
      </c>
      <c r="J40" s="31">
        <f t="shared" si="5"/>
        <v>-10248339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-10248339</v>
      </c>
      <c r="X40" s="31">
        <f t="shared" si="5"/>
        <v>-3125094</v>
      </c>
      <c r="Y40" s="31">
        <f t="shared" si="5"/>
        <v>-7123245</v>
      </c>
      <c r="Z40" s="32">
        <f>+IF(X40&lt;&gt;0,+(Y40/X40)*100,0)</f>
        <v>227.93698365553166</v>
      </c>
      <c r="AA40" s="33">
        <f>+AA34+AA39</f>
        <v>-12500351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305692331</v>
      </c>
      <c r="D42" s="43">
        <f>+D25-D40</f>
        <v>0</v>
      </c>
      <c r="E42" s="44">
        <f t="shared" si="6"/>
        <v>312594212</v>
      </c>
      <c r="F42" s="45">
        <f t="shared" si="6"/>
        <v>316594212</v>
      </c>
      <c r="G42" s="45">
        <f t="shared" si="6"/>
        <v>62975262</v>
      </c>
      <c r="H42" s="45">
        <f t="shared" si="6"/>
        <v>42032537</v>
      </c>
      <c r="I42" s="45">
        <f t="shared" si="6"/>
        <v>12792396</v>
      </c>
      <c r="J42" s="45">
        <f t="shared" si="6"/>
        <v>117800195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117800195</v>
      </c>
      <c r="X42" s="45">
        <f t="shared" si="6"/>
        <v>78548653</v>
      </c>
      <c r="Y42" s="45">
        <f t="shared" si="6"/>
        <v>39251542</v>
      </c>
      <c r="Z42" s="46">
        <f>+IF(X42&lt;&gt;0,+(Y42/X42)*100,0)</f>
        <v>49.970993137208858</v>
      </c>
      <c r="AA42" s="47">
        <f>+AA25-AA40</f>
        <v>316594212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-207168622</v>
      </c>
      <c r="D45" s="18"/>
      <c r="E45" s="19">
        <v>-190575793</v>
      </c>
      <c r="F45" s="20">
        <v>-190575793</v>
      </c>
      <c r="G45" s="20">
        <v>-285917956</v>
      </c>
      <c r="H45" s="20">
        <v>34977094</v>
      </c>
      <c r="I45" s="20">
        <v>-7823635</v>
      </c>
      <c r="J45" s="20">
        <v>-258764497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-258764497</v>
      </c>
      <c r="X45" s="20">
        <v>-47643960</v>
      </c>
      <c r="Y45" s="20">
        <v>-211120537</v>
      </c>
      <c r="Z45" s="48">
        <v>443.12130435841181</v>
      </c>
      <c r="AA45" s="22">
        <v>-190575793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-207168622</v>
      </c>
      <c r="D48" s="51">
        <f>SUM(D45:D47)</f>
        <v>0</v>
      </c>
      <c r="E48" s="52">
        <f t="shared" si="7"/>
        <v>-190575793</v>
      </c>
      <c r="F48" s="53">
        <f t="shared" si="7"/>
        <v>-190575793</v>
      </c>
      <c r="G48" s="53">
        <f t="shared" si="7"/>
        <v>-285917956</v>
      </c>
      <c r="H48" s="53">
        <f t="shared" si="7"/>
        <v>34977094</v>
      </c>
      <c r="I48" s="53">
        <f t="shared" si="7"/>
        <v>-7823635</v>
      </c>
      <c r="J48" s="53">
        <f t="shared" si="7"/>
        <v>-258764497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-258764497</v>
      </c>
      <c r="X48" s="53">
        <f t="shared" si="7"/>
        <v>-47643960</v>
      </c>
      <c r="Y48" s="53">
        <f t="shared" si="7"/>
        <v>-211120537</v>
      </c>
      <c r="Z48" s="54">
        <f>+IF(X48&lt;&gt;0,+(Y48/X48)*100,0)</f>
        <v>443.12130435841181</v>
      </c>
      <c r="AA48" s="55">
        <f>SUM(AA45:AA47)</f>
        <v>-190575793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-13460131</v>
      </c>
      <c r="D6" s="18"/>
      <c r="E6" s="19"/>
      <c r="F6" s="20"/>
      <c r="G6" s="20">
        <v>-13460131</v>
      </c>
      <c r="H6" s="20">
        <v>-1663465</v>
      </c>
      <c r="I6" s="20">
        <v>-2296860</v>
      </c>
      <c r="J6" s="20">
        <v>-17420456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-17420456</v>
      </c>
      <c r="X6" s="20"/>
      <c r="Y6" s="20">
        <v>-17420456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4428031</v>
      </c>
      <c r="H8" s="20">
        <v>-4888782</v>
      </c>
      <c r="I8" s="20">
        <v>20539</v>
      </c>
      <c r="J8" s="20">
        <v>-440212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-440212</v>
      </c>
      <c r="X8" s="20"/>
      <c r="Y8" s="20">
        <v>-440212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2097101</v>
      </c>
      <c r="D9" s="18"/>
      <c r="E9" s="19"/>
      <c r="F9" s="20"/>
      <c r="G9" s="20">
        <v>2097102</v>
      </c>
      <c r="H9" s="20">
        <v>243826</v>
      </c>
      <c r="I9" s="20">
        <v>314392</v>
      </c>
      <c r="J9" s="20">
        <v>2655320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2655320</v>
      </c>
      <c r="X9" s="20"/>
      <c r="Y9" s="20">
        <v>2655320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-1142206</v>
      </c>
      <c r="D11" s="18"/>
      <c r="E11" s="19"/>
      <c r="F11" s="20"/>
      <c r="G11" s="20">
        <v>-1206840</v>
      </c>
      <c r="H11" s="20">
        <v>-210666</v>
      </c>
      <c r="I11" s="20">
        <v>-72784</v>
      </c>
      <c r="J11" s="20">
        <v>-1490290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-1490290</v>
      </c>
      <c r="X11" s="20"/>
      <c r="Y11" s="20">
        <v>-1490290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-12505236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-8141838</v>
      </c>
      <c r="H12" s="31">
        <f t="shared" si="0"/>
        <v>-6519087</v>
      </c>
      <c r="I12" s="31">
        <f t="shared" si="0"/>
        <v>-2034713</v>
      </c>
      <c r="J12" s="31">
        <f t="shared" si="0"/>
        <v>-16695638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-16695638</v>
      </c>
      <c r="X12" s="31">
        <f t="shared" si="0"/>
        <v>0</v>
      </c>
      <c r="Y12" s="31">
        <f t="shared" si="0"/>
        <v>-16695638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-12505236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-8141838</v>
      </c>
      <c r="H25" s="31">
        <f t="shared" si="2"/>
        <v>-6519087</v>
      </c>
      <c r="I25" s="31">
        <f t="shared" si="2"/>
        <v>-2034713</v>
      </c>
      <c r="J25" s="31">
        <f t="shared" si="2"/>
        <v>-16695638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-16695638</v>
      </c>
      <c r="X25" s="31">
        <f t="shared" si="2"/>
        <v>0</v>
      </c>
      <c r="Y25" s="31">
        <f t="shared" si="2"/>
        <v>-16695638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-1060</v>
      </c>
      <c r="D31" s="18"/>
      <c r="E31" s="19"/>
      <c r="F31" s="20"/>
      <c r="G31" s="20">
        <v>-1060</v>
      </c>
      <c r="H31" s="20"/>
      <c r="I31" s="20"/>
      <c r="J31" s="20">
        <v>-1060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-1060</v>
      </c>
      <c r="X31" s="20"/>
      <c r="Y31" s="20">
        <v>-1060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3493939</v>
      </c>
      <c r="D32" s="18"/>
      <c r="E32" s="19"/>
      <c r="F32" s="20"/>
      <c r="G32" s="20">
        <v>2575503</v>
      </c>
      <c r="H32" s="20">
        <v>953898</v>
      </c>
      <c r="I32" s="20">
        <v>118028</v>
      </c>
      <c r="J32" s="20">
        <v>3647429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3647429</v>
      </c>
      <c r="X32" s="20"/>
      <c r="Y32" s="20">
        <v>3647429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3492879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2574443</v>
      </c>
      <c r="H34" s="31">
        <f t="shared" si="3"/>
        <v>953898</v>
      </c>
      <c r="I34" s="31">
        <f t="shared" si="3"/>
        <v>118028</v>
      </c>
      <c r="J34" s="31">
        <f t="shared" si="3"/>
        <v>3646369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3646369</v>
      </c>
      <c r="X34" s="31">
        <f t="shared" si="3"/>
        <v>0</v>
      </c>
      <c r="Y34" s="31">
        <f t="shared" si="3"/>
        <v>3646369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3492879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2574443</v>
      </c>
      <c r="H40" s="31">
        <f t="shared" si="5"/>
        <v>953898</v>
      </c>
      <c r="I40" s="31">
        <f t="shared" si="5"/>
        <v>118028</v>
      </c>
      <c r="J40" s="31">
        <f t="shared" si="5"/>
        <v>3646369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3646369</v>
      </c>
      <c r="X40" s="31">
        <f t="shared" si="5"/>
        <v>0</v>
      </c>
      <c r="Y40" s="31">
        <f t="shared" si="5"/>
        <v>3646369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-15998115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-10716281</v>
      </c>
      <c r="H42" s="45">
        <f t="shared" si="6"/>
        <v>-7472985</v>
      </c>
      <c r="I42" s="45">
        <f t="shared" si="6"/>
        <v>-2152741</v>
      </c>
      <c r="J42" s="45">
        <f t="shared" si="6"/>
        <v>-20342007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-20342007</v>
      </c>
      <c r="X42" s="45">
        <f t="shared" si="6"/>
        <v>0</v>
      </c>
      <c r="Y42" s="45">
        <f t="shared" si="6"/>
        <v>-20342007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23367</v>
      </c>
      <c r="D8" s="18"/>
      <c r="E8" s="19"/>
      <c r="F8" s="20"/>
      <c r="G8" s="20">
        <v>1296687</v>
      </c>
      <c r="H8" s="20">
        <v>590221</v>
      </c>
      <c r="I8" s="20">
        <v>3470437</v>
      </c>
      <c r="J8" s="20">
        <v>5357345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5357345</v>
      </c>
      <c r="X8" s="20">
        <v>-1</v>
      </c>
      <c r="Y8" s="20">
        <v>5357346</v>
      </c>
      <c r="Z8" s="21">
        <v>-535734600</v>
      </c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895821</v>
      </c>
      <c r="H11" s="20">
        <v>577223</v>
      </c>
      <c r="I11" s="20">
        <v>-1718963</v>
      </c>
      <c r="J11" s="20">
        <v>-245919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-245919</v>
      </c>
      <c r="X11" s="20"/>
      <c r="Y11" s="20">
        <v>-245919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23367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2192508</v>
      </c>
      <c r="H12" s="31">
        <f t="shared" si="0"/>
        <v>1167444</v>
      </c>
      <c r="I12" s="31">
        <f t="shared" si="0"/>
        <v>1751474</v>
      </c>
      <c r="J12" s="31">
        <f t="shared" si="0"/>
        <v>5111426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5111426</v>
      </c>
      <c r="X12" s="31">
        <f t="shared" si="0"/>
        <v>-1</v>
      </c>
      <c r="Y12" s="31">
        <f t="shared" si="0"/>
        <v>5111427</v>
      </c>
      <c r="Z12" s="32">
        <f>+IF(X12&lt;&gt;0,+(Y12/X12)*100,0)</f>
        <v>-511142700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23367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2192508</v>
      </c>
      <c r="H25" s="31">
        <f t="shared" si="2"/>
        <v>1167444</v>
      </c>
      <c r="I25" s="31">
        <f t="shared" si="2"/>
        <v>1751474</v>
      </c>
      <c r="J25" s="31">
        <f t="shared" si="2"/>
        <v>5111426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5111426</v>
      </c>
      <c r="X25" s="31">
        <f t="shared" si="2"/>
        <v>-1</v>
      </c>
      <c r="Y25" s="31">
        <f t="shared" si="2"/>
        <v>5111427</v>
      </c>
      <c r="Z25" s="32">
        <f>+IF(X25&lt;&gt;0,+(Y25/X25)*100,0)</f>
        <v>-511142700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23367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2192508</v>
      </c>
      <c r="H42" s="45">
        <f t="shared" si="6"/>
        <v>1167444</v>
      </c>
      <c r="I42" s="45">
        <f t="shared" si="6"/>
        <v>1751474</v>
      </c>
      <c r="J42" s="45">
        <f t="shared" si="6"/>
        <v>5111426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5111426</v>
      </c>
      <c r="X42" s="45">
        <f t="shared" si="6"/>
        <v>-1</v>
      </c>
      <c r="Y42" s="45">
        <f t="shared" si="6"/>
        <v>5111427</v>
      </c>
      <c r="Z42" s="46">
        <f>+IF(X42&lt;&gt;0,+(Y42/X42)*100,0)</f>
        <v>-511142700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200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-58878695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-58878695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-58878695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110386137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110386137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110386137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-169264832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16443220</v>
      </c>
      <c r="D6" s="18"/>
      <c r="E6" s="19"/>
      <c r="F6" s="20"/>
      <c r="G6" s="20">
        <v>16443219</v>
      </c>
      <c r="H6" s="20">
        <v>671901</v>
      </c>
      <c r="I6" s="20">
        <v>403709</v>
      </c>
      <c r="J6" s="20">
        <v>17518829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17518829</v>
      </c>
      <c r="X6" s="20"/>
      <c r="Y6" s="20">
        <v>17518829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1621855</v>
      </c>
      <c r="D8" s="18"/>
      <c r="E8" s="19"/>
      <c r="F8" s="20"/>
      <c r="G8" s="20">
        <v>1777136</v>
      </c>
      <c r="H8" s="20">
        <v>-430649</v>
      </c>
      <c r="I8" s="20">
        <v>218672</v>
      </c>
      <c r="J8" s="20">
        <v>1565159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1565159</v>
      </c>
      <c r="X8" s="20"/>
      <c r="Y8" s="20">
        <v>1565159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-409129</v>
      </c>
      <c r="D9" s="18"/>
      <c r="E9" s="19"/>
      <c r="F9" s="20"/>
      <c r="G9" s="20">
        <v>-200936</v>
      </c>
      <c r="H9" s="20"/>
      <c r="I9" s="20"/>
      <c r="J9" s="20">
        <v>-200936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-200936</v>
      </c>
      <c r="X9" s="20"/>
      <c r="Y9" s="20">
        <v>-200936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17655946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18019419</v>
      </c>
      <c r="H12" s="31">
        <f t="shared" si="0"/>
        <v>241252</v>
      </c>
      <c r="I12" s="31">
        <f t="shared" si="0"/>
        <v>622381</v>
      </c>
      <c r="J12" s="31">
        <f t="shared" si="0"/>
        <v>18883052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18883052</v>
      </c>
      <c r="X12" s="31">
        <f t="shared" si="0"/>
        <v>0</v>
      </c>
      <c r="Y12" s="31">
        <f t="shared" si="0"/>
        <v>18883052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17655946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18019419</v>
      </c>
      <c r="H25" s="31">
        <f t="shared" si="2"/>
        <v>241252</v>
      </c>
      <c r="I25" s="31">
        <f t="shared" si="2"/>
        <v>622381</v>
      </c>
      <c r="J25" s="31">
        <f t="shared" si="2"/>
        <v>18883052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18883052</v>
      </c>
      <c r="X25" s="31">
        <f t="shared" si="2"/>
        <v>0</v>
      </c>
      <c r="Y25" s="31">
        <f t="shared" si="2"/>
        <v>18883052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2364165</v>
      </c>
      <c r="D32" s="18"/>
      <c r="E32" s="19"/>
      <c r="F32" s="20"/>
      <c r="G32" s="20">
        <v>2364166</v>
      </c>
      <c r="H32" s="20">
        <v>51723</v>
      </c>
      <c r="I32" s="20">
        <v>81181</v>
      </c>
      <c r="J32" s="20">
        <v>2497070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2497070</v>
      </c>
      <c r="X32" s="20"/>
      <c r="Y32" s="20">
        <v>2497070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2364165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2364166</v>
      </c>
      <c r="H34" s="31">
        <f t="shared" si="3"/>
        <v>51723</v>
      </c>
      <c r="I34" s="31">
        <f t="shared" si="3"/>
        <v>81181</v>
      </c>
      <c r="J34" s="31">
        <f t="shared" si="3"/>
        <v>2497070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2497070</v>
      </c>
      <c r="X34" s="31">
        <f t="shared" si="3"/>
        <v>0</v>
      </c>
      <c r="Y34" s="31">
        <f t="shared" si="3"/>
        <v>2497070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2364165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2364166</v>
      </c>
      <c r="H40" s="31">
        <f t="shared" si="5"/>
        <v>51723</v>
      </c>
      <c r="I40" s="31">
        <f t="shared" si="5"/>
        <v>81181</v>
      </c>
      <c r="J40" s="31">
        <f t="shared" si="5"/>
        <v>2497070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2497070</v>
      </c>
      <c r="X40" s="31">
        <f t="shared" si="5"/>
        <v>0</v>
      </c>
      <c r="Y40" s="31">
        <f t="shared" si="5"/>
        <v>2497070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15291781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15655253</v>
      </c>
      <c r="H42" s="45">
        <f t="shared" si="6"/>
        <v>189529</v>
      </c>
      <c r="I42" s="45">
        <f t="shared" si="6"/>
        <v>541200</v>
      </c>
      <c r="J42" s="45">
        <f t="shared" si="6"/>
        <v>16385982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16385982</v>
      </c>
      <c r="X42" s="45">
        <f t="shared" si="6"/>
        <v>0</v>
      </c>
      <c r="Y42" s="45">
        <f t="shared" si="6"/>
        <v>16385982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202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-1557282954</v>
      </c>
      <c r="D6" s="18"/>
      <c r="E6" s="19">
        <v>-1167564948</v>
      </c>
      <c r="F6" s="20">
        <v>-1167564948</v>
      </c>
      <c r="G6" s="20">
        <v>-1682163894</v>
      </c>
      <c r="H6" s="20">
        <v>-34221745</v>
      </c>
      <c r="I6" s="20">
        <v>-44295656</v>
      </c>
      <c r="J6" s="20">
        <v>-1760681295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-1760681295</v>
      </c>
      <c r="X6" s="20">
        <v>-291891237</v>
      </c>
      <c r="Y6" s="20">
        <v>-1468790058</v>
      </c>
      <c r="Z6" s="21">
        <v>503.19772292444662</v>
      </c>
      <c r="AA6" s="22">
        <v>-1167564948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1240046188</v>
      </c>
      <c r="D8" s="18"/>
      <c r="E8" s="19">
        <v>1511232641</v>
      </c>
      <c r="F8" s="20">
        <v>1511232641</v>
      </c>
      <c r="G8" s="20">
        <v>1167914702</v>
      </c>
      <c r="H8" s="20">
        <v>95824493</v>
      </c>
      <c r="I8" s="20"/>
      <c r="J8" s="20">
        <v>1263739195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1263739195</v>
      </c>
      <c r="X8" s="20">
        <v>1493980442</v>
      </c>
      <c r="Y8" s="20">
        <v>-230241247</v>
      </c>
      <c r="Z8" s="21">
        <v>-15.411262458816044</v>
      </c>
      <c r="AA8" s="22">
        <v>1511232641</v>
      </c>
    </row>
    <row r="9" spans="1:27" ht="13.5" x14ac:dyDescent="0.25">
      <c r="A9" s="23" t="s">
        <v>37</v>
      </c>
      <c r="B9" s="17" t="s">
        <v>32</v>
      </c>
      <c r="C9" s="18">
        <v>171667839</v>
      </c>
      <c r="D9" s="18"/>
      <c r="E9" s="19"/>
      <c r="F9" s="20"/>
      <c r="G9" s="20">
        <v>212738075</v>
      </c>
      <c r="H9" s="20">
        <v>-30834245</v>
      </c>
      <c r="I9" s="20">
        <v>5045655</v>
      </c>
      <c r="J9" s="20">
        <v>186949485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186949485</v>
      </c>
      <c r="X9" s="20"/>
      <c r="Y9" s="20">
        <v>186949485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7261337</v>
      </c>
      <c r="D11" s="18"/>
      <c r="E11" s="19">
        <v>154956664</v>
      </c>
      <c r="F11" s="20">
        <v>154956664</v>
      </c>
      <c r="G11" s="20">
        <v>7689512</v>
      </c>
      <c r="H11" s="20">
        <v>-428175</v>
      </c>
      <c r="I11" s="20"/>
      <c r="J11" s="20">
        <v>7261337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7261337</v>
      </c>
      <c r="X11" s="20">
        <v>529811146</v>
      </c>
      <c r="Y11" s="20">
        <v>-522549809</v>
      </c>
      <c r="Z11" s="21">
        <v>-98.629448048644861</v>
      </c>
      <c r="AA11" s="22">
        <v>154956664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-138307590</v>
      </c>
      <c r="D12" s="29">
        <f>SUM(D6:D11)</f>
        <v>0</v>
      </c>
      <c r="E12" s="30">
        <f t="shared" si="0"/>
        <v>498624357</v>
      </c>
      <c r="F12" s="31">
        <f t="shared" si="0"/>
        <v>498624357</v>
      </c>
      <c r="G12" s="31">
        <f t="shared" si="0"/>
        <v>-293821605</v>
      </c>
      <c r="H12" s="31">
        <f t="shared" si="0"/>
        <v>30340328</v>
      </c>
      <c r="I12" s="31">
        <f t="shared" si="0"/>
        <v>-39250001</v>
      </c>
      <c r="J12" s="31">
        <f t="shared" si="0"/>
        <v>-302731278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-302731278</v>
      </c>
      <c r="X12" s="31">
        <f t="shared" si="0"/>
        <v>1731900351</v>
      </c>
      <c r="Y12" s="31">
        <f t="shared" si="0"/>
        <v>-2034631629</v>
      </c>
      <c r="Z12" s="32">
        <f>+IF(X12&lt;&gt;0,+(Y12/X12)*100,0)</f>
        <v>-117.47971688008509</v>
      </c>
      <c r="AA12" s="33">
        <f>SUM(AA6:AA11)</f>
        <v>498624357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887645739</v>
      </c>
      <c r="D19" s="18"/>
      <c r="E19" s="19">
        <v>305289408</v>
      </c>
      <c r="F19" s="20">
        <v>305289408</v>
      </c>
      <c r="G19" s="20">
        <v>860451866</v>
      </c>
      <c r="H19" s="20">
        <v>38084980</v>
      </c>
      <c r="I19" s="20">
        <v>16150336</v>
      </c>
      <c r="J19" s="20">
        <v>914687182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914687182</v>
      </c>
      <c r="X19" s="20">
        <v>76322352</v>
      </c>
      <c r="Y19" s="20">
        <v>838364830</v>
      </c>
      <c r="Z19" s="21">
        <v>1098.4525607911035</v>
      </c>
      <c r="AA19" s="22">
        <v>305289408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887645739</v>
      </c>
      <c r="D24" s="29">
        <f>SUM(D15:D23)</f>
        <v>0</v>
      </c>
      <c r="E24" s="36">
        <f t="shared" si="1"/>
        <v>305289408</v>
      </c>
      <c r="F24" s="37">
        <f t="shared" si="1"/>
        <v>305289408</v>
      </c>
      <c r="G24" s="37">
        <f t="shared" si="1"/>
        <v>860451866</v>
      </c>
      <c r="H24" s="37">
        <f t="shared" si="1"/>
        <v>38084980</v>
      </c>
      <c r="I24" s="37">
        <f t="shared" si="1"/>
        <v>16150336</v>
      </c>
      <c r="J24" s="37">
        <f t="shared" si="1"/>
        <v>914687182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914687182</v>
      </c>
      <c r="X24" s="37">
        <f t="shared" si="1"/>
        <v>76322352</v>
      </c>
      <c r="Y24" s="37">
        <f t="shared" si="1"/>
        <v>838364830</v>
      </c>
      <c r="Z24" s="38">
        <f>+IF(X24&lt;&gt;0,+(Y24/X24)*100,0)</f>
        <v>1098.4525607911035</v>
      </c>
      <c r="AA24" s="39">
        <f>SUM(AA15:AA23)</f>
        <v>305289408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749338149</v>
      </c>
      <c r="D25" s="29">
        <f>+D12+D24</f>
        <v>0</v>
      </c>
      <c r="E25" s="30">
        <f t="shared" si="2"/>
        <v>803913765</v>
      </c>
      <c r="F25" s="31">
        <f t="shared" si="2"/>
        <v>803913765</v>
      </c>
      <c r="G25" s="31">
        <f t="shared" si="2"/>
        <v>566630261</v>
      </c>
      <c r="H25" s="31">
        <f t="shared" si="2"/>
        <v>68425308</v>
      </c>
      <c r="I25" s="31">
        <f t="shared" si="2"/>
        <v>-23099665</v>
      </c>
      <c r="J25" s="31">
        <f t="shared" si="2"/>
        <v>611955904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611955904</v>
      </c>
      <c r="X25" s="31">
        <f t="shared" si="2"/>
        <v>1808222703</v>
      </c>
      <c r="Y25" s="31">
        <f t="shared" si="2"/>
        <v>-1196266799</v>
      </c>
      <c r="Z25" s="32">
        <f>+IF(X25&lt;&gt;0,+(Y25/X25)*100,0)</f>
        <v>-66.157050069954792</v>
      </c>
      <c r="AA25" s="33">
        <f>+AA12+AA24</f>
        <v>803913765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3600127</v>
      </c>
      <c r="D31" s="18"/>
      <c r="E31" s="19">
        <v>-212438836</v>
      </c>
      <c r="F31" s="20">
        <v>-212438836</v>
      </c>
      <c r="G31" s="20">
        <v>4555185</v>
      </c>
      <c r="H31" s="20">
        <v>-955058</v>
      </c>
      <c r="I31" s="20"/>
      <c r="J31" s="20">
        <v>3600127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3600127</v>
      </c>
      <c r="X31" s="20">
        <v>-212438836</v>
      </c>
      <c r="Y31" s="20">
        <v>216038963</v>
      </c>
      <c r="Z31" s="21">
        <v>-101.69466518824271</v>
      </c>
      <c r="AA31" s="22">
        <v>-212438836</v>
      </c>
    </row>
    <row r="32" spans="1:27" ht="13.5" x14ac:dyDescent="0.25">
      <c r="A32" s="23" t="s">
        <v>58</v>
      </c>
      <c r="B32" s="17" t="s">
        <v>32</v>
      </c>
      <c r="C32" s="18">
        <v>99720879</v>
      </c>
      <c r="D32" s="18"/>
      <c r="E32" s="19">
        <v>-548719224</v>
      </c>
      <c r="F32" s="20">
        <v>-548719224</v>
      </c>
      <c r="G32" s="20">
        <v>479616058</v>
      </c>
      <c r="H32" s="20">
        <v>-441868834</v>
      </c>
      <c r="I32" s="20">
        <v>-52940939</v>
      </c>
      <c r="J32" s="20">
        <v>-15193715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-15193715</v>
      </c>
      <c r="X32" s="20">
        <v>-173797053</v>
      </c>
      <c r="Y32" s="20">
        <v>158603338</v>
      </c>
      <c r="Z32" s="21">
        <v>-91.2577832950942</v>
      </c>
      <c r="AA32" s="22">
        <v>-548719224</v>
      </c>
    </row>
    <row r="33" spans="1:27" ht="13.5" x14ac:dyDescent="0.25">
      <c r="A33" s="23" t="s">
        <v>59</v>
      </c>
      <c r="B33" s="17" t="s">
        <v>32</v>
      </c>
      <c r="C33" s="18">
        <v>1272976011</v>
      </c>
      <c r="D33" s="18"/>
      <c r="E33" s="19">
        <v>-3326255714</v>
      </c>
      <c r="F33" s="20">
        <v>-3326255714</v>
      </c>
      <c r="G33" s="20">
        <v>1258903831</v>
      </c>
      <c r="H33" s="20">
        <v>42673815</v>
      </c>
      <c r="I33" s="20"/>
      <c r="J33" s="20">
        <v>1301577646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1301577646</v>
      </c>
      <c r="X33" s="20">
        <v>-3326255714</v>
      </c>
      <c r="Y33" s="20">
        <v>4627833360</v>
      </c>
      <c r="Z33" s="21">
        <v>-139.13041443331437</v>
      </c>
      <c r="AA33" s="22">
        <v>-3326255714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1376297017</v>
      </c>
      <c r="D34" s="29">
        <f>SUM(D29:D33)</f>
        <v>0</v>
      </c>
      <c r="E34" s="30">
        <f t="shared" si="3"/>
        <v>-4087413774</v>
      </c>
      <c r="F34" s="31">
        <f t="shared" si="3"/>
        <v>-4087413774</v>
      </c>
      <c r="G34" s="31">
        <f t="shared" si="3"/>
        <v>1743075074</v>
      </c>
      <c r="H34" s="31">
        <f t="shared" si="3"/>
        <v>-400150077</v>
      </c>
      <c r="I34" s="31">
        <f t="shared" si="3"/>
        <v>-52940939</v>
      </c>
      <c r="J34" s="31">
        <f t="shared" si="3"/>
        <v>1289984058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1289984058</v>
      </c>
      <c r="X34" s="31">
        <f t="shared" si="3"/>
        <v>-3712491603</v>
      </c>
      <c r="Y34" s="31">
        <f t="shared" si="3"/>
        <v>5002475661</v>
      </c>
      <c r="Z34" s="32">
        <f>+IF(X34&lt;&gt;0,+(Y34/X34)*100,0)</f>
        <v>-134.74712392500999</v>
      </c>
      <c r="AA34" s="33">
        <f>SUM(AA29:AA33)</f>
        <v>-4087413774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-45355557</v>
      </c>
      <c r="D37" s="18"/>
      <c r="E37" s="19">
        <v>-4489794677</v>
      </c>
      <c r="F37" s="20">
        <v>-4489794677</v>
      </c>
      <c r="G37" s="20">
        <v>93415667</v>
      </c>
      <c r="H37" s="20">
        <v>-132802698</v>
      </c>
      <c r="I37" s="20"/>
      <c r="J37" s="20">
        <v>-39387031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-39387031</v>
      </c>
      <c r="X37" s="20">
        <v>-4489794677</v>
      </c>
      <c r="Y37" s="20">
        <v>4450407646</v>
      </c>
      <c r="Z37" s="21">
        <v>-99.122743157904992</v>
      </c>
      <c r="AA37" s="22">
        <v>-4489794677</v>
      </c>
    </row>
    <row r="38" spans="1:27" ht="13.5" x14ac:dyDescent="0.25">
      <c r="A38" s="23" t="s">
        <v>59</v>
      </c>
      <c r="B38" s="17" t="s">
        <v>32</v>
      </c>
      <c r="C38" s="18">
        <v>15597864</v>
      </c>
      <c r="D38" s="18"/>
      <c r="E38" s="19">
        <v>-371350328</v>
      </c>
      <c r="F38" s="20">
        <v>-371350328</v>
      </c>
      <c r="G38" s="20">
        <v>12542956</v>
      </c>
      <c r="H38" s="20">
        <v>3054909</v>
      </c>
      <c r="I38" s="20"/>
      <c r="J38" s="20">
        <v>15597865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15597865</v>
      </c>
      <c r="X38" s="20">
        <v>-371350328</v>
      </c>
      <c r="Y38" s="20">
        <v>386948193</v>
      </c>
      <c r="Z38" s="21">
        <v>-104.20031001022841</v>
      </c>
      <c r="AA38" s="22">
        <v>-371350328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-29757693</v>
      </c>
      <c r="D39" s="29">
        <f>SUM(D37:D38)</f>
        <v>0</v>
      </c>
      <c r="E39" s="36">
        <f t="shared" si="4"/>
        <v>-4861145005</v>
      </c>
      <c r="F39" s="37">
        <f t="shared" si="4"/>
        <v>-4861145005</v>
      </c>
      <c r="G39" s="37">
        <f t="shared" si="4"/>
        <v>105958623</v>
      </c>
      <c r="H39" s="37">
        <f t="shared" si="4"/>
        <v>-129747789</v>
      </c>
      <c r="I39" s="37">
        <f t="shared" si="4"/>
        <v>0</v>
      </c>
      <c r="J39" s="37">
        <f t="shared" si="4"/>
        <v>-23789166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-23789166</v>
      </c>
      <c r="X39" s="37">
        <f t="shared" si="4"/>
        <v>-4861145005</v>
      </c>
      <c r="Y39" s="37">
        <f t="shared" si="4"/>
        <v>4837355839</v>
      </c>
      <c r="Z39" s="38">
        <f>+IF(X39&lt;&gt;0,+(Y39/X39)*100,0)</f>
        <v>-99.510626282994409</v>
      </c>
      <c r="AA39" s="39">
        <f>SUM(AA37:AA38)</f>
        <v>-4861145005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1346539324</v>
      </c>
      <c r="D40" s="29">
        <f>+D34+D39</f>
        <v>0</v>
      </c>
      <c r="E40" s="30">
        <f t="shared" si="5"/>
        <v>-8948558779</v>
      </c>
      <c r="F40" s="31">
        <f t="shared" si="5"/>
        <v>-8948558779</v>
      </c>
      <c r="G40" s="31">
        <f t="shared" si="5"/>
        <v>1849033697</v>
      </c>
      <c r="H40" s="31">
        <f t="shared" si="5"/>
        <v>-529897866</v>
      </c>
      <c r="I40" s="31">
        <f t="shared" si="5"/>
        <v>-52940939</v>
      </c>
      <c r="J40" s="31">
        <f t="shared" si="5"/>
        <v>1266194892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1266194892</v>
      </c>
      <c r="X40" s="31">
        <f t="shared" si="5"/>
        <v>-8573636608</v>
      </c>
      <c r="Y40" s="31">
        <f t="shared" si="5"/>
        <v>9839831500</v>
      </c>
      <c r="Z40" s="32">
        <f>+IF(X40&lt;&gt;0,+(Y40/X40)*100,0)</f>
        <v>-114.76846931929121</v>
      </c>
      <c r="AA40" s="33">
        <f>+AA34+AA39</f>
        <v>-8948558779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-597201175</v>
      </c>
      <c r="D42" s="43">
        <f>+D25-D40</f>
        <v>0</v>
      </c>
      <c r="E42" s="44">
        <f t="shared" si="6"/>
        <v>9752472544</v>
      </c>
      <c r="F42" s="45">
        <f t="shared" si="6"/>
        <v>9752472544</v>
      </c>
      <c r="G42" s="45">
        <f t="shared" si="6"/>
        <v>-1282403436</v>
      </c>
      <c r="H42" s="45">
        <f t="shared" si="6"/>
        <v>598323174</v>
      </c>
      <c r="I42" s="45">
        <f t="shared" si="6"/>
        <v>29841274</v>
      </c>
      <c r="J42" s="45">
        <f t="shared" si="6"/>
        <v>-654238988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-654238988</v>
      </c>
      <c r="X42" s="45">
        <f t="shared" si="6"/>
        <v>10381859311</v>
      </c>
      <c r="Y42" s="45">
        <f t="shared" si="6"/>
        <v>-11036098299</v>
      </c>
      <c r="Z42" s="46">
        <f>+IF(X42&lt;&gt;0,+(Y42/X42)*100,0)</f>
        <v>-106.30175162657818</v>
      </c>
      <c r="AA42" s="47">
        <f>+AA25-AA40</f>
        <v>9752472544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-448848940</v>
      </c>
      <c r="D45" s="18"/>
      <c r="E45" s="19">
        <v>6870504188</v>
      </c>
      <c r="F45" s="20">
        <v>6870504188</v>
      </c>
      <c r="G45" s="20">
        <v>-451955584</v>
      </c>
      <c r="H45" s="20"/>
      <c r="I45" s="20"/>
      <c r="J45" s="20">
        <v>-451955584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-451955584</v>
      </c>
      <c r="X45" s="20">
        <v>7499890955</v>
      </c>
      <c r="Y45" s="20">
        <v>-7951846539</v>
      </c>
      <c r="Z45" s="48">
        <v>-106.02616206971238</v>
      </c>
      <c r="AA45" s="22">
        <v>6870504188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-448848940</v>
      </c>
      <c r="D48" s="51">
        <f>SUM(D45:D47)</f>
        <v>0</v>
      </c>
      <c r="E48" s="52">
        <f t="shared" si="7"/>
        <v>6870504188</v>
      </c>
      <c r="F48" s="53">
        <f t="shared" si="7"/>
        <v>6870504188</v>
      </c>
      <c r="G48" s="53">
        <f t="shared" si="7"/>
        <v>-451955584</v>
      </c>
      <c r="H48" s="53">
        <f t="shared" si="7"/>
        <v>0</v>
      </c>
      <c r="I48" s="53">
        <f t="shared" si="7"/>
        <v>0</v>
      </c>
      <c r="J48" s="53">
        <f t="shared" si="7"/>
        <v>-451955584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-451955584</v>
      </c>
      <c r="X48" s="53">
        <f t="shared" si="7"/>
        <v>7499890955</v>
      </c>
      <c r="Y48" s="53">
        <f t="shared" si="7"/>
        <v>-7951846539</v>
      </c>
      <c r="Z48" s="54">
        <f>+IF(X48&lt;&gt;0,+(Y48/X48)*100,0)</f>
        <v>-106.02616206971238</v>
      </c>
      <c r="AA48" s="55">
        <f>SUM(AA45:AA47)</f>
        <v>6870504188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203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108341585</v>
      </c>
      <c r="D6" s="18"/>
      <c r="E6" s="19"/>
      <c r="F6" s="20"/>
      <c r="G6" s="20">
        <v>110454083</v>
      </c>
      <c r="H6" s="20">
        <v>2428683</v>
      </c>
      <c r="I6" s="20">
        <v>2427330</v>
      </c>
      <c r="J6" s="20">
        <v>115310096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115310096</v>
      </c>
      <c r="X6" s="20"/>
      <c r="Y6" s="20">
        <v>115310096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-180437301</v>
      </c>
      <c r="D8" s="18"/>
      <c r="E8" s="19"/>
      <c r="F8" s="20"/>
      <c r="G8" s="20">
        <v>-178212550</v>
      </c>
      <c r="H8" s="20">
        <v>-506070</v>
      </c>
      <c r="I8" s="20">
        <v>-240192</v>
      </c>
      <c r="J8" s="20">
        <v>-178958812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-178958812</v>
      </c>
      <c r="X8" s="20"/>
      <c r="Y8" s="20">
        <v>-178958812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27080</v>
      </c>
      <c r="D9" s="18"/>
      <c r="E9" s="19"/>
      <c r="F9" s="20"/>
      <c r="G9" s="20">
        <v>26752</v>
      </c>
      <c r="H9" s="20">
        <v>-503</v>
      </c>
      <c r="I9" s="20">
        <v>-3734</v>
      </c>
      <c r="J9" s="20">
        <v>22515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22515</v>
      </c>
      <c r="X9" s="20"/>
      <c r="Y9" s="20">
        <v>22515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-813772</v>
      </c>
      <c r="D11" s="18"/>
      <c r="E11" s="19"/>
      <c r="F11" s="20"/>
      <c r="G11" s="20">
        <v>-816346</v>
      </c>
      <c r="H11" s="20">
        <v>-9074</v>
      </c>
      <c r="I11" s="20">
        <v>-4342</v>
      </c>
      <c r="J11" s="20">
        <v>-829762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-829762</v>
      </c>
      <c r="X11" s="20"/>
      <c r="Y11" s="20">
        <v>-829762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-72882408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-68548061</v>
      </c>
      <c r="H12" s="31">
        <f t="shared" si="0"/>
        <v>1913036</v>
      </c>
      <c r="I12" s="31">
        <f t="shared" si="0"/>
        <v>2179062</v>
      </c>
      <c r="J12" s="31">
        <f t="shared" si="0"/>
        <v>-64455963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-64455963</v>
      </c>
      <c r="X12" s="31">
        <f t="shared" si="0"/>
        <v>0</v>
      </c>
      <c r="Y12" s="31">
        <f t="shared" si="0"/>
        <v>-64455963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-72882408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-68548061</v>
      </c>
      <c r="H25" s="31">
        <f t="shared" si="2"/>
        <v>1913036</v>
      </c>
      <c r="I25" s="31">
        <f t="shared" si="2"/>
        <v>2179062</v>
      </c>
      <c r="J25" s="31">
        <f t="shared" si="2"/>
        <v>-64455963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-64455963</v>
      </c>
      <c r="X25" s="31">
        <f t="shared" si="2"/>
        <v>0</v>
      </c>
      <c r="Y25" s="31">
        <f t="shared" si="2"/>
        <v>-64455963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318447679</v>
      </c>
      <c r="D32" s="18"/>
      <c r="E32" s="19"/>
      <c r="F32" s="20"/>
      <c r="G32" s="20">
        <v>287844044</v>
      </c>
      <c r="H32" s="20">
        <v>31221526</v>
      </c>
      <c r="I32" s="20">
        <v>223936</v>
      </c>
      <c r="J32" s="20">
        <v>319289506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319289506</v>
      </c>
      <c r="X32" s="20"/>
      <c r="Y32" s="20">
        <v>319289506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318447679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287844044</v>
      </c>
      <c r="H34" s="31">
        <f t="shared" si="3"/>
        <v>31221526</v>
      </c>
      <c r="I34" s="31">
        <f t="shared" si="3"/>
        <v>223936</v>
      </c>
      <c r="J34" s="31">
        <f t="shared" si="3"/>
        <v>319289506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319289506</v>
      </c>
      <c r="X34" s="31">
        <f t="shared" si="3"/>
        <v>0</v>
      </c>
      <c r="Y34" s="31">
        <f t="shared" si="3"/>
        <v>319289506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318447679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287844044</v>
      </c>
      <c r="H40" s="31">
        <f t="shared" si="5"/>
        <v>31221526</v>
      </c>
      <c r="I40" s="31">
        <f t="shared" si="5"/>
        <v>223936</v>
      </c>
      <c r="J40" s="31">
        <f t="shared" si="5"/>
        <v>319289506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319289506</v>
      </c>
      <c r="X40" s="31">
        <f t="shared" si="5"/>
        <v>0</v>
      </c>
      <c r="Y40" s="31">
        <f t="shared" si="5"/>
        <v>319289506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-391330087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-356392105</v>
      </c>
      <c r="H42" s="45">
        <f t="shared" si="6"/>
        <v>-29308490</v>
      </c>
      <c r="I42" s="45">
        <f t="shared" si="6"/>
        <v>1955126</v>
      </c>
      <c r="J42" s="45">
        <f t="shared" si="6"/>
        <v>-383745469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-383745469</v>
      </c>
      <c r="X42" s="45">
        <f t="shared" si="6"/>
        <v>0</v>
      </c>
      <c r="Y42" s="45">
        <f t="shared" si="6"/>
        <v>-383745469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204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205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-1607252</v>
      </c>
      <c r="D6" s="18"/>
      <c r="E6" s="19"/>
      <c r="F6" s="20"/>
      <c r="G6" s="20">
        <v>-1610151</v>
      </c>
      <c r="H6" s="20">
        <v>-11157</v>
      </c>
      <c r="I6" s="20">
        <v>-12595</v>
      </c>
      <c r="J6" s="20">
        <v>-1633903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-1633903</v>
      </c>
      <c r="X6" s="20"/>
      <c r="Y6" s="20">
        <v>-1633903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152244</v>
      </c>
      <c r="D9" s="18"/>
      <c r="E9" s="19"/>
      <c r="F9" s="20"/>
      <c r="G9" s="20">
        <v>152243</v>
      </c>
      <c r="H9" s="20">
        <v>1455</v>
      </c>
      <c r="I9" s="20">
        <v>1643</v>
      </c>
      <c r="J9" s="20">
        <v>155341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155341</v>
      </c>
      <c r="X9" s="20"/>
      <c r="Y9" s="20">
        <v>155341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-334849</v>
      </c>
      <c r="D11" s="18"/>
      <c r="E11" s="19"/>
      <c r="F11" s="20"/>
      <c r="G11" s="20">
        <v>-334849</v>
      </c>
      <c r="H11" s="20"/>
      <c r="I11" s="20"/>
      <c r="J11" s="20">
        <v>-334849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-334849</v>
      </c>
      <c r="X11" s="20"/>
      <c r="Y11" s="20">
        <v>-334849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-1789857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-1792757</v>
      </c>
      <c r="H12" s="31">
        <f t="shared" si="0"/>
        <v>-9702</v>
      </c>
      <c r="I12" s="31">
        <f t="shared" si="0"/>
        <v>-10952</v>
      </c>
      <c r="J12" s="31">
        <f t="shared" si="0"/>
        <v>-1813411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-1813411</v>
      </c>
      <c r="X12" s="31">
        <f t="shared" si="0"/>
        <v>0</v>
      </c>
      <c r="Y12" s="31">
        <f t="shared" si="0"/>
        <v>-1813411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-1789857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-1792757</v>
      </c>
      <c r="H25" s="31">
        <f t="shared" si="2"/>
        <v>-9702</v>
      </c>
      <c r="I25" s="31">
        <f t="shared" si="2"/>
        <v>-10952</v>
      </c>
      <c r="J25" s="31">
        <f t="shared" si="2"/>
        <v>-1813411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-1813411</v>
      </c>
      <c r="X25" s="31">
        <f t="shared" si="2"/>
        <v>0</v>
      </c>
      <c r="Y25" s="31">
        <f t="shared" si="2"/>
        <v>-1813411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2900</v>
      </c>
      <c r="D32" s="18"/>
      <c r="E32" s="19">
        <v>99960</v>
      </c>
      <c r="F32" s="20">
        <v>99960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24990</v>
      </c>
      <c r="Y32" s="20">
        <v>-24990</v>
      </c>
      <c r="Z32" s="21">
        <v>-100</v>
      </c>
      <c r="AA32" s="22">
        <v>99960</v>
      </c>
    </row>
    <row r="33" spans="1:27" ht="13.5" x14ac:dyDescent="0.25">
      <c r="A33" s="23" t="s">
        <v>59</v>
      </c>
      <c r="B33" s="17" t="s">
        <v>32</v>
      </c>
      <c r="C33" s="18">
        <v>-5441</v>
      </c>
      <c r="D33" s="18"/>
      <c r="E33" s="19"/>
      <c r="F33" s="20"/>
      <c r="G33" s="20">
        <v>-5441</v>
      </c>
      <c r="H33" s="20"/>
      <c r="I33" s="20"/>
      <c r="J33" s="20">
        <v>-5441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-5441</v>
      </c>
      <c r="X33" s="20"/>
      <c r="Y33" s="20">
        <v>-5441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-2541</v>
      </c>
      <c r="D34" s="29">
        <f>SUM(D29:D33)</f>
        <v>0</v>
      </c>
      <c r="E34" s="30">
        <f t="shared" si="3"/>
        <v>99960</v>
      </c>
      <c r="F34" s="31">
        <f t="shared" si="3"/>
        <v>99960</v>
      </c>
      <c r="G34" s="31">
        <f t="shared" si="3"/>
        <v>-5441</v>
      </c>
      <c r="H34" s="31">
        <f t="shared" si="3"/>
        <v>0</v>
      </c>
      <c r="I34" s="31">
        <f t="shared" si="3"/>
        <v>0</v>
      </c>
      <c r="J34" s="31">
        <f t="shared" si="3"/>
        <v>-5441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-5441</v>
      </c>
      <c r="X34" s="31">
        <f t="shared" si="3"/>
        <v>24990</v>
      </c>
      <c r="Y34" s="31">
        <f t="shared" si="3"/>
        <v>-30431</v>
      </c>
      <c r="Z34" s="32">
        <f>+IF(X34&lt;&gt;0,+(Y34/X34)*100,0)</f>
        <v>-121.77270908363344</v>
      </c>
      <c r="AA34" s="33">
        <f>SUM(AA29:AA33)</f>
        <v>99960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-2541</v>
      </c>
      <c r="D40" s="29">
        <f>+D34+D39</f>
        <v>0</v>
      </c>
      <c r="E40" s="30">
        <f t="shared" si="5"/>
        <v>99960</v>
      </c>
      <c r="F40" s="31">
        <f t="shared" si="5"/>
        <v>99960</v>
      </c>
      <c r="G40" s="31">
        <f t="shared" si="5"/>
        <v>-5441</v>
      </c>
      <c r="H40" s="31">
        <f t="shared" si="5"/>
        <v>0</v>
      </c>
      <c r="I40" s="31">
        <f t="shared" si="5"/>
        <v>0</v>
      </c>
      <c r="J40" s="31">
        <f t="shared" si="5"/>
        <v>-5441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-5441</v>
      </c>
      <c r="X40" s="31">
        <f t="shared" si="5"/>
        <v>24990</v>
      </c>
      <c r="Y40" s="31">
        <f t="shared" si="5"/>
        <v>-30431</v>
      </c>
      <c r="Z40" s="32">
        <f>+IF(X40&lt;&gt;0,+(Y40/X40)*100,0)</f>
        <v>-121.77270908363344</v>
      </c>
      <c r="AA40" s="33">
        <f>+AA34+AA39</f>
        <v>99960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-1787316</v>
      </c>
      <c r="D42" s="43">
        <f>+D25-D40</f>
        <v>0</v>
      </c>
      <c r="E42" s="44">
        <f t="shared" si="6"/>
        <v>-99960</v>
      </c>
      <c r="F42" s="45">
        <f t="shared" si="6"/>
        <v>-99960</v>
      </c>
      <c r="G42" s="45">
        <f t="shared" si="6"/>
        <v>-1787316</v>
      </c>
      <c r="H42" s="45">
        <f t="shared" si="6"/>
        <v>-9702</v>
      </c>
      <c r="I42" s="45">
        <f t="shared" si="6"/>
        <v>-10952</v>
      </c>
      <c r="J42" s="45">
        <f t="shared" si="6"/>
        <v>-1807970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-1807970</v>
      </c>
      <c r="X42" s="45">
        <f t="shared" si="6"/>
        <v>-24990</v>
      </c>
      <c r="Y42" s="45">
        <f t="shared" si="6"/>
        <v>-1782980</v>
      </c>
      <c r="Z42" s="46">
        <f>+IF(X42&lt;&gt;0,+(Y42/X42)*100,0)</f>
        <v>7134.7739095638262</v>
      </c>
      <c r="AA42" s="47">
        <f>+AA25-AA40</f>
        <v>-99960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-99960</v>
      </c>
      <c r="F45" s="20">
        <v>-99960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-24990</v>
      </c>
      <c r="Y45" s="20">
        <v>24990</v>
      </c>
      <c r="Z45" s="48">
        <v>-100</v>
      </c>
      <c r="AA45" s="22">
        <v>-99960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-99960</v>
      </c>
      <c r="F48" s="53">
        <f t="shared" si="7"/>
        <v>-99960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-24990</v>
      </c>
      <c r="Y48" s="53">
        <f t="shared" si="7"/>
        <v>24990</v>
      </c>
      <c r="Z48" s="54">
        <f>+IF(X48&lt;&gt;0,+(Y48/X48)*100,0)</f>
        <v>-100</v>
      </c>
      <c r="AA48" s="55">
        <f>SUM(AA45:AA47)</f>
        <v>-99960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206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207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-921776042</v>
      </c>
      <c r="D6" s="18"/>
      <c r="E6" s="19">
        <v>170822798</v>
      </c>
      <c r="F6" s="20">
        <v>170822798</v>
      </c>
      <c r="G6" s="20">
        <v>-953245403</v>
      </c>
      <c r="H6" s="20">
        <v>-38715192</v>
      </c>
      <c r="I6" s="20">
        <v>-21109358</v>
      </c>
      <c r="J6" s="20">
        <v>-1013069953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-1013069953</v>
      </c>
      <c r="X6" s="20">
        <v>74073648</v>
      </c>
      <c r="Y6" s="20">
        <v>-1087143601</v>
      </c>
      <c r="Z6" s="21">
        <v>-1467.6523032860484</v>
      </c>
      <c r="AA6" s="22">
        <v>170822798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247292500</v>
      </c>
      <c r="F8" s="20">
        <v>247292500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85685338</v>
      </c>
      <c r="Y8" s="20">
        <v>-85685338</v>
      </c>
      <c r="Z8" s="21">
        <v>-100</v>
      </c>
      <c r="AA8" s="22">
        <v>247292500</v>
      </c>
    </row>
    <row r="9" spans="1:27" ht="13.5" x14ac:dyDescent="0.25">
      <c r="A9" s="23" t="s">
        <v>37</v>
      </c>
      <c r="B9" s="17" t="s">
        <v>32</v>
      </c>
      <c r="C9" s="18">
        <v>138057583</v>
      </c>
      <c r="D9" s="18"/>
      <c r="E9" s="19"/>
      <c r="F9" s="20"/>
      <c r="G9" s="20">
        <v>134171921</v>
      </c>
      <c r="H9" s="20">
        <v>12101402</v>
      </c>
      <c r="I9" s="20">
        <v>3422429</v>
      </c>
      <c r="J9" s="20">
        <v>149695752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149695752</v>
      </c>
      <c r="X9" s="20"/>
      <c r="Y9" s="20">
        <v>149695752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-33458086</v>
      </c>
      <c r="D11" s="18"/>
      <c r="E11" s="19">
        <v>-5000000</v>
      </c>
      <c r="F11" s="20">
        <v>-5000000</v>
      </c>
      <c r="G11" s="20">
        <v>-33458087</v>
      </c>
      <c r="H11" s="20">
        <v>-243638</v>
      </c>
      <c r="I11" s="20">
        <v>-235594</v>
      </c>
      <c r="J11" s="20">
        <v>-33937319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-33937319</v>
      </c>
      <c r="X11" s="20"/>
      <c r="Y11" s="20">
        <v>-33937319</v>
      </c>
      <c r="Z11" s="21"/>
      <c r="AA11" s="22">
        <v>-5000000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-817176545</v>
      </c>
      <c r="D12" s="29">
        <f>SUM(D6:D11)</f>
        <v>0</v>
      </c>
      <c r="E12" s="30">
        <f t="shared" si="0"/>
        <v>413115298</v>
      </c>
      <c r="F12" s="31">
        <f t="shared" si="0"/>
        <v>413115298</v>
      </c>
      <c r="G12" s="31">
        <f t="shared" si="0"/>
        <v>-852531569</v>
      </c>
      <c r="H12" s="31">
        <f t="shared" si="0"/>
        <v>-26857428</v>
      </c>
      <c r="I12" s="31">
        <f t="shared" si="0"/>
        <v>-17922523</v>
      </c>
      <c r="J12" s="31">
        <f t="shared" si="0"/>
        <v>-897311520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-897311520</v>
      </c>
      <c r="X12" s="31">
        <f t="shared" si="0"/>
        <v>159758986</v>
      </c>
      <c r="Y12" s="31">
        <f t="shared" si="0"/>
        <v>-1057070506</v>
      </c>
      <c r="Z12" s="32">
        <f>+IF(X12&lt;&gt;0,+(Y12/X12)*100,0)</f>
        <v>-661.66575819403363</v>
      </c>
      <c r="AA12" s="33">
        <f>SUM(AA6:AA11)</f>
        <v>413115298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622881183</v>
      </c>
      <c r="D19" s="18"/>
      <c r="E19" s="19">
        <v>181070082</v>
      </c>
      <c r="F19" s="20">
        <v>181070082</v>
      </c>
      <c r="G19" s="20">
        <v>590483085</v>
      </c>
      <c r="H19" s="20">
        <v>77054447</v>
      </c>
      <c r="I19" s="20">
        <v>4697271</v>
      </c>
      <c r="J19" s="20">
        <v>672234803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672234803</v>
      </c>
      <c r="X19" s="20">
        <v>68089624</v>
      </c>
      <c r="Y19" s="20">
        <v>604145179</v>
      </c>
      <c r="Z19" s="21">
        <v>887.27935845261834</v>
      </c>
      <c r="AA19" s="22">
        <v>181070082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622881183</v>
      </c>
      <c r="D24" s="29">
        <f>SUM(D15:D23)</f>
        <v>0</v>
      </c>
      <c r="E24" s="36">
        <f t="shared" si="1"/>
        <v>181070082</v>
      </c>
      <c r="F24" s="37">
        <f t="shared" si="1"/>
        <v>181070082</v>
      </c>
      <c r="G24" s="37">
        <f t="shared" si="1"/>
        <v>590483085</v>
      </c>
      <c r="H24" s="37">
        <f t="shared" si="1"/>
        <v>77054447</v>
      </c>
      <c r="I24" s="37">
        <f t="shared" si="1"/>
        <v>4697271</v>
      </c>
      <c r="J24" s="37">
        <f t="shared" si="1"/>
        <v>672234803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672234803</v>
      </c>
      <c r="X24" s="37">
        <f t="shared" si="1"/>
        <v>68089624</v>
      </c>
      <c r="Y24" s="37">
        <f t="shared" si="1"/>
        <v>604145179</v>
      </c>
      <c r="Z24" s="38">
        <f>+IF(X24&lt;&gt;0,+(Y24/X24)*100,0)</f>
        <v>887.27935845261834</v>
      </c>
      <c r="AA24" s="39">
        <f>SUM(AA15:AA23)</f>
        <v>181070082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-194295362</v>
      </c>
      <c r="D25" s="29">
        <f>+D12+D24</f>
        <v>0</v>
      </c>
      <c r="E25" s="30">
        <f t="shared" si="2"/>
        <v>594185380</v>
      </c>
      <c r="F25" s="31">
        <f t="shared" si="2"/>
        <v>594185380</v>
      </c>
      <c r="G25" s="31">
        <f t="shared" si="2"/>
        <v>-262048484</v>
      </c>
      <c r="H25" s="31">
        <f t="shared" si="2"/>
        <v>50197019</v>
      </c>
      <c r="I25" s="31">
        <f t="shared" si="2"/>
        <v>-13225252</v>
      </c>
      <c r="J25" s="31">
        <f t="shared" si="2"/>
        <v>-225076717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-225076717</v>
      </c>
      <c r="X25" s="31">
        <f t="shared" si="2"/>
        <v>227848610</v>
      </c>
      <c r="Y25" s="31">
        <f t="shared" si="2"/>
        <v>-452925327</v>
      </c>
      <c r="Z25" s="32">
        <f>+IF(X25&lt;&gt;0,+(Y25/X25)*100,0)</f>
        <v>-198.78344967739764</v>
      </c>
      <c r="AA25" s="33">
        <f>+AA12+AA24</f>
        <v>594185380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-44029431</v>
      </c>
      <c r="D32" s="18"/>
      <c r="E32" s="19">
        <v>37430400</v>
      </c>
      <c r="F32" s="20">
        <v>37430400</v>
      </c>
      <c r="G32" s="20">
        <v>-77341286</v>
      </c>
      <c r="H32" s="20">
        <v>26061213</v>
      </c>
      <c r="I32" s="20">
        <v>5334148</v>
      </c>
      <c r="J32" s="20">
        <v>-45945925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-45945925</v>
      </c>
      <c r="X32" s="20">
        <v>11231636</v>
      </c>
      <c r="Y32" s="20">
        <v>-57177561</v>
      </c>
      <c r="Z32" s="21">
        <v>-509.07597967028136</v>
      </c>
      <c r="AA32" s="22">
        <v>37430400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-44029431</v>
      </c>
      <c r="D34" s="29">
        <f>SUM(D29:D33)</f>
        <v>0</v>
      </c>
      <c r="E34" s="30">
        <f t="shared" si="3"/>
        <v>37430400</v>
      </c>
      <c r="F34" s="31">
        <f t="shared" si="3"/>
        <v>37430400</v>
      </c>
      <c r="G34" s="31">
        <f t="shared" si="3"/>
        <v>-77341286</v>
      </c>
      <c r="H34" s="31">
        <f t="shared" si="3"/>
        <v>26061213</v>
      </c>
      <c r="I34" s="31">
        <f t="shared" si="3"/>
        <v>5334148</v>
      </c>
      <c r="J34" s="31">
        <f t="shared" si="3"/>
        <v>-45945925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-45945925</v>
      </c>
      <c r="X34" s="31">
        <f t="shared" si="3"/>
        <v>11231636</v>
      </c>
      <c r="Y34" s="31">
        <f t="shared" si="3"/>
        <v>-57177561</v>
      </c>
      <c r="Z34" s="32">
        <f>+IF(X34&lt;&gt;0,+(Y34/X34)*100,0)</f>
        <v>-509.07597967028136</v>
      </c>
      <c r="AA34" s="33">
        <f>SUM(AA29:AA33)</f>
        <v>37430400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-44029431</v>
      </c>
      <c r="D40" s="29">
        <f>+D34+D39</f>
        <v>0</v>
      </c>
      <c r="E40" s="30">
        <f t="shared" si="5"/>
        <v>37430400</v>
      </c>
      <c r="F40" s="31">
        <f t="shared" si="5"/>
        <v>37430400</v>
      </c>
      <c r="G40" s="31">
        <f t="shared" si="5"/>
        <v>-77341286</v>
      </c>
      <c r="H40" s="31">
        <f t="shared" si="5"/>
        <v>26061213</v>
      </c>
      <c r="I40" s="31">
        <f t="shared" si="5"/>
        <v>5334148</v>
      </c>
      <c r="J40" s="31">
        <f t="shared" si="5"/>
        <v>-45945925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-45945925</v>
      </c>
      <c r="X40" s="31">
        <f t="shared" si="5"/>
        <v>11231636</v>
      </c>
      <c r="Y40" s="31">
        <f t="shared" si="5"/>
        <v>-57177561</v>
      </c>
      <c r="Z40" s="32">
        <f>+IF(X40&lt;&gt;0,+(Y40/X40)*100,0)</f>
        <v>-509.07597967028136</v>
      </c>
      <c r="AA40" s="33">
        <f>+AA34+AA39</f>
        <v>37430400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-150265931</v>
      </c>
      <c r="D42" s="43">
        <f>+D25-D40</f>
        <v>0</v>
      </c>
      <c r="E42" s="44">
        <f t="shared" si="6"/>
        <v>556754980</v>
      </c>
      <c r="F42" s="45">
        <f t="shared" si="6"/>
        <v>556754980</v>
      </c>
      <c r="G42" s="45">
        <f t="shared" si="6"/>
        <v>-184707198</v>
      </c>
      <c r="H42" s="45">
        <f t="shared" si="6"/>
        <v>24135806</v>
      </c>
      <c r="I42" s="45">
        <f t="shared" si="6"/>
        <v>-18559400</v>
      </c>
      <c r="J42" s="45">
        <f t="shared" si="6"/>
        <v>-179130792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-179130792</v>
      </c>
      <c r="X42" s="45">
        <f t="shared" si="6"/>
        <v>216616974</v>
      </c>
      <c r="Y42" s="45">
        <f t="shared" si="6"/>
        <v>-395747766</v>
      </c>
      <c r="Z42" s="46">
        <f>+IF(X42&lt;&gt;0,+(Y42/X42)*100,0)</f>
        <v>-182.69471625062957</v>
      </c>
      <c r="AA42" s="47">
        <f>+AA25-AA40</f>
        <v>556754980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554776778</v>
      </c>
      <c r="F45" s="20">
        <v>554776778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214638776</v>
      </c>
      <c r="Y45" s="20">
        <v>-214638776</v>
      </c>
      <c r="Z45" s="48">
        <v>-100</v>
      </c>
      <c r="AA45" s="22">
        <v>554776778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554776778</v>
      </c>
      <c r="F48" s="53">
        <f t="shared" si="7"/>
        <v>554776778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214638776</v>
      </c>
      <c r="Y48" s="53">
        <f t="shared" si="7"/>
        <v>-214638776</v>
      </c>
      <c r="Z48" s="54">
        <f>+IF(X48&lt;&gt;0,+(Y48/X48)*100,0)</f>
        <v>-100</v>
      </c>
      <c r="AA48" s="55">
        <f>SUM(AA45:AA47)</f>
        <v>554776778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4853353</v>
      </c>
      <c r="H8" s="20">
        <v>52455106</v>
      </c>
      <c r="I8" s="20">
        <v>-55186615</v>
      </c>
      <c r="J8" s="20">
        <v>2121844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2121844</v>
      </c>
      <c r="X8" s="20"/>
      <c r="Y8" s="20">
        <v>2121844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4853353</v>
      </c>
      <c r="H12" s="31">
        <f t="shared" si="0"/>
        <v>52455106</v>
      </c>
      <c r="I12" s="31">
        <f t="shared" si="0"/>
        <v>-55186615</v>
      </c>
      <c r="J12" s="31">
        <f t="shared" si="0"/>
        <v>2121844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2121844</v>
      </c>
      <c r="X12" s="31">
        <f t="shared" si="0"/>
        <v>0</v>
      </c>
      <c r="Y12" s="31">
        <f t="shared" si="0"/>
        <v>2121844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4853353</v>
      </c>
      <c r="H25" s="31">
        <f t="shared" si="2"/>
        <v>52455106</v>
      </c>
      <c r="I25" s="31">
        <f t="shared" si="2"/>
        <v>-55186615</v>
      </c>
      <c r="J25" s="31">
        <f t="shared" si="2"/>
        <v>2121844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2121844</v>
      </c>
      <c r="X25" s="31">
        <f t="shared" si="2"/>
        <v>0</v>
      </c>
      <c r="Y25" s="31">
        <f t="shared" si="2"/>
        <v>2121844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722328</v>
      </c>
      <c r="D32" s="18"/>
      <c r="E32" s="19"/>
      <c r="F32" s="20"/>
      <c r="G32" s="20">
        <v>1315311</v>
      </c>
      <c r="H32" s="20">
        <v>6875010</v>
      </c>
      <c r="I32" s="20">
        <v>-7196279</v>
      </c>
      <c r="J32" s="20">
        <v>994042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994042</v>
      </c>
      <c r="X32" s="20"/>
      <c r="Y32" s="20">
        <v>994042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722328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1315311</v>
      </c>
      <c r="H34" s="31">
        <f t="shared" si="3"/>
        <v>6875010</v>
      </c>
      <c r="I34" s="31">
        <f t="shared" si="3"/>
        <v>-7196279</v>
      </c>
      <c r="J34" s="31">
        <f t="shared" si="3"/>
        <v>994042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994042</v>
      </c>
      <c r="X34" s="31">
        <f t="shared" si="3"/>
        <v>0</v>
      </c>
      <c r="Y34" s="31">
        <f t="shared" si="3"/>
        <v>994042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722328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1315311</v>
      </c>
      <c r="H40" s="31">
        <f t="shared" si="5"/>
        <v>6875010</v>
      </c>
      <c r="I40" s="31">
        <f t="shared" si="5"/>
        <v>-7196279</v>
      </c>
      <c r="J40" s="31">
        <f t="shared" si="5"/>
        <v>994042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994042</v>
      </c>
      <c r="X40" s="31">
        <f t="shared" si="5"/>
        <v>0</v>
      </c>
      <c r="Y40" s="31">
        <f t="shared" si="5"/>
        <v>994042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-722328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3538042</v>
      </c>
      <c r="H42" s="45">
        <f t="shared" si="6"/>
        <v>45580096</v>
      </c>
      <c r="I42" s="45">
        <f t="shared" si="6"/>
        <v>-47990336</v>
      </c>
      <c r="J42" s="45">
        <f t="shared" si="6"/>
        <v>1127802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1127802</v>
      </c>
      <c r="X42" s="45">
        <f t="shared" si="6"/>
        <v>0</v>
      </c>
      <c r="Y42" s="45">
        <f t="shared" si="6"/>
        <v>1127802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3974559</v>
      </c>
      <c r="D45" s="18"/>
      <c r="E45" s="19"/>
      <c r="F45" s="20"/>
      <c r="G45" s="20">
        <v>4907347</v>
      </c>
      <c r="H45" s="20">
        <v>-4666799</v>
      </c>
      <c r="I45" s="20">
        <v>-47939372</v>
      </c>
      <c r="J45" s="20">
        <v>-47698824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-47698824</v>
      </c>
      <c r="X45" s="20"/>
      <c r="Y45" s="20">
        <v>-47698824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3974559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4907347</v>
      </c>
      <c r="H48" s="53">
        <f t="shared" si="7"/>
        <v>-4666799</v>
      </c>
      <c r="I48" s="53">
        <f t="shared" si="7"/>
        <v>-47939372</v>
      </c>
      <c r="J48" s="53">
        <f t="shared" si="7"/>
        <v>-47698824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-47698824</v>
      </c>
      <c r="X48" s="53">
        <f t="shared" si="7"/>
        <v>0</v>
      </c>
      <c r="Y48" s="53">
        <f t="shared" si="7"/>
        <v>-47698824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209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-7683709</v>
      </c>
      <c r="D8" s="18"/>
      <c r="E8" s="19">
        <v>-11368351</v>
      </c>
      <c r="F8" s="20">
        <v>-11368351</v>
      </c>
      <c r="G8" s="20">
        <v>-7584502</v>
      </c>
      <c r="H8" s="20">
        <v>94831</v>
      </c>
      <c r="I8" s="20">
        <v>42016</v>
      </c>
      <c r="J8" s="20">
        <v>-7447655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-7447655</v>
      </c>
      <c r="X8" s="20">
        <v>-2842077</v>
      </c>
      <c r="Y8" s="20">
        <v>-4605578</v>
      </c>
      <c r="Z8" s="21">
        <v>162.04972630931533</v>
      </c>
      <c r="AA8" s="22">
        <v>-11368351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-7683709</v>
      </c>
      <c r="D12" s="29">
        <f>SUM(D6:D11)</f>
        <v>0</v>
      </c>
      <c r="E12" s="30">
        <f t="shared" si="0"/>
        <v>-11368351</v>
      </c>
      <c r="F12" s="31">
        <f t="shared" si="0"/>
        <v>-11368351</v>
      </c>
      <c r="G12" s="31">
        <f t="shared" si="0"/>
        <v>-7584502</v>
      </c>
      <c r="H12" s="31">
        <f t="shared" si="0"/>
        <v>94831</v>
      </c>
      <c r="I12" s="31">
        <f t="shared" si="0"/>
        <v>42016</v>
      </c>
      <c r="J12" s="31">
        <f t="shared" si="0"/>
        <v>-7447655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-7447655</v>
      </c>
      <c r="X12" s="31">
        <f t="shared" si="0"/>
        <v>-2842077</v>
      </c>
      <c r="Y12" s="31">
        <f t="shared" si="0"/>
        <v>-4605578</v>
      </c>
      <c r="Z12" s="32">
        <f>+IF(X12&lt;&gt;0,+(Y12/X12)*100,0)</f>
        <v>162.04972630931533</v>
      </c>
      <c r="AA12" s="33">
        <f>SUM(AA6:AA11)</f>
        <v>-11368351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145187</v>
      </c>
      <c r="D19" s="18"/>
      <c r="E19" s="19">
        <v>197087</v>
      </c>
      <c r="F19" s="20">
        <v>197087</v>
      </c>
      <c r="G19" s="20">
        <v>144129</v>
      </c>
      <c r="H19" s="20">
        <v>1058</v>
      </c>
      <c r="I19" s="20"/>
      <c r="J19" s="20">
        <v>145187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145187</v>
      </c>
      <c r="X19" s="20">
        <v>49281</v>
      </c>
      <c r="Y19" s="20">
        <v>95906</v>
      </c>
      <c r="Z19" s="21">
        <v>194.61049897526431</v>
      </c>
      <c r="AA19" s="22">
        <v>197087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145187</v>
      </c>
      <c r="D24" s="29">
        <f>SUM(D15:D23)</f>
        <v>0</v>
      </c>
      <c r="E24" s="36">
        <f t="shared" si="1"/>
        <v>197087</v>
      </c>
      <c r="F24" s="37">
        <f t="shared" si="1"/>
        <v>197087</v>
      </c>
      <c r="G24" s="37">
        <f t="shared" si="1"/>
        <v>144129</v>
      </c>
      <c r="H24" s="37">
        <f t="shared" si="1"/>
        <v>1058</v>
      </c>
      <c r="I24" s="37">
        <f t="shared" si="1"/>
        <v>0</v>
      </c>
      <c r="J24" s="37">
        <f t="shared" si="1"/>
        <v>145187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145187</v>
      </c>
      <c r="X24" s="37">
        <f t="shared" si="1"/>
        <v>49281</v>
      </c>
      <c r="Y24" s="37">
        <f t="shared" si="1"/>
        <v>95906</v>
      </c>
      <c r="Z24" s="38">
        <f>+IF(X24&lt;&gt;0,+(Y24/X24)*100,0)</f>
        <v>194.61049897526431</v>
      </c>
      <c r="AA24" s="39">
        <f>SUM(AA15:AA23)</f>
        <v>197087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-7538522</v>
      </c>
      <c r="D25" s="29">
        <f>+D12+D24</f>
        <v>0</v>
      </c>
      <c r="E25" s="30">
        <f t="shared" si="2"/>
        <v>-11171264</v>
      </c>
      <c r="F25" s="31">
        <f t="shared" si="2"/>
        <v>-11171264</v>
      </c>
      <c r="G25" s="31">
        <f t="shared" si="2"/>
        <v>-7440373</v>
      </c>
      <c r="H25" s="31">
        <f t="shared" si="2"/>
        <v>95889</v>
      </c>
      <c r="I25" s="31">
        <f t="shared" si="2"/>
        <v>42016</v>
      </c>
      <c r="J25" s="31">
        <f t="shared" si="2"/>
        <v>-7302468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-7302468</v>
      </c>
      <c r="X25" s="31">
        <f t="shared" si="2"/>
        <v>-2792796</v>
      </c>
      <c r="Y25" s="31">
        <f t="shared" si="2"/>
        <v>-4509672</v>
      </c>
      <c r="Z25" s="32">
        <f>+IF(X25&lt;&gt;0,+(Y25/X25)*100,0)</f>
        <v>161.47516682206648</v>
      </c>
      <c r="AA25" s="33">
        <f>+AA12+AA24</f>
        <v>-11171264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755352</v>
      </c>
      <c r="D32" s="18"/>
      <c r="E32" s="19">
        <v>731109</v>
      </c>
      <c r="F32" s="20">
        <v>731109</v>
      </c>
      <c r="G32" s="20">
        <v>665104</v>
      </c>
      <c r="H32" s="20">
        <v>113221</v>
      </c>
      <c r="I32" s="20">
        <v>3663</v>
      </c>
      <c r="J32" s="20">
        <v>781988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781988</v>
      </c>
      <c r="X32" s="20">
        <v>182775</v>
      </c>
      <c r="Y32" s="20">
        <v>599213</v>
      </c>
      <c r="Z32" s="21">
        <v>327.84188209547256</v>
      </c>
      <c r="AA32" s="22">
        <v>731109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755352</v>
      </c>
      <c r="D34" s="29">
        <f>SUM(D29:D33)</f>
        <v>0</v>
      </c>
      <c r="E34" s="30">
        <f t="shared" si="3"/>
        <v>731109</v>
      </c>
      <c r="F34" s="31">
        <f t="shared" si="3"/>
        <v>731109</v>
      </c>
      <c r="G34" s="31">
        <f t="shared" si="3"/>
        <v>665104</v>
      </c>
      <c r="H34" s="31">
        <f t="shared" si="3"/>
        <v>113221</v>
      </c>
      <c r="I34" s="31">
        <f t="shared" si="3"/>
        <v>3663</v>
      </c>
      <c r="J34" s="31">
        <f t="shared" si="3"/>
        <v>781988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781988</v>
      </c>
      <c r="X34" s="31">
        <f t="shared" si="3"/>
        <v>182775</v>
      </c>
      <c r="Y34" s="31">
        <f t="shared" si="3"/>
        <v>599213</v>
      </c>
      <c r="Z34" s="32">
        <f>+IF(X34&lt;&gt;0,+(Y34/X34)*100,0)</f>
        <v>327.84188209547256</v>
      </c>
      <c r="AA34" s="33">
        <f>SUM(AA29:AA33)</f>
        <v>731109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755352</v>
      </c>
      <c r="D40" s="29">
        <f>+D34+D39</f>
        <v>0</v>
      </c>
      <c r="E40" s="30">
        <f t="shared" si="5"/>
        <v>731109</v>
      </c>
      <c r="F40" s="31">
        <f t="shared" si="5"/>
        <v>731109</v>
      </c>
      <c r="G40" s="31">
        <f t="shared" si="5"/>
        <v>665104</v>
      </c>
      <c r="H40" s="31">
        <f t="shared" si="5"/>
        <v>113221</v>
      </c>
      <c r="I40" s="31">
        <f t="shared" si="5"/>
        <v>3663</v>
      </c>
      <c r="J40" s="31">
        <f t="shared" si="5"/>
        <v>781988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781988</v>
      </c>
      <c r="X40" s="31">
        <f t="shared" si="5"/>
        <v>182775</v>
      </c>
      <c r="Y40" s="31">
        <f t="shared" si="5"/>
        <v>599213</v>
      </c>
      <c r="Z40" s="32">
        <f>+IF(X40&lt;&gt;0,+(Y40/X40)*100,0)</f>
        <v>327.84188209547256</v>
      </c>
      <c r="AA40" s="33">
        <f>+AA34+AA39</f>
        <v>731109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-8293874</v>
      </c>
      <c r="D42" s="43">
        <f>+D25-D40</f>
        <v>0</v>
      </c>
      <c r="E42" s="44">
        <f t="shared" si="6"/>
        <v>-11902373</v>
      </c>
      <c r="F42" s="45">
        <f t="shared" si="6"/>
        <v>-11902373</v>
      </c>
      <c r="G42" s="45">
        <f t="shared" si="6"/>
        <v>-8105477</v>
      </c>
      <c r="H42" s="45">
        <f t="shared" si="6"/>
        <v>-17332</v>
      </c>
      <c r="I42" s="45">
        <f t="shared" si="6"/>
        <v>38353</v>
      </c>
      <c r="J42" s="45">
        <f t="shared" si="6"/>
        <v>-8084456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-8084456</v>
      </c>
      <c r="X42" s="45">
        <f t="shared" si="6"/>
        <v>-2975571</v>
      </c>
      <c r="Y42" s="45">
        <f t="shared" si="6"/>
        <v>-5108885</v>
      </c>
      <c r="Z42" s="46">
        <f>+IF(X42&lt;&gt;0,+(Y42/X42)*100,0)</f>
        <v>171.69427313278695</v>
      </c>
      <c r="AA42" s="47">
        <f>+AA25-AA40</f>
        <v>-11902373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-20532459</v>
      </c>
      <c r="D45" s="18"/>
      <c r="E45" s="19">
        <v>-26306527</v>
      </c>
      <c r="F45" s="20">
        <v>-26306527</v>
      </c>
      <c r="G45" s="20">
        <v>-21117478</v>
      </c>
      <c r="H45" s="20">
        <v>-1212907</v>
      </c>
      <c r="I45" s="20">
        <v>-475103</v>
      </c>
      <c r="J45" s="20">
        <v>-22805488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-22805488</v>
      </c>
      <c r="X45" s="20">
        <v>-6576636</v>
      </c>
      <c r="Y45" s="20">
        <v>-16228852</v>
      </c>
      <c r="Z45" s="48">
        <v>246.76524594032574</v>
      </c>
      <c r="AA45" s="22">
        <v>-26306527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-20532459</v>
      </c>
      <c r="D48" s="51">
        <f>SUM(D45:D47)</f>
        <v>0</v>
      </c>
      <c r="E48" s="52">
        <f t="shared" si="7"/>
        <v>-26306527</v>
      </c>
      <c r="F48" s="53">
        <f t="shared" si="7"/>
        <v>-26306527</v>
      </c>
      <c r="G48" s="53">
        <f t="shared" si="7"/>
        <v>-21117478</v>
      </c>
      <c r="H48" s="53">
        <f t="shared" si="7"/>
        <v>-1212907</v>
      </c>
      <c r="I48" s="53">
        <f t="shared" si="7"/>
        <v>-475103</v>
      </c>
      <c r="J48" s="53">
        <f t="shared" si="7"/>
        <v>-22805488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-22805488</v>
      </c>
      <c r="X48" s="53">
        <f t="shared" si="7"/>
        <v>-6576636</v>
      </c>
      <c r="Y48" s="53">
        <f t="shared" si="7"/>
        <v>-16228852</v>
      </c>
      <c r="Z48" s="54">
        <f>+IF(X48&lt;&gt;0,+(Y48/X48)*100,0)</f>
        <v>246.76524594032574</v>
      </c>
      <c r="AA48" s="55">
        <f>SUM(AA45:AA47)</f>
        <v>-26306527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210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-1085595131</v>
      </c>
      <c r="D6" s="18"/>
      <c r="E6" s="19">
        <v>-374238565</v>
      </c>
      <c r="F6" s="20">
        <v>-374238565</v>
      </c>
      <c r="G6" s="20">
        <v>-1164761877</v>
      </c>
      <c r="H6" s="20">
        <v>-23780243</v>
      </c>
      <c r="I6" s="20">
        <v>-34783306</v>
      </c>
      <c r="J6" s="20">
        <v>-1223325426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-1223325426</v>
      </c>
      <c r="X6" s="20">
        <v>-93559650</v>
      </c>
      <c r="Y6" s="20">
        <v>-1129765776</v>
      </c>
      <c r="Z6" s="21">
        <v>1207.5352740203709</v>
      </c>
      <c r="AA6" s="22">
        <v>-374238565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97511766</v>
      </c>
      <c r="D8" s="18"/>
      <c r="E8" s="19">
        <v>33012096</v>
      </c>
      <c r="F8" s="20">
        <v>33012096</v>
      </c>
      <c r="G8" s="20">
        <v>77886553</v>
      </c>
      <c r="H8" s="20">
        <v>75106955</v>
      </c>
      <c r="I8" s="20">
        <v>3126692</v>
      </c>
      <c r="J8" s="20">
        <v>156120200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156120200</v>
      </c>
      <c r="X8" s="20">
        <v>8253117</v>
      </c>
      <c r="Y8" s="20">
        <v>147867083</v>
      </c>
      <c r="Z8" s="21">
        <v>1791.6513603284675</v>
      </c>
      <c r="AA8" s="22">
        <v>33012096</v>
      </c>
    </row>
    <row r="9" spans="1:27" ht="13.5" x14ac:dyDescent="0.25">
      <c r="A9" s="23" t="s">
        <v>37</v>
      </c>
      <c r="B9" s="17" t="s">
        <v>32</v>
      </c>
      <c r="C9" s="18">
        <v>374704</v>
      </c>
      <c r="D9" s="18"/>
      <c r="E9" s="19">
        <v>18552</v>
      </c>
      <c r="F9" s="20">
        <v>18552</v>
      </c>
      <c r="G9" s="20">
        <v>14204756</v>
      </c>
      <c r="H9" s="20">
        <v>3802271</v>
      </c>
      <c r="I9" s="20">
        <v>-11106060</v>
      </c>
      <c r="J9" s="20">
        <v>6900967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6900967</v>
      </c>
      <c r="X9" s="20">
        <v>4638</v>
      </c>
      <c r="Y9" s="20">
        <v>6896329</v>
      </c>
      <c r="Z9" s="21">
        <v>148691.87149633461</v>
      </c>
      <c r="AA9" s="22">
        <v>18552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-22392712</v>
      </c>
      <c r="D11" s="18"/>
      <c r="E11" s="19">
        <v>24470</v>
      </c>
      <c r="F11" s="20">
        <v>24470</v>
      </c>
      <c r="G11" s="20">
        <v>-5704586</v>
      </c>
      <c r="H11" s="20">
        <v>-641482</v>
      </c>
      <c r="I11" s="20">
        <v>42119074</v>
      </c>
      <c r="J11" s="20">
        <v>35773006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35773006</v>
      </c>
      <c r="X11" s="20">
        <v>6120</v>
      </c>
      <c r="Y11" s="20">
        <v>35766886</v>
      </c>
      <c r="Z11" s="21">
        <v>584426.24183006538</v>
      </c>
      <c r="AA11" s="22">
        <v>24470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-1010101373</v>
      </c>
      <c r="D12" s="29">
        <f>SUM(D6:D11)</f>
        <v>0</v>
      </c>
      <c r="E12" s="30">
        <f t="shared" si="0"/>
        <v>-341183447</v>
      </c>
      <c r="F12" s="31">
        <f t="shared" si="0"/>
        <v>-341183447</v>
      </c>
      <c r="G12" s="31">
        <f t="shared" si="0"/>
        <v>-1078375154</v>
      </c>
      <c r="H12" s="31">
        <f t="shared" si="0"/>
        <v>54487501</v>
      </c>
      <c r="I12" s="31">
        <f t="shared" si="0"/>
        <v>-643600</v>
      </c>
      <c r="J12" s="31">
        <f t="shared" si="0"/>
        <v>-1024531253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-1024531253</v>
      </c>
      <c r="X12" s="31">
        <f t="shared" si="0"/>
        <v>-85295775</v>
      </c>
      <c r="Y12" s="31">
        <f t="shared" si="0"/>
        <v>-939235478</v>
      </c>
      <c r="Z12" s="32">
        <f>+IF(X12&lt;&gt;0,+(Y12/X12)*100,0)</f>
        <v>1101.1512328717338</v>
      </c>
      <c r="AA12" s="33">
        <f>SUM(AA6:AA11)</f>
        <v>-341183447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651058402</v>
      </c>
      <c r="D19" s="18"/>
      <c r="E19" s="19">
        <v>171416359</v>
      </c>
      <c r="F19" s="20">
        <v>171416359</v>
      </c>
      <c r="G19" s="20">
        <v>786917141</v>
      </c>
      <c r="H19" s="20">
        <v>3548041</v>
      </c>
      <c r="I19" s="20">
        <v>29880906</v>
      </c>
      <c r="J19" s="20">
        <v>820346088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820346088</v>
      </c>
      <c r="X19" s="20">
        <v>42854076</v>
      </c>
      <c r="Y19" s="20">
        <v>777492012</v>
      </c>
      <c r="Z19" s="21">
        <v>1814.2778577234988</v>
      </c>
      <c r="AA19" s="22">
        <v>171416359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651058402</v>
      </c>
      <c r="D24" s="29">
        <f>SUM(D15:D23)</f>
        <v>0</v>
      </c>
      <c r="E24" s="36">
        <f t="shared" si="1"/>
        <v>171416359</v>
      </c>
      <c r="F24" s="37">
        <f t="shared" si="1"/>
        <v>171416359</v>
      </c>
      <c r="G24" s="37">
        <f t="shared" si="1"/>
        <v>786917141</v>
      </c>
      <c r="H24" s="37">
        <f t="shared" si="1"/>
        <v>3548041</v>
      </c>
      <c r="I24" s="37">
        <f t="shared" si="1"/>
        <v>29880906</v>
      </c>
      <c r="J24" s="37">
        <f t="shared" si="1"/>
        <v>820346088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820346088</v>
      </c>
      <c r="X24" s="37">
        <f t="shared" si="1"/>
        <v>42854076</v>
      </c>
      <c r="Y24" s="37">
        <f t="shared" si="1"/>
        <v>777492012</v>
      </c>
      <c r="Z24" s="38">
        <f>+IF(X24&lt;&gt;0,+(Y24/X24)*100,0)</f>
        <v>1814.2778577234988</v>
      </c>
      <c r="AA24" s="39">
        <f>SUM(AA15:AA23)</f>
        <v>171416359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-359042971</v>
      </c>
      <c r="D25" s="29">
        <f>+D12+D24</f>
        <v>0</v>
      </c>
      <c r="E25" s="30">
        <f t="shared" si="2"/>
        <v>-169767088</v>
      </c>
      <c r="F25" s="31">
        <f t="shared" si="2"/>
        <v>-169767088</v>
      </c>
      <c r="G25" s="31">
        <f t="shared" si="2"/>
        <v>-291458013</v>
      </c>
      <c r="H25" s="31">
        <f t="shared" si="2"/>
        <v>58035542</v>
      </c>
      <c r="I25" s="31">
        <f t="shared" si="2"/>
        <v>29237306</v>
      </c>
      <c r="J25" s="31">
        <f t="shared" si="2"/>
        <v>-204185165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-204185165</v>
      </c>
      <c r="X25" s="31">
        <f t="shared" si="2"/>
        <v>-42441699</v>
      </c>
      <c r="Y25" s="31">
        <f t="shared" si="2"/>
        <v>-161743466</v>
      </c>
      <c r="Z25" s="32">
        <f>+IF(X25&lt;&gt;0,+(Y25/X25)*100,0)</f>
        <v>381.09564369701599</v>
      </c>
      <c r="AA25" s="33">
        <f>+AA12+AA24</f>
        <v>-169767088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-448869</v>
      </c>
      <c r="D31" s="18"/>
      <c r="E31" s="19"/>
      <c r="F31" s="20"/>
      <c r="G31" s="20">
        <v>-276346</v>
      </c>
      <c r="H31" s="20">
        <v>21488</v>
      </c>
      <c r="I31" s="20">
        <v>1936</v>
      </c>
      <c r="J31" s="20">
        <v>-252922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-252922</v>
      </c>
      <c r="X31" s="20"/>
      <c r="Y31" s="20">
        <v>-252922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75094298</v>
      </c>
      <c r="D32" s="18"/>
      <c r="E32" s="19">
        <v>48892899</v>
      </c>
      <c r="F32" s="20">
        <v>48892899</v>
      </c>
      <c r="G32" s="20">
        <v>29165264</v>
      </c>
      <c r="H32" s="20">
        <v>-5487362</v>
      </c>
      <c r="I32" s="20">
        <v>45611683</v>
      </c>
      <c r="J32" s="20">
        <v>69289585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69289585</v>
      </c>
      <c r="X32" s="20">
        <v>12223170</v>
      </c>
      <c r="Y32" s="20">
        <v>57066415</v>
      </c>
      <c r="Z32" s="21">
        <v>466.87082810760216</v>
      </c>
      <c r="AA32" s="22">
        <v>48892899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74645429</v>
      </c>
      <c r="D34" s="29">
        <f>SUM(D29:D33)</f>
        <v>0</v>
      </c>
      <c r="E34" s="30">
        <f t="shared" si="3"/>
        <v>48892899</v>
      </c>
      <c r="F34" s="31">
        <f t="shared" si="3"/>
        <v>48892899</v>
      </c>
      <c r="G34" s="31">
        <f t="shared" si="3"/>
        <v>28888918</v>
      </c>
      <c r="H34" s="31">
        <f t="shared" si="3"/>
        <v>-5465874</v>
      </c>
      <c r="I34" s="31">
        <f t="shared" si="3"/>
        <v>45613619</v>
      </c>
      <c r="J34" s="31">
        <f t="shared" si="3"/>
        <v>69036663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69036663</v>
      </c>
      <c r="X34" s="31">
        <f t="shared" si="3"/>
        <v>12223170</v>
      </c>
      <c r="Y34" s="31">
        <f t="shared" si="3"/>
        <v>56813493</v>
      </c>
      <c r="Z34" s="32">
        <f>+IF(X34&lt;&gt;0,+(Y34/X34)*100,0)</f>
        <v>464.80162674658044</v>
      </c>
      <c r="AA34" s="33">
        <f>SUM(AA29:AA33)</f>
        <v>48892899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74645429</v>
      </c>
      <c r="D40" s="29">
        <f>+D34+D39</f>
        <v>0</v>
      </c>
      <c r="E40" s="30">
        <f t="shared" si="5"/>
        <v>48892899</v>
      </c>
      <c r="F40" s="31">
        <f t="shared" si="5"/>
        <v>48892899</v>
      </c>
      <c r="G40" s="31">
        <f t="shared" si="5"/>
        <v>28888918</v>
      </c>
      <c r="H40" s="31">
        <f t="shared" si="5"/>
        <v>-5465874</v>
      </c>
      <c r="I40" s="31">
        <f t="shared" si="5"/>
        <v>45613619</v>
      </c>
      <c r="J40" s="31">
        <f t="shared" si="5"/>
        <v>69036663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69036663</v>
      </c>
      <c r="X40" s="31">
        <f t="shared" si="5"/>
        <v>12223170</v>
      </c>
      <c r="Y40" s="31">
        <f t="shared" si="5"/>
        <v>56813493</v>
      </c>
      <c r="Z40" s="32">
        <f>+IF(X40&lt;&gt;0,+(Y40/X40)*100,0)</f>
        <v>464.80162674658044</v>
      </c>
      <c r="AA40" s="33">
        <f>+AA34+AA39</f>
        <v>48892899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-433688400</v>
      </c>
      <c r="D42" s="43">
        <f>+D25-D40</f>
        <v>0</v>
      </c>
      <c r="E42" s="44">
        <f t="shared" si="6"/>
        <v>-218659987</v>
      </c>
      <c r="F42" s="45">
        <f t="shared" si="6"/>
        <v>-218659987</v>
      </c>
      <c r="G42" s="45">
        <f t="shared" si="6"/>
        <v>-320346931</v>
      </c>
      <c r="H42" s="45">
        <f t="shared" si="6"/>
        <v>63501416</v>
      </c>
      <c r="I42" s="45">
        <f t="shared" si="6"/>
        <v>-16376313</v>
      </c>
      <c r="J42" s="45">
        <f t="shared" si="6"/>
        <v>-273221828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-273221828</v>
      </c>
      <c r="X42" s="45">
        <f t="shared" si="6"/>
        <v>-54664869</v>
      </c>
      <c r="Y42" s="45">
        <f t="shared" si="6"/>
        <v>-218556959</v>
      </c>
      <c r="Z42" s="46">
        <f>+IF(X42&lt;&gt;0,+(Y42/X42)*100,0)</f>
        <v>399.81246273543616</v>
      </c>
      <c r="AA42" s="47">
        <f>+AA25-AA40</f>
        <v>-218659987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-218659982</v>
      </c>
      <c r="F45" s="20">
        <v>-218659982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-54664989</v>
      </c>
      <c r="Y45" s="20">
        <v>54664989</v>
      </c>
      <c r="Z45" s="48">
        <v>-100</v>
      </c>
      <c r="AA45" s="22">
        <v>-218659982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-218659982</v>
      </c>
      <c r="F48" s="53">
        <f t="shared" si="7"/>
        <v>-218659982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-54664989</v>
      </c>
      <c r="Y48" s="53">
        <f t="shared" si="7"/>
        <v>54664989</v>
      </c>
      <c r="Z48" s="54">
        <f>+IF(X48&lt;&gt;0,+(Y48/X48)*100,0)</f>
        <v>-100</v>
      </c>
      <c r="AA48" s="55">
        <f>SUM(AA45:AA47)</f>
        <v>-218659982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211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212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-380846000</v>
      </c>
      <c r="F6" s="20">
        <v>-380846000</v>
      </c>
      <c r="G6" s="20">
        <v>103323178</v>
      </c>
      <c r="H6" s="20">
        <v>-67143484</v>
      </c>
      <c r="I6" s="20">
        <v>23031942</v>
      </c>
      <c r="J6" s="20">
        <v>59211636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59211636</v>
      </c>
      <c r="X6" s="20">
        <v>-19864641</v>
      </c>
      <c r="Y6" s="20">
        <v>79076277</v>
      </c>
      <c r="Z6" s="21">
        <v>-398.07554035333436</v>
      </c>
      <c r="AA6" s="22">
        <v>-380846000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20576000</v>
      </c>
      <c r="F8" s="20">
        <v>20576000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5144001</v>
      </c>
      <c r="Y8" s="20">
        <v>-5144001</v>
      </c>
      <c r="Z8" s="21">
        <v>-100</v>
      </c>
      <c r="AA8" s="22">
        <v>20576000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</v>
      </c>
      <c r="Y11" s="20">
        <v>-2</v>
      </c>
      <c r="Z11" s="21">
        <v>-100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-360270000</v>
      </c>
      <c r="F12" s="31">
        <f t="shared" si="0"/>
        <v>-360270000</v>
      </c>
      <c r="G12" s="31">
        <f t="shared" si="0"/>
        <v>103323178</v>
      </c>
      <c r="H12" s="31">
        <f t="shared" si="0"/>
        <v>-67143484</v>
      </c>
      <c r="I12" s="31">
        <f t="shared" si="0"/>
        <v>23031942</v>
      </c>
      <c r="J12" s="31">
        <f t="shared" si="0"/>
        <v>59211636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59211636</v>
      </c>
      <c r="X12" s="31">
        <f t="shared" si="0"/>
        <v>-14720638</v>
      </c>
      <c r="Y12" s="31">
        <f t="shared" si="0"/>
        <v>73932274</v>
      </c>
      <c r="Z12" s="32">
        <f>+IF(X12&lt;&gt;0,+(Y12/X12)*100,0)</f>
        <v>-502.23552810686601</v>
      </c>
      <c r="AA12" s="33">
        <f>SUM(AA6:AA11)</f>
        <v>-360270000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2962138336</v>
      </c>
      <c r="D19" s="18"/>
      <c r="E19" s="19">
        <v>3212439629</v>
      </c>
      <c r="F19" s="20">
        <v>3212439629</v>
      </c>
      <c r="G19" s="20">
        <v>38659907</v>
      </c>
      <c r="H19" s="20">
        <v>51262325</v>
      </c>
      <c r="I19" s="20">
        <v>13152564</v>
      </c>
      <c r="J19" s="20">
        <v>103074796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103074796</v>
      </c>
      <c r="X19" s="20">
        <v>3049984417</v>
      </c>
      <c r="Y19" s="20">
        <v>-2946909621</v>
      </c>
      <c r="Z19" s="21">
        <v>-96.620481225232439</v>
      </c>
      <c r="AA19" s="22">
        <v>3212439629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2962138336</v>
      </c>
      <c r="D24" s="29">
        <f>SUM(D15:D23)</f>
        <v>0</v>
      </c>
      <c r="E24" s="36">
        <f t="shared" si="1"/>
        <v>3212439629</v>
      </c>
      <c r="F24" s="37">
        <f t="shared" si="1"/>
        <v>3212439629</v>
      </c>
      <c r="G24" s="37">
        <f t="shared" si="1"/>
        <v>38659907</v>
      </c>
      <c r="H24" s="37">
        <f t="shared" si="1"/>
        <v>51262325</v>
      </c>
      <c r="I24" s="37">
        <f t="shared" si="1"/>
        <v>13152564</v>
      </c>
      <c r="J24" s="37">
        <f t="shared" si="1"/>
        <v>103074796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103074796</v>
      </c>
      <c r="X24" s="37">
        <f t="shared" si="1"/>
        <v>3049984417</v>
      </c>
      <c r="Y24" s="37">
        <f t="shared" si="1"/>
        <v>-2946909621</v>
      </c>
      <c r="Z24" s="38">
        <f>+IF(X24&lt;&gt;0,+(Y24/X24)*100,0)</f>
        <v>-96.620481225232439</v>
      </c>
      <c r="AA24" s="39">
        <f>SUM(AA15:AA23)</f>
        <v>3212439629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2962138336</v>
      </c>
      <c r="D25" s="29">
        <f>+D12+D24</f>
        <v>0</v>
      </c>
      <c r="E25" s="30">
        <f t="shared" si="2"/>
        <v>2852169629</v>
      </c>
      <c r="F25" s="31">
        <f t="shared" si="2"/>
        <v>2852169629</v>
      </c>
      <c r="G25" s="31">
        <f t="shared" si="2"/>
        <v>141983085</v>
      </c>
      <c r="H25" s="31">
        <f t="shared" si="2"/>
        <v>-15881159</v>
      </c>
      <c r="I25" s="31">
        <f t="shared" si="2"/>
        <v>36184506</v>
      </c>
      <c r="J25" s="31">
        <f t="shared" si="2"/>
        <v>162286432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162286432</v>
      </c>
      <c r="X25" s="31">
        <f t="shared" si="2"/>
        <v>3035263779</v>
      </c>
      <c r="Y25" s="31">
        <f t="shared" si="2"/>
        <v>-2872977347</v>
      </c>
      <c r="Z25" s="32">
        <f>+IF(X25&lt;&gt;0,+(Y25/X25)*100,0)</f>
        <v>-94.653300542680768</v>
      </c>
      <c r="AA25" s="33">
        <f>+AA12+AA24</f>
        <v>2852169629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26119274</v>
      </c>
      <c r="F32" s="20">
        <v>26119274</v>
      </c>
      <c r="G32" s="20">
        <v>104755103</v>
      </c>
      <c r="H32" s="20">
        <v>-42904092</v>
      </c>
      <c r="I32" s="20">
        <v>29294293</v>
      </c>
      <c r="J32" s="20">
        <v>91145304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91145304</v>
      </c>
      <c r="X32" s="20">
        <v>26119274</v>
      </c>
      <c r="Y32" s="20">
        <v>65026030</v>
      </c>
      <c r="Z32" s="21">
        <v>248.95802999731157</v>
      </c>
      <c r="AA32" s="22">
        <v>26119274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26119274</v>
      </c>
      <c r="F34" s="31">
        <f t="shared" si="3"/>
        <v>26119274</v>
      </c>
      <c r="G34" s="31">
        <f t="shared" si="3"/>
        <v>104755103</v>
      </c>
      <c r="H34" s="31">
        <f t="shared" si="3"/>
        <v>-42904092</v>
      </c>
      <c r="I34" s="31">
        <f t="shared" si="3"/>
        <v>29294293</v>
      </c>
      <c r="J34" s="31">
        <f t="shared" si="3"/>
        <v>91145304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91145304</v>
      </c>
      <c r="X34" s="31">
        <f t="shared" si="3"/>
        <v>26119274</v>
      </c>
      <c r="Y34" s="31">
        <f t="shared" si="3"/>
        <v>65026030</v>
      </c>
      <c r="Z34" s="32">
        <f>+IF(X34&lt;&gt;0,+(Y34/X34)*100,0)</f>
        <v>248.95802999731157</v>
      </c>
      <c r="AA34" s="33">
        <f>SUM(AA29:AA33)</f>
        <v>26119274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26119274</v>
      </c>
      <c r="F40" s="31">
        <f t="shared" si="5"/>
        <v>26119274</v>
      </c>
      <c r="G40" s="31">
        <f t="shared" si="5"/>
        <v>104755103</v>
      </c>
      <c r="H40" s="31">
        <f t="shared" si="5"/>
        <v>-42904092</v>
      </c>
      <c r="I40" s="31">
        <f t="shared" si="5"/>
        <v>29294293</v>
      </c>
      <c r="J40" s="31">
        <f t="shared" si="5"/>
        <v>91145304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91145304</v>
      </c>
      <c r="X40" s="31">
        <f t="shared" si="5"/>
        <v>26119274</v>
      </c>
      <c r="Y40" s="31">
        <f t="shared" si="5"/>
        <v>65026030</v>
      </c>
      <c r="Z40" s="32">
        <f>+IF(X40&lt;&gt;0,+(Y40/X40)*100,0)</f>
        <v>248.95802999731157</v>
      </c>
      <c r="AA40" s="33">
        <f>+AA34+AA39</f>
        <v>26119274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2962138336</v>
      </c>
      <c r="D42" s="43">
        <f>+D25-D40</f>
        <v>0</v>
      </c>
      <c r="E42" s="44">
        <f t="shared" si="6"/>
        <v>2826050355</v>
      </c>
      <c r="F42" s="45">
        <f t="shared" si="6"/>
        <v>2826050355</v>
      </c>
      <c r="G42" s="45">
        <f t="shared" si="6"/>
        <v>37227982</v>
      </c>
      <c r="H42" s="45">
        <f t="shared" si="6"/>
        <v>27022933</v>
      </c>
      <c r="I42" s="45">
        <f t="shared" si="6"/>
        <v>6890213</v>
      </c>
      <c r="J42" s="45">
        <f t="shared" si="6"/>
        <v>71141128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71141128</v>
      </c>
      <c r="X42" s="45">
        <f t="shared" si="6"/>
        <v>3009144505</v>
      </c>
      <c r="Y42" s="45">
        <f t="shared" si="6"/>
        <v>-2938003377</v>
      </c>
      <c r="Z42" s="46">
        <f>+IF(X42&lt;&gt;0,+(Y42/X42)*100,0)</f>
        <v>-97.635835438218677</v>
      </c>
      <c r="AA42" s="47">
        <f>+AA25-AA40</f>
        <v>2826050355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213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42897102</v>
      </c>
      <c r="D6" s="18"/>
      <c r="E6" s="19">
        <v>-113436276</v>
      </c>
      <c r="F6" s="20">
        <v>-113436276</v>
      </c>
      <c r="G6" s="20">
        <v>43292830</v>
      </c>
      <c r="H6" s="20">
        <v>-225979</v>
      </c>
      <c r="I6" s="20">
        <v>3321139</v>
      </c>
      <c r="J6" s="20">
        <v>46387990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46387990</v>
      </c>
      <c r="X6" s="20">
        <v>-28359075</v>
      </c>
      <c r="Y6" s="20">
        <v>74747065</v>
      </c>
      <c r="Z6" s="21">
        <v>-263.57370612405379</v>
      </c>
      <c r="AA6" s="22">
        <v>-113436276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26927412</v>
      </c>
      <c r="D8" s="18"/>
      <c r="E8" s="19">
        <v>49334537</v>
      </c>
      <c r="F8" s="20">
        <v>49334537</v>
      </c>
      <c r="G8" s="20">
        <v>28601315</v>
      </c>
      <c r="H8" s="20">
        <v>2134290</v>
      </c>
      <c r="I8" s="20">
        <v>4900082</v>
      </c>
      <c r="J8" s="20">
        <v>35635687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35635687</v>
      </c>
      <c r="X8" s="20">
        <v>12333633</v>
      </c>
      <c r="Y8" s="20">
        <v>23302054</v>
      </c>
      <c r="Z8" s="21">
        <v>188.93098246072347</v>
      </c>
      <c r="AA8" s="22">
        <v>49334537</v>
      </c>
    </row>
    <row r="9" spans="1:27" ht="13.5" x14ac:dyDescent="0.25">
      <c r="A9" s="23" t="s">
        <v>37</v>
      </c>
      <c r="B9" s="17" t="s">
        <v>32</v>
      </c>
      <c r="C9" s="18">
        <v>10381074</v>
      </c>
      <c r="D9" s="18"/>
      <c r="E9" s="19"/>
      <c r="F9" s="20"/>
      <c r="G9" s="20">
        <v>10405150</v>
      </c>
      <c r="H9" s="20">
        <v>620831</v>
      </c>
      <c r="I9" s="20">
        <v>-472903</v>
      </c>
      <c r="J9" s="20">
        <v>10553078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10553078</v>
      </c>
      <c r="X9" s="20"/>
      <c r="Y9" s="20">
        <v>10553078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-1714247</v>
      </c>
      <c r="D11" s="18"/>
      <c r="E11" s="19"/>
      <c r="F11" s="20"/>
      <c r="G11" s="20">
        <v>-1714247</v>
      </c>
      <c r="H11" s="20"/>
      <c r="I11" s="20"/>
      <c r="J11" s="20">
        <v>-1714247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-1714247</v>
      </c>
      <c r="X11" s="20"/>
      <c r="Y11" s="20">
        <v>-1714247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78491341</v>
      </c>
      <c r="D12" s="29">
        <f>SUM(D6:D11)</f>
        <v>0</v>
      </c>
      <c r="E12" s="30">
        <f t="shared" si="0"/>
        <v>-64101739</v>
      </c>
      <c r="F12" s="31">
        <f t="shared" si="0"/>
        <v>-64101739</v>
      </c>
      <c r="G12" s="31">
        <f t="shared" si="0"/>
        <v>80585048</v>
      </c>
      <c r="H12" s="31">
        <f t="shared" si="0"/>
        <v>2529142</v>
      </c>
      <c r="I12" s="31">
        <f t="shared" si="0"/>
        <v>7748318</v>
      </c>
      <c r="J12" s="31">
        <f t="shared" si="0"/>
        <v>90862508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90862508</v>
      </c>
      <c r="X12" s="31">
        <f t="shared" si="0"/>
        <v>-16025442</v>
      </c>
      <c r="Y12" s="31">
        <f t="shared" si="0"/>
        <v>106887950</v>
      </c>
      <c r="Z12" s="32">
        <f>+IF(X12&lt;&gt;0,+(Y12/X12)*100,0)</f>
        <v>-666.98909147092479</v>
      </c>
      <c r="AA12" s="33">
        <f>SUM(AA6:AA11)</f>
        <v>-64101739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130663512</v>
      </c>
      <c r="D19" s="18"/>
      <c r="E19" s="19">
        <v>55332236</v>
      </c>
      <c r="F19" s="20">
        <v>55332236</v>
      </c>
      <c r="G19" s="20">
        <v>97746782</v>
      </c>
      <c r="H19" s="20">
        <v>32916729</v>
      </c>
      <c r="I19" s="20">
        <v>-106643</v>
      </c>
      <c r="J19" s="20">
        <v>130556868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130556868</v>
      </c>
      <c r="X19" s="20">
        <v>13833063</v>
      </c>
      <c r="Y19" s="20">
        <v>116723805</v>
      </c>
      <c r="Z19" s="21">
        <v>843.80303190985251</v>
      </c>
      <c r="AA19" s="22">
        <v>55332236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130663512</v>
      </c>
      <c r="D24" s="29">
        <f>SUM(D15:D23)</f>
        <v>0</v>
      </c>
      <c r="E24" s="36">
        <f t="shared" si="1"/>
        <v>55332236</v>
      </c>
      <c r="F24" s="37">
        <f t="shared" si="1"/>
        <v>55332236</v>
      </c>
      <c r="G24" s="37">
        <f t="shared" si="1"/>
        <v>97746782</v>
      </c>
      <c r="H24" s="37">
        <f t="shared" si="1"/>
        <v>32916729</v>
      </c>
      <c r="I24" s="37">
        <f t="shared" si="1"/>
        <v>-106643</v>
      </c>
      <c r="J24" s="37">
        <f t="shared" si="1"/>
        <v>130556868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130556868</v>
      </c>
      <c r="X24" s="37">
        <f t="shared" si="1"/>
        <v>13833063</v>
      </c>
      <c r="Y24" s="37">
        <f t="shared" si="1"/>
        <v>116723805</v>
      </c>
      <c r="Z24" s="38">
        <f>+IF(X24&lt;&gt;0,+(Y24/X24)*100,0)</f>
        <v>843.80303190985251</v>
      </c>
      <c r="AA24" s="39">
        <f>SUM(AA15:AA23)</f>
        <v>55332236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209154853</v>
      </c>
      <c r="D25" s="29">
        <f>+D12+D24</f>
        <v>0</v>
      </c>
      <c r="E25" s="30">
        <f t="shared" si="2"/>
        <v>-8769503</v>
      </c>
      <c r="F25" s="31">
        <f t="shared" si="2"/>
        <v>-8769503</v>
      </c>
      <c r="G25" s="31">
        <f t="shared" si="2"/>
        <v>178331830</v>
      </c>
      <c r="H25" s="31">
        <f t="shared" si="2"/>
        <v>35445871</v>
      </c>
      <c r="I25" s="31">
        <f t="shared" si="2"/>
        <v>7641675</v>
      </c>
      <c r="J25" s="31">
        <f t="shared" si="2"/>
        <v>221419376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221419376</v>
      </c>
      <c r="X25" s="31">
        <f t="shared" si="2"/>
        <v>-2192379</v>
      </c>
      <c r="Y25" s="31">
        <f t="shared" si="2"/>
        <v>223611755</v>
      </c>
      <c r="Z25" s="32">
        <f>+IF(X25&lt;&gt;0,+(Y25/X25)*100,0)</f>
        <v>-10199.502686351219</v>
      </c>
      <c r="AA25" s="33">
        <f>+AA12+AA24</f>
        <v>-8769503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-122778</v>
      </c>
      <c r="D31" s="18"/>
      <c r="E31" s="19"/>
      <c r="F31" s="20"/>
      <c r="G31" s="20">
        <v>-123416</v>
      </c>
      <c r="H31" s="20">
        <v>-1672</v>
      </c>
      <c r="I31" s="20">
        <v>-985</v>
      </c>
      <c r="J31" s="20">
        <v>-126073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-126073</v>
      </c>
      <c r="X31" s="20"/>
      <c r="Y31" s="20">
        <v>-126073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126432097</v>
      </c>
      <c r="D32" s="18"/>
      <c r="E32" s="19"/>
      <c r="F32" s="20"/>
      <c r="G32" s="20">
        <v>124033244</v>
      </c>
      <c r="H32" s="20">
        <v>2236706</v>
      </c>
      <c r="I32" s="20">
        <v>-2192568</v>
      </c>
      <c r="J32" s="20">
        <v>124077382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124077382</v>
      </c>
      <c r="X32" s="20"/>
      <c r="Y32" s="20">
        <v>124077382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126309319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123909828</v>
      </c>
      <c r="H34" s="31">
        <f t="shared" si="3"/>
        <v>2235034</v>
      </c>
      <c r="I34" s="31">
        <f t="shared" si="3"/>
        <v>-2193553</v>
      </c>
      <c r="J34" s="31">
        <f t="shared" si="3"/>
        <v>123951309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123951309</v>
      </c>
      <c r="X34" s="31">
        <f t="shared" si="3"/>
        <v>0</v>
      </c>
      <c r="Y34" s="31">
        <f t="shared" si="3"/>
        <v>123951309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126309319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123909828</v>
      </c>
      <c r="H40" s="31">
        <f t="shared" si="5"/>
        <v>2235034</v>
      </c>
      <c r="I40" s="31">
        <f t="shared" si="5"/>
        <v>-2193553</v>
      </c>
      <c r="J40" s="31">
        <f t="shared" si="5"/>
        <v>123951309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123951309</v>
      </c>
      <c r="X40" s="31">
        <f t="shared" si="5"/>
        <v>0</v>
      </c>
      <c r="Y40" s="31">
        <f t="shared" si="5"/>
        <v>123951309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82845534</v>
      </c>
      <c r="D42" s="43">
        <f>+D25-D40</f>
        <v>0</v>
      </c>
      <c r="E42" s="44">
        <f t="shared" si="6"/>
        <v>-8769503</v>
      </c>
      <c r="F42" s="45">
        <f t="shared" si="6"/>
        <v>-8769503</v>
      </c>
      <c r="G42" s="45">
        <f t="shared" si="6"/>
        <v>54422002</v>
      </c>
      <c r="H42" s="45">
        <f t="shared" si="6"/>
        <v>33210837</v>
      </c>
      <c r="I42" s="45">
        <f t="shared" si="6"/>
        <v>9835228</v>
      </c>
      <c r="J42" s="45">
        <f t="shared" si="6"/>
        <v>97468067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97468067</v>
      </c>
      <c r="X42" s="45">
        <f t="shared" si="6"/>
        <v>-2192379</v>
      </c>
      <c r="Y42" s="45">
        <f t="shared" si="6"/>
        <v>99660446</v>
      </c>
      <c r="Z42" s="46">
        <f>+IF(X42&lt;&gt;0,+(Y42/X42)*100,0)</f>
        <v>-4545.7672236415328</v>
      </c>
      <c r="AA42" s="47">
        <f>+AA25-AA40</f>
        <v>-8769503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-8769503</v>
      </c>
      <c r="F45" s="20">
        <v>-8769503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-2192379</v>
      </c>
      <c r="Y45" s="20">
        <v>2192379</v>
      </c>
      <c r="Z45" s="48">
        <v>-100</v>
      </c>
      <c r="AA45" s="22">
        <v>-8769503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-8769503</v>
      </c>
      <c r="F48" s="53">
        <f t="shared" si="7"/>
        <v>-8769503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-2192379</v>
      </c>
      <c r="Y48" s="53">
        <f t="shared" si="7"/>
        <v>2192379</v>
      </c>
      <c r="Z48" s="54">
        <f>+IF(X48&lt;&gt;0,+(Y48/X48)*100,0)</f>
        <v>-100</v>
      </c>
      <c r="AA48" s="55">
        <f>SUM(AA45:AA47)</f>
        <v>-8769503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214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3212109</v>
      </c>
      <c r="J8" s="20">
        <v>3212109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3212109</v>
      </c>
      <c r="X8" s="20"/>
      <c r="Y8" s="20">
        <v>3212109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13400000</v>
      </c>
      <c r="F11" s="20">
        <v>13400000</v>
      </c>
      <c r="G11" s="20">
        <v>-217380</v>
      </c>
      <c r="H11" s="20"/>
      <c r="I11" s="20">
        <v>159167</v>
      </c>
      <c r="J11" s="20">
        <v>-58213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-58213</v>
      </c>
      <c r="X11" s="20">
        <v>3350006</v>
      </c>
      <c r="Y11" s="20">
        <v>-3408219</v>
      </c>
      <c r="Z11" s="21">
        <v>-101.73769838024171</v>
      </c>
      <c r="AA11" s="22">
        <v>13400000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13400000</v>
      </c>
      <c r="F12" s="31">
        <f t="shared" si="0"/>
        <v>13400000</v>
      </c>
      <c r="G12" s="31">
        <f t="shared" si="0"/>
        <v>-217380</v>
      </c>
      <c r="H12" s="31">
        <f t="shared" si="0"/>
        <v>0</v>
      </c>
      <c r="I12" s="31">
        <f t="shared" si="0"/>
        <v>3371276</v>
      </c>
      <c r="J12" s="31">
        <f t="shared" si="0"/>
        <v>3153896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3153896</v>
      </c>
      <c r="X12" s="31">
        <f t="shared" si="0"/>
        <v>3350006</v>
      </c>
      <c r="Y12" s="31">
        <f t="shared" si="0"/>
        <v>-196110</v>
      </c>
      <c r="Z12" s="32">
        <f>+IF(X12&lt;&gt;0,+(Y12/X12)*100,0)</f>
        <v>-5.8540193659354633</v>
      </c>
      <c r="AA12" s="33">
        <f>SUM(AA6:AA11)</f>
        <v>13400000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41650838</v>
      </c>
      <c r="D19" s="18"/>
      <c r="E19" s="19">
        <v>20655000</v>
      </c>
      <c r="F19" s="20">
        <v>20655000</v>
      </c>
      <c r="G19" s="20"/>
      <c r="H19" s="20"/>
      <c r="I19" s="20">
        <v>3374230</v>
      </c>
      <c r="J19" s="20">
        <v>3374230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3374230</v>
      </c>
      <c r="X19" s="20">
        <v>5163750</v>
      </c>
      <c r="Y19" s="20">
        <v>-1789520</v>
      </c>
      <c r="Z19" s="21">
        <v>-34.655434519486803</v>
      </c>
      <c r="AA19" s="22">
        <v>20655000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41650838</v>
      </c>
      <c r="D24" s="29">
        <f>SUM(D15:D23)</f>
        <v>0</v>
      </c>
      <c r="E24" s="36">
        <f t="shared" si="1"/>
        <v>20655000</v>
      </c>
      <c r="F24" s="37">
        <f t="shared" si="1"/>
        <v>20655000</v>
      </c>
      <c r="G24" s="37">
        <f t="shared" si="1"/>
        <v>0</v>
      </c>
      <c r="H24" s="37">
        <f t="shared" si="1"/>
        <v>0</v>
      </c>
      <c r="I24" s="37">
        <f t="shared" si="1"/>
        <v>3374230</v>
      </c>
      <c r="J24" s="37">
        <f t="shared" si="1"/>
        <v>3374230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3374230</v>
      </c>
      <c r="X24" s="37">
        <f t="shared" si="1"/>
        <v>5163750</v>
      </c>
      <c r="Y24" s="37">
        <f t="shared" si="1"/>
        <v>-1789520</v>
      </c>
      <c r="Z24" s="38">
        <f>+IF(X24&lt;&gt;0,+(Y24/X24)*100,0)</f>
        <v>-34.655434519486803</v>
      </c>
      <c r="AA24" s="39">
        <f>SUM(AA15:AA23)</f>
        <v>20655000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41650838</v>
      </c>
      <c r="D25" s="29">
        <f>+D12+D24</f>
        <v>0</v>
      </c>
      <c r="E25" s="30">
        <f t="shared" si="2"/>
        <v>34055000</v>
      </c>
      <c r="F25" s="31">
        <f t="shared" si="2"/>
        <v>34055000</v>
      </c>
      <c r="G25" s="31">
        <f t="shared" si="2"/>
        <v>-217380</v>
      </c>
      <c r="H25" s="31">
        <f t="shared" si="2"/>
        <v>0</v>
      </c>
      <c r="I25" s="31">
        <f t="shared" si="2"/>
        <v>6745506</v>
      </c>
      <c r="J25" s="31">
        <f t="shared" si="2"/>
        <v>6528126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6528126</v>
      </c>
      <c r="X25" s="31">
        <f t="shared" si="2"/>
        <v>8513756</v>
      </c>
      <c r="Y25" s="31">
        <f t="shared" si="2"/>
        <v>-1985630</v>
      </c>
      <c r="Z25" s="32">
        <f>+IF(X25&lt;&gt;0,+(Y25/X25)*100,0)</f>
        <v>-23.322608728744399</v>
      </c>
      <c r="AA25" s="33">
        <f>+AA12+AA24</f>
        <v>34055000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41650838</v>
      </c>
      <c r="D42" s="43">
        <f>+D25-D40</f>
        <v>0</v>
      </c>
      <c r="E42" s="44">
        <f t="shared" si="6"/>
        <v>34055000</v>
      </c>
      <c r="F42" s="45">
        <f t="shared" si="6"/>
        <v>34055000</v>
      </c>
      <c r="G42" s="45">
        <f t="shared" si="6"/>
        <v>-217380</v>
      </c>
      <c r="H42" s="45">
        <f t="shared" si="6"/>
        <v>0</v>
      </c>
      <c r="I42" s="45">
        <f t="shared" si="6"/>
        <v>6745506</v>
      </c>
      <c r="J42" s="45">
        <f t="shared" si="6"/>
        <v>6528126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6528126</v>
      </c>
      <c r="X42" s="45">
        <f t="shared" si="6"/>
        <v>8513756</v>
      </c>
      <c r="Y42" s="45">
        <f t="shared" si="6"/>
        <v>-1985630</v>
      </c>
      <c r="Z42" s="46">
        <f>+IF(X42&lt;&gt;0,+(Y42/X42)*100,0)</f>
        <v>-23.322608728744399</v>
      </c>
      <c r="AA42" s="47">
        <f>+AA25-AA40</f>
        <v>34055000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215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-10043950</v>
      </c>
      <c r="D6" s="18"/>
      <c r="E6" s="19">
        <v>34751655</v>
      </c>
      <c r="F6" s="20">
        <v>34751655</v>
      </c>
      <c r="G6" s="20">
        <v>-11295703</v>
      </c>
      <c r="H6" s="20">
        <v>709851</v>
      </c>
      <c r="I6" s="20">
        <v>-3318128</v>
      </c>
      <c r="J6" s="20">
        <v>-13903980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-13903980</v>
      </c>
      <c r="X6" s="20">
        <v>8687910</v>
      </c>
      <c r="Y6" s="20">
        <v>-22591890</v>
      </c>
      <c r="Z6" s="21">
        <v>-260.03826006484877</v>
      </c>
      <c r="AA6" s="22">
        <v>34751655</v>
      </c>
    </row>
    <row r="7" spans="1:27" ht="13.5" x14ac:dyDescent="0.25">
      <c r="A7" s="23" t="s">
        <v>35</v>
      </c>
      <c r="B7" s="17" t="s">
        <v>32</v>
      </c>
      <c r="C7" s="18">
        <v>325</v>
      </c>
      <c r="D7" s="18"/>
      <c r="E7" s="19"/>
      <c r="F7" s="20"/>
      <c r="G7" s="20">
        <v>325</v>
      </c>
      <c r="H7" s="20"/>
      <c r="I7" s="20"/>
      <c r="J7" s="20">
        <v>325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325</v>
      </c>
      <c r="X7" s="20"/>
      <c r="Y7" s="20">
        <v>325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46969467</v>
      </c>
      <c r="D8" s="18"/>
      <c r="E8" s="19">
        <v>6867814</v>
      </c>
      <c r="F8" s="20">
        <v>6867814</v>
      </c>
      <c r="G8" s="20">
        <v>48494288</v>
      </c>
      <c r="H8" s="20">
        <v>818406</v>
      </c>
      <c r="I8" s="20">
        <v>1080641</v>
      </c>
      <c r="J8" s="20">
        <v>50393335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50393335</v>
      </c>
      <c r="X8" s="20">
        <v>1716954</v>
      </c>
      <c r="Y8" s="20">
        <v>48676381</v>
      </c>
      <c r="Z8" s="21">
        <v>2835.042814193042</v>
      </c>
      <c r="AA8" s="22">
        <v>6867814</v>
      </c>
    </row>
    <row r="9" spans="1:27" ht="13.5" x14ac:dyDescent="0.25">
      <c r="A9" s="23" t="s">
        <v>37</v>
      </c>
      <c r="B9" s="17" t="s">
        <v>32</v>
      </c>
      <c r="C9" s="18">
        <v>12528110</v>
      </c>
      <c r="D9" s="18"/>
      <c r="E9" s="19"/>
      <c r="F9" s="20"/>
      <c r="G9" s="20">
        <v>12659163</v>
      </c>
      <c r="H9" s="20">
        <v>207453</v>
      </c>
      <c r="I9" s="20">
        <v>213225</v>
      </c>
      <c r="J9" s="20">
        <v>13079841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13079841</v>
      </c>
      <c r="X9" s="20"/>
      <c r="Y9" s="20">
        <v>13079841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7420000</v>
      </c>
      <c r="F11" s="20">
        <v>7420000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1854999</v>
      </c>
      <c r="Y11" s="20">
        <v>-1854999</v>
      </c>
      <c r="Z11" s="21">
        <v>-100</v>
      </c>
      <c r="AA11" s="22">
        <v>7420000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49453952</v>
      </c>
      <c r="D12" s="29">
        <f>SUM(D6:D11)</f>
        <v>0</v>
      </c>
      <c r="E12" s="30">
        <f t="shared" si="0"/>
        <v>49039469</v>
      </c>
      <c r="F12" s="31">
        <f t="shared" si="0"/>
        <v>49039469</v>
      </c>
      <c r="G12" s="31">
        <f t="shared" si="0"/>
        <v>49858073</v>
      </c>
      <c r="H12" s="31">
        <f t="shared" si="0"/>
        <v>1735710</v>
      </c>
      <c r="I12" s="31">
        <f t="shared" si="0"/>
        <v>-2024262</v>
      </c>
      <c r="J12" s="31">
        <f t="shared" si="0"/>
        <v>49569521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49569521</v>
      </c>
      <c r="X12" s="31">
        <f t="shared" si="0"/>
        <v>12259863</v>
      </c>
      <c r="Y12" s="31">
        <f t="shared" si="0"/>
        <v>37309658</v>
      </c>
      <c r="Z12" s="32">
        <f>+IF(X12&lt;&gt;0,+(Y12/X12)*100,0)</f>
        <v>304.32361275162697</v>
      </c>
      <c r="AA12" s="33">
        <f>SUM(AA6:AA11)</f>
        <v>49039469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335824932</v>
      </c>
      <c r="D19" s="18"/>
      <c r="E19" s="19">
        <v>10990576</v>
      </c>
      <c r="F19" s="20">
        <v>10990576</v>
      </c>
      <c r="G19" s="20">
        <v>340545830</v>
      </c>
      <c r="H19" s="20">
        <v>-1868896</v>
      </c>
      <c r="I19" s="20">
        <v>87024</v>
      </c>
      <c r="J19" s="20">
        <v>338763958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338763958</v>
      </c>
      <c r="X19" s="20">
        <v>2747646</v>
      </c>
      <c r="Y19" s="20">
        <v>336016312</v>
      </c>
      <c r="Z19" s="21">
        <v>12229.243214009373</v>
      </c>
      <c r="AA19" s="22">
        <v>10990576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335824932</v>
      </c>
      <c r="D24" s="29">
        <f>SUM(D15:D23)</f>
        <v>0</v>
      </c>
      <c r="E24" s="36">
        <f t="shared" si="1"/>
        <v>10990576</v>
      </c>
      <c r="F24" s="37">
        <f t="shared" si="1"/>
        <v>10990576</v>
      </c>
      <c r="G24" s="37">
        <f t="shared" si="1"/>
        <v>340545830</v>
      </c>
      <c r="H24" s="37">
        <f t="shared" si="1"/>
        <v>-1868896</v>
      </c>
      <c r="I24" s="37">
        <f t="shared" si="1"/>
        <v>87024</v>
      </c>
      <c r="J24" s="37">
        <f t="shared" si="1"/>
        <v>338763958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338763958</v>
      </c>
      <c r="X24" s="37">
        <f t="shared" si="1"/>
        <v>2747646</v>
      </c>
      <c r="Y24" s="37">
        <f t="shared" si="1"/>
        <v>336016312</v>
      </c>
      <c r="Z24" s="38">
        <f>+IF(X24&lt;&gt;0,+(Y24/X24)*100,0)</f>
        <v>12229.243214009373</v>
      </c>
      <c r="AA24" s="39">
        <f>SUM(AA15:AA23)</f>
        <v>10990576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385278884</v>
      </c>
      <c r="D25" s="29">
        <f>+D12+D24</f>
        <v>0</v>
      </c>
      <c r="E25" s="30">
        <f t="shared" si="2"/>
        <v>60030045</v>
      </c>
      <c r="F25" s="31">
        <f t="shared" si="2"/>
        <v>60030045</v>
      </c>
      <c r="G25" s="31">
        <f t="shared" si="2"/>
        <v>390403903</v>
      </c>
      <c r="H25" s="31">
        <f t="shared" si="2"/>
        <v>-133186</v>
      </c>
      <c r="I25" s="31">
        <f t="shared" si="2"/>
        <v>-1937238</v>
      </c>
      <c r="J25" s="31">
        <f t="shared" si="2"/>
        <v>388333479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388333479</v>
      </c>
      <c r="X25" s="31">
        <f t="shared" si="2"/>
        <v>15007509</v>
      </c>
      <c r="Y25" s="31">
        <f t="shared" si="2"/>
        <v>373325970</v>
      </c>
      <c r="Z25" s="32">
        <f>+IF(X25&lt;&gt;0,+(Y25/X25)*100,0)</f>
        <v>2487.5945101881998</v>
      </c>
      <c r="AA25" s="33">
        <f>+AA12+AA24</f>
        <v>60030045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-150581</v>
      </c>
      <c r="D31" s="18"/>
      <c r="E31" s="19"/>
      <c r="F31" s="20"/>
      <c r="G31" s="20">
        <v>-150581</v>
      </c>
      <c r="H31" s="20"/>
      <c r="I31" s="20"/>
      <c r="J31" s="20">
        <v>-150581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-150581</v>
      </c>
      <c r="X31" s="20"/>
      <c r="Y31" s="20">
        <v>-150581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32579260</v>
      </c>
      <c r="D32" s="18"/>
      <c r="E32" s="19">
        <v>-472126</v>
      </c>
      <c r="F32" s="20">
        <v>-472126</v>
      </c>
      <c r="G32" s="20">
        <v>30156556</v>
      </c>
      <c r="H32" s="20">
        <v>4111570</v>
      </c>
      <c r="I32" s="20">
        <v>-5121125</v>
      </c>
      <c r="J32" s="20">
        <v>29147001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29147001</v>
      </c>
      <c r="X32" s="20">
        <v>-118029</v>
      </c>
      <c r="Y32" s="20">
        <v>29265030</v>
      </c>
      <c r="Z32" s="21">
        <v>-24794.779249167579</v>
      </c>
      <c r="AA32" s="22">
        <v>-472126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32428679</v>
      </c>
      <c r="D34" s="29">
        <f>SUM(D29:D33)</f>
        <v>0</v>
      </c>
      <c r="E34" s="30">
        <f t="shared" si="3"/>
        <v>-472126</v>
      </c>
      <c r="F34" s="31">
        <f t="shared" si="3"/>
        <v>-472126</v>
      </c>
      <c r="G34" s="31">
        <f t="shared" si="3"/>
        <v>30005975</v>
      </c>
      <c r="H34" s="31">
        <f t="shared" si="3"/>
        <v>4111570</v>
      </c>
      <c r="I34" s="31">
        <f t="shared" si="3"/>
        <v>-5121125</v>
      </c>
      <c r="J34" s="31">
        <f t="shared" si="3"/>
        <v>28996420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28996420</v>
      </c>
      <c r="X34" s="31">
        <f t="shared" si="3"/>
        <v>-118029</v>
      </c>
      <c r="Y34" s="31">
        <f t="shared" si="3"/>
        <v>29114449</v>
      </c>
      <c r="Z34" s="32">
        <f>+IF(X34&lt;&gt;0,+(Y34/X34)*100,0)</f>
        <v>-24667.19958654229</v>
      </c>
      <c r="AA34" s="33">
        <f>SUM(AA29:AA33)</f>
        <v>-472126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32428679</v>
      </c>
      <c r="D40" s="29">
        <f>+D34+D39</f>
        <v>0</v>
      </c>
      <c r="E40" s="30">
        <f t="shared" si="5"/>
        <v>-472126</v>
      </c>
      <c r="F40" s="31">
        <f t="shared" si="5"/>
        <v>-472126</v>
      </c>
      <c r="G40" s="31">
        <f t="shared" si="5"/>
        <v>30005975</v>
      </c>
      <c r="H40" s="31">
        <f t="shared" si="5"/>
        <v>4111570</v>
      </c>
      <c r="I40" s="31">
        <f t="shared" si="5"/>
        <v>-5121125</v>
      </c>
      <c r="J40" s="31">
        <f t="shared" si="5"/>
        <v>28996420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28996420</v>
      </c>
      <c r="X40" s="31">
        <f t="shared" si="5"/>
        <v>-118029</v>
      </c>
      <c r="Y40" s="31">
        <f t="shared" si="5"/>
        <v>29114449</v>
      </c>
      <c r="Z40" s="32">
        <f>+IF(X40&lt;&gt;0,+(Y40/X40)*100,0)</f>
        <v>-24667.19958654229</v>
      </c>
      <c r="AA40" s="33">
        <f>+AA34+AA39</f>
        <v>-472126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352850205</v>
      </c>
      <c r="D42" s="43">
        <f>+D25-D40</f>
        <v>0</v>
      </c>
      <c r="E42" s="44">
        <f t="shared" si="6"/>
        <v>60502171</v>
      </c>
      <c r="F42" s="45">
        <f t="shared" si="6"/>
        <v>60502171</v>
      </c>
      <c r="G42" s="45">
        <f t="shared" si="6"/>
        <v>360397928</v>
      </c>
      <c r="H42" s="45">
        <f t="shared" si="6"/>
        <v>-4244756</v>
      </c>
      <c r="I42" s="45">
        <f t="shared" si="6"/>
        <v>3183887</v>
      </c>
      <c r="J42" s="45">
        <f t="shared" si="6"/>
        <v>359337059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359337059</v>
      </c>
      <c r="X42" s="45">
        <f t="shared" si="6"/>
        <v>15125538</v>
      </c>
      <c r="Y42" s="45">
        <f t="shared" si="6"/>
        <v>344211521</v>
      </c>
      <c r="Z42" s="46">
        <f>+IF(X42&lt;&gt;0,+(Y42/X42)*100,0)</f>
        <v>2275.6977041081118</v>
      </c>
      <c r="AA42" s="47">
        <f>+AA25-AA40</f>
        <v>60502171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60502174</v>
      </c>
      <c r="F45" s="20">
        <v>60502174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15125544</v>
      </c>
      <c r="Y45" s="20">
        <v>-15125544</v>
      </c>
      <c r="Z45" s="48">
        <v>-100</v>
      </c>
      <c r="AA45" s="22">
        <v>60502174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60502174</v>
      </c>
      <c r="F48" s="53">
        <f t="shared" si="7"/>
        <v>60502174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15125544</v>
      </c>
      <c r="Y48" s="53">
        <f t="shared" si="7"/>
        <v>-15125544</v>
      </c>
      <c r="Z48" s="54">
        <f>+IF(X48&lt;&gt;0,+(Y48/X48)*100,0)</f>
        <v>-100</v>
      </c>
      <c r="AA48" s="55">
        <f>SUM(AA45:AA47)</f>
        <v>60502174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216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26557420</v>
      </c>
      <c r="D8" s="18"/>
      <c r="E8" s="19">
        <v>153838250</v>
      </c>
      <c r="F8" s="20">
        <v>153838250</v>
      </c>
      <c r="G8" s="20">
        <v>324823418</v>
      </c>
      <c r="H8" s="20">
        <v>-281872540</v>
      </c>
      <c r="I8" s="20">
        <v>8365902</v>
      </c>
      <c r="J8" s="20">
        <v>51316780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51316780</v>
      </c>
      <c r="X8" s="20">
        <v>38459565</v>
      </c>
      <c r="Y8" s="20">
        <v>12857215</v>
      </c>
      <c r="Z8" s="21">
        <v>33.430474317637234</v>
      </c>
      <c r="AA8" s="22">
        <v>153838250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176148</v>
      </c>
      <c r="D11" s="18"/>
      <c r="E11" s="19">
        <v>126236</v>
      </c>
      <c r="F11" s="20">
        <v>126236</v>
      </c>
      <c r="G11" s="20">
        <v>126236</v>
      </c>
      <c r="H11" s="20">
        <v>49912</v>
      </c>
      <c r="I11" s="20"/>
      <c r="J11" s="20">
        <v>176148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176148</v>
      </c>
      <c r="X11" s="20">
        <v>31560</v>
      </c>
      <c r="Y11" s="20">
        <v>144588</v>
      </c>
      <c r="Z11" s="21">
        <v>458.13688212927752</v>
      </c>
      <c r="AA11" s="22">
        <v>126236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26733568</v>
      </c>
      <c r="D12" s="29">
        <f>SUM(D6:D11)</f>
        <v>0</v>
      </c>
      <c r="E12" s="30">
        <f t="shared" si="0"/>
        <v>153964486</v>
      </c>
      <c r="F12" s="31">
        <f t="shared" si="0"/>
        <v>153964486</v>
      </c>
      <c r="G12" s="31">
        <f t="shared" si="0"/>
        <v>324949654</v>
      </c>
      <c r="H12" s="31">
        <f t="shared" si="0"/>
        <v>-281822628</v>
      </c>
      <c r="I12" s="31">
        <f t="shared" si="0"/>
        <v>8365902</v>
      </c>
      <c r="J12" s="31">
        <f t="shared" si="0"/>
        <v>51492928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51492928</v>
      </c>
      <c r="X12" s="31">
        <f t="shared" si="0"/>
        <v>38491125</v>
      </c>
      <c r="Y12" s="31">
        <f t="shared" si="0"/>
        <v>13001803</v>
      </c>
      <c r="Z12" s="32">
        <f>+IF(X12&lt;&gt;0,+(Y12/X12)*100,0)</f>
        <v>33.778703532307773</v>
      </c>
      <c r="AA12" s="33">
        <f>SUM(AA6:AA11)</f>
        <v>153964486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3390691589</v>
      </c>
      <c r="D19" s="18"/>
      <c r="E19" s="19">
        <v>210947062</v>
      </c>
      <c r="F19" s="20">
        <v>210947062</v>
      </c>
      <c r="G19" s="20">
        <v>3441529770</v>
      </c>
      <c r="H19" s="20">
        <v>-50838180</v>
      </c>
      <c r="I19" s="20">
        <v>7014005</v>
      </c>
      <c r="J19" s="20">
        <v>3397705595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3397705595</v>
      </c>
      <c r="X19" s="20">
        <v>52736772</v>
      </c>
      <c r="Y19" s="20">
        <v>3344968823</v>
      </c>
      <c r="Z19" s="21">
        <v>6342.7636848914453</v>
      </c>
      <c r="AA19" s="22">
        <v>210947062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6435</v>
      </c>
      <c r="D22" s="18"/>
      <c r="E22" s="19"/>
      <c r="F22" s="20"/>
      <c r="G22" s="20">
        <v>5541</v>
      </c>
      <c r="H22" s="20">
        <v>894</v>
      </c>
      <c r="I22" s="20"/>
      <c r="J22" s="20">
        <v>6435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6435</v>
      </c>
      <c r="X22" s="20"/>
      <c r="Y22" s="20">
        <v>6435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3390698024</v>
      </c>
      <c r="D24" s="29">
        <f>SUM(D15:D23)</f>
        <v>0</v>
      </c>
      <c r="E24" s="36">
        <f t="shared" si="1"/>
        <v>210947062</v>
      </c>
      <c r="F24" s="37">
        <f t="shared" si="1"/>
        <v>210947062</v>
      </c>
      <c r="G24" s="37">
        <f t="shared" si="1"/>
        <v>3441535311</v>
      </c>
      <c r="H24" s="37">
        <f t="shared" si="1"/>
        <v>-50837286</v>
      </c>
      <c r="I24" s="37">
        <f t="shared" si="1"/>
        <v>7014005</v>
      </c>
      <c r="J24" s="37">
        <f t="shared" si="1"/>
        <v>3397712030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3397712030</v>
      </c>
      <c r="X24" s="37">
        <f t="shared" si="1"/>
        <v>52736772</v>
      </c>
      <c r="Y24" s="37">
        <f t="shared" si="1"/>
        <v>3344975258</v>
      </c>
      <c r="Z24" s="38">
        <f>+IF(X24&lt;&gt;0,+(Y24/X24)*100,0)</f>
        <v>6342.7758870034741</v>
      </c>
      <c r="AA24" s="39">
        <f>SUM(AA15:AA23)</f>
        <v>210947062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3417431592</v>
      </c>
      <c r="D25" s="29">
        <f>+D12+D24</f>
        <v>0</v>
      </c>
      <c r="E25" s="30">
        <f t="shared" si="2"/>
        <v>364911548</v>
      </c>
      <c r="F25" s="31">
        <f t="shared" si="2"/>
        <v>364911548</v>
      </c>
      <c r="G25" s="31">
        <f t="shared" si="2"/>
        <v>3766484965</v>
      </c>
      <c r="H25" s="31">
        <f t="shared" si="2"/>
        <v>-332659914</v>
      </c>
      <c r="I25" s="31">
        <f t="shared" si="2"/>
        <v>15379907</v>
      </c>
      <c r="J25" s="31">
        <f t="shared" si="2"/>
        <v>3449204958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3449204958</v>
      </c>
      <c r="X25" s="31">
        <f t="shared" si="2"/>
        <v>91227897</v>
      </c>
      <c r="Y25" s="31">
        <f t="shared" si="2"/>
        <v>3357977061</v>
      </c>
      <c r="Z25" s="32">
        <f>+IF(X25&lt;&gt;0,+(Y25/X25)*100,0)</f>
        <v>3680.8664579870779</v>
      </c>
      <c r="AA25" s="33">
        <f>+AA12+AA24</f>
        <v>364911548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4489214</v>
      </c>
      <c r="D31" s="18"/>
      <c r="E31" s="19"/>
      <c r="F31" s="20"/>
      <c r="G31" s="20">
        <v>4489214</v>
      </c>
      <c r="H31" s="20"/>
      <c r="I31" s="20"/>
      <c r="J31" s="20">
        <v>4489214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4489214</v>
      </c>
      <c r="X31" s="20"/>
      <c r="Y31" s="20">
        <v>4489214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54066144</v>
      </c>
      <c r="D32" s="18"/>
      <c r="E32" s="19"/>
      <c r="F32" s="20"/>
      <c r="G32" s="20">
        <v>54978755</v>
      </c>
      <c r="H32" s="20">
        <v>555162</v>
      </c>
      <c r="I32" s="20">
        <v>763071</v>
      </c>
      <c r="J32" s="20">
        <v>56296988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56296988</v>
      </c>
      <c r="X32" s="20"/>
      <c r="Y32" s="20">
        <v>56296988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58555358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59467969</v>
      </c>
      <c r="H34" s="31">
        <f t="shared" si="3"/>
        <v>555162</v>
      </c>
      <c r="I34" s="31">
        <f t="shared" si="3"/>
        <v>763071</v>
      </c>
      <c r="J34" s="31">
        <f t="shared" si="3"/>
        <v>60786202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60786202</v>
      </c>
      <c r="X34" s="31">
        <f t="shared" si="3"/>
        <v>0</v>
      </c>
      <c r="Y34" s="31">
        <f t="shared" si="3"/>
        <v>60786202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58555358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59467969</v>
      </c>
      <c r="H40" s="31">
        <f t="shared" si="5"/>
        <v>555162</v>
      </c>
      <c r="I40" s="31">
        <f t="shared" si="5"/>
        <v>763071</v>
      </c>
      <c r="J40" s="31">
        <f t="shared" si="5"/>
        <v>60786202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60786202</v>
      </c>
      <c r="X40" s="31">
        <f t="shared" si="5"/>
        <v>0</v>
      </c>
      <c r="Y40" s="31">
        <f t="shared" si="5"/>
        <v>60786202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3358876234</v>
      </c>
      <c r="D42" s="43">
        <f>+D25-D40</f>
        <v>0</v>
      </c>
      <c r="E42" s="44">
        <f t="shared" si="6"/>
        <v>364911548</v>
      </c>
      <c r="F42" s="45">
        <f t="shared" si="6"/>
        <v>364911548</v>
      </c>
      <c r="G42" s="45">
        <f t="shared" si="6"/>
        <v>3707016996</v>
      </c>
      <c r="H42" s="45">
        <f t="shared" si="6"/>
        <v>-333215076</v>
      </c>
      <c r="I42" s="45">
        <f t="shared" si="6"/>
        <v>14616836</v>
      </c>
      <c r="J42" s="45">
        <f t="shared" si="6"/>
        <v>3388418756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3388418756</v>
      </c>
      <c r="X42" s="45">
        <f t="shared" si="6"/>
        <v>91227897</v>
      </c>
      <c r="Y42" s="45">
        <f t="shared" si="6"/>
        <v>3297190859</v>
      </c>
      <c r="Z42" s="46">
        <f>+IF(X42&lt;&gt;0,+(Y42/X42)*100,0)</f>
        <v>3614.2353023878209</v>
      </c>
      <c r="AA42" s="47">
        <f>+AA25-AA40</f>
        <v>364911548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-281318556</v>
      </c>
      <c r="D45" s="18"/>
      <c r="E45" s="19"/>
      <c r="F45" s="20"/>
      <c r="G45" s="20">
        <v>-254482722</v>
      </c>
      <c r="H45" s="20">
        <v>-75589452</v>
      </c>
      <c r="I45" s="20">
        <v>322464</v>
      </c>
      <c r="J45" s="20">
        <v>-329749710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-329749710</v>
      </c>
      <c r="X45" s="20"/>
      <c r="Y45" s="20">
        <v>-329749710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-1787102</v>
      </c>
      <c r="D46" s="18"/>
      <c r="E46" s="19"/>
      <c r="F46" s="20"/>
      <c r="G46" s="20">
        <v>-1787102</v>
      </c>
      <c r="H46" s="20"/>
      <c r="I46" s="20"/>
      <c r="J46" s="20">
        <v>-1787102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-1787102</v>
      </c>
      <c r="X46" s="20"/>
      <c r="Y46" s="20">
        <v>-1787102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-283105658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-256269824</v>
      </c>
      <c r="H48" s="53">
        <f t="shared" si="7"/>
        <v>-75589452</v>
      </c>
      <c r="I48" s="53">
        <f t="shared" si="7"/>
        <v>322464</v>
      </c>
      <c r="J48" s="53">
        <f t="shared" si="7"/>
        <v>-331536812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-331536812</v>
      </c>
      <c r="X48" s="53">
        <f t="shared" si="7"/>
        <v>0</v>
      </c>
      <c r="Y48" s="53">
        <f t="shared" si="7"/>
        <v>-331536812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217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32141730</v>
      </c>
      <c r="D6" s="18"/>
      <c r="E6" s="19">
        <v>21638376</v>
      </c>
      <c r="F6" s="20">
        <v>21638376</v>
      </c>
      <c r="G6" s="20">
        <v>25832235</v>
      </c>
      <c r="H6" s="20">
        <v>1939065</v>
      </c>
      <c r="I6" s="20">
        <v>2793354</v>
      </c>
      <c r="J6" s="20">
        <v>30564654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30564654</v>
      </c>
      <c r="X6" s="20">
        <v>5409591</v>
      </c>
      <c r="Y6" s="20">
        <v>25155063</v>
      </c>
      <c r="Z6" s="21">
        <v>465.00859307108431</v>
      </c>
      <c r="AA6" s="22">
        <v>21638376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-4251651</v>
      </c>
      <c r="H7" s="20"/>
      <c r="I7" s="20"/>
      <c r="J7" s="20">
        <v>-4251651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-4251651</v>
      </c>
      <c r="X7" s="20"/>
      <c r="Y7" s="20">
        <v>-4251651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147846718</v>
      </c>
      <c r="D8" s="18"/>
      <c r="E8" s="19">
        <v>21171526</v>
      </c>
      <c r="F8" s="20">
        <v>21171526</v>
      </c>
      <c r="G8" s="20">
        <v>147829406</v>
      </c>
      <c r="H8" s="20">
        <v>8472867</v>
      </c>
      <c r="I8" s="20">
        <v>2677275</v>
      </c>
      <c r="J8" s="20">
        <v>158979548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158979548</v>
      </c>
      <c r="X8" s="20">
        <v>5292882</v>
      </c>
      <c r="Y8" s="20">
        <v>153686666</v>
      </c>
      <c r="Z8" s="21">
        <v>2903.6480692371379</v>
      </c>
      <c r="AA8" s="22">
        <v>21171526</v>
      </c>
    </row>
    <row r="9" spans="1:27" ht="13.5" x14ac:dyDescent="0.25">
      <c r="A9" s="23" t="s">
        <v>37</v>
      </c>
      <c r="B9" s="17" t="s">
        <v>32</v>
      </c>
      <c r="C9" s="18">
        <v>13290622</v>
      </c>
      <c r="D9" s="18"/>
      <c r="E9" s="19"/>
      <c r="F9" s="20"/>
      <c r="G9" s="20">
        <v>13451801</v>
      </c>
      <c r="H9" s="20">
        <v>341576</v>
      </c>
      <c r="I9" s="20">
        <v>399451</v>
      </c>
      <c r="J9" s="20">
        <v>14192828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14192828</v>
      </c>
      <c r="X9" s="20"/>
      <c r="Y9" s="20">
        <v>14192828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-2077565</v>
      </c>
      <c r="D11" s="18"/>
      <c r="E11" s="19">
        <v>-1709852</v>
      </c>
      <c r="F11" s="20">
        <v>-1709852</v>
      </c>
      <c r="G11" s="20">
        <v>-2077565</v>
      </c>
      <c r="H11" s="20"/>
      <c r="I11" s="20"/>
      <c r="J11" s="20">
        <v>-2077565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-2077565</v>
      </c>
      <c r="X11" s="20">
        <v>-427464</v>
      </c>
      <c r="Y11" s="20">
        <v>-1650101</v>
      </c>
      <c r="Z11" s="21">
        <v>386.0210450470683</v>
      </c>
      <c r="AA11" s="22">
        <v>-1709852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191201505</v>
      </c>
      <c r="D12" s="29">
        <f>SUM(D6:D11)</f>
        <v>0</v>
      </c>
      <c r="E12" s="30">
        <f t="shared" si="0"/>
        <v>41100050</v>
      </c>
      <c r="F12" s="31">
        <f t="shared" si="0"/>
        <v>41100050</v>
      </c>
      <c r="G12" s="31">
        <f t="shared" si="0"/>
        <v>180784226</v>
      </c>
      <c r="H12" s="31">
        <f t="shared" si="0"/>
        <v>10753508</v>
      </c>
      <c r="I12" s="31">
        <f t="shared" si="0"/>
        <v>5870080</v>
      </c>
      <c r="J12" s="31">
        <f t="shared" si="0"/>
        <v>197407814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197407814</v>
      </c>
      <c r="X12" s="31">
        <f t="shared" si="0"/>
        <v>10275009</v>
      </c>
      <c r="Y12" s="31">
        <f t="shared" si="0"/>
        <v>187132805</v>
      </c>
      <c r="Z12" s="32">
        <f>+IF(X12&lt;&gt;0,+(Y12/X12)*100,0)</f>
        <v>1821.242249033553</v>
      </c>
      <c r="AA12" s="33">
        <f>SUM(AA6:AA11)</f>
        <v>41100050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86208298</v>
      </c>
      <c r="D19" s="18"/>
      <c r="E19" s="19">
        <v>522139681</v>
      </c>
      <c r="F19" s="20">
        <v>522139681</v>
      </c>
      <c r="G19" s="20">
        <v>172777144</v>
      </c>
      <c r="H19" s="20">
        <v>-89180205</v>
      </c>
      <c r="I19" s="20"/>
      <c r="J19" s="20">
        <v>83596939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83596939</v>
      </c>
      <c r="X19" s="20">
        <v>496588638</v>
      </c>
      <c r="Y19" s="20">
        <v>-412991699</v>
      </c>
      <c r="Z19" s="21">
        <v>-83.165756804931164</v>
      </c>
      <c r="AA19" s="22">
        <v>522139681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86208298</v>
      </c>
      <c r="D24" s="29">
        <f>SUM(D15:D23)</f>
        <v>0</v>
      </c>
      <c r="E24" s="36">
        <f t="shared" si="1"/>
        <v>522139681</v>
      </c>
      <c r="F24" s="37">
        <f t="shared" si="1"/>
        <v>522139681</v>
      </c>
      <c r="G24" s="37">
        <f t="shared" si="1"/>
        <v>172777144</v>
      </c>
      <c r="H24" s="37">
        <f t="shared" si="1"/>
        <v>-89180205</v>
      </c>
      <c r="I24" s="37">
        <f t="shared" si="1"/>
        <v>0</v>
      </c>
      <c r="J24" s="37">
        <f t="shared" si="1"/>
        <v>83596939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83596939</v>
      </c>
      <c r="X24" s="37">
        <f t="shared" si="1"/>
        <v>496588638</v>
      </c>
      <c r="Y24" s="37">
        <f t="shared" si="1"/>
        <v>-412991699</v>
      </c>
      <c r="Z24" s="38">
        <f>+IF(X24&lt;&gt;0,+(Y24/X24)*100,0)</f>
        <v>-83.165756804931164</v>
      </c>
      <c r="AA24" s="39">
        <f>SUM(AA15:AA23)</f>
        <v>522139681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277409803</v>
      </c>
      <c r="D25" s="29">
        <f>+D12+D24</f>
        <v>0</v>
      </c>
      <c r="E25" s="30">
        <f t="shared" si="2"/>
        <v>563239731</v>
      </c>
      <c r="F25" s="31">
        <f t="shared" si="2"/>
        <v>563239731</v>
      </c>
      <c r="G25" s="31">
        <f t="shared" si="2"/>
        <v>353561370</v>
      </c>
      <c r="H25" s="31">
        <f t="shared" si="2"/>
        <v>-78426697</v>
      </c>
      <c r="I25" s="31">
        <f t="shared" si="2"/>
        <v>5870080</v>
      </c>
      <c r="J25" s="31">
        <f t="shared" si="2"/>
        <v>281004753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281004753</v>
      </c>
      <c r="X25" s="31">
        <f t="shared" si="2"/>
        <v>506863647</v>
      </c>
      <c r="Y25" s="31">
        <f t="shared" si="2"/>
        <v>-225858894</v>
      </c>
      <c r="Z25" s="32">
        <f>+IF(X25&lt;&gt;0,+(Y25/X25)*100,0)</f>
        <v>-44.560089352788005</v>
      </c>
      <c r="AA25" s="33">
        <f>+AA12+AA24</f>
        <v>563239731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-197433</v>
      </c>
      <c r="D31" s="18"/>
      <c r="E31" s="19"/>
      <c r="F31" s="20"/>
      <c r="G31" s="20">
        <v>-202791</v>
      </c>
      <c r="H31" s="20">
        <v>-15979</v>
      </c>
      <c r="I31" s="20">
        <v>-8715</v>
      </c>
      <c r="J31" s="20">
        <v>-227485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-227485</v>
      </c>
      <c r="X31" s="20"/>
      <c r="Y31" s="20">
        <v>-227485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57134996</v>
      </c>
      <c r="D32" s="18"/>
      <c r="E32" s="19">
        <v>697264140</v>
      </c>
      <c r="F32" s="20">
        <v>697264140</v>
      </c>
      <c r="G32" s="20">
        <v>50549117</v>
      </c>
      <c r="H32" s="20">
        <v>-717034</v>
      </c>
      <c r="I32" s="20">
        <v>5127478</v>
      </c>
      <c r="J32" s="20">
        <v>54959561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54959561</v>
      </c>
      <c r="X32" s="20">
        <v>659844682</v>
      </c>
      <c r="Y32" s="20">
        <v>-604885121</v>
      </c>
      <c r="Z32" s="21">
        <v>-91.670833682645338</v>
      </c>
      <c r="AA32" s="22">
        <v>697264140</v>
      </c>
    </row>
    <row r="33" spans="1:27" ht="13.5" x14ac:dyDescent="0.25">
      <c r="A33" s="23" t="s">
        <v>59</v>
      </c>
      <c r="B33" s="17" t="s">
        <v>32</v>
      </c>
      <c r="C33" s="18">
        <v>3464145</v>
      </c>
      <c r="D33" s="18"/>
      <c r="E33" s="19"/>
      <c r="F33" s="20"/>
      <c r="G33" s="20">
        <v>3294225</v>
      </c>
      <c r="H33" s="20">
        <v>169920</v>
      </c>
      <c r="I33" s="20"/>
      <c r="J33" s="20">
        <v>3464145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3464145</v>
      </c>
      <c r="X33" s="20"/>
      <c r="Y33" s="20">
        <v>3464145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60401708</v>
      </c>
      <c r="D34" s="29">
        <f>SUM(D29:D33)</f>
        <v>0</v>
      </c>
      <c r="E34" s="30">
        <f t="shared" si="3"/>
        <v>697264140</v>
      </c>
      <c r="F34" s="31">
        <f t="shared" si="3"/>
        <v>697264140</v>
      </c>
      <c r="G34" s="31">
        <f t="shared" si="3"/>
        <v>53640551</v>
      </c>
      <c r="H34" s="31">
        <f t="shared" si="3"/>
        <v>-563093</v>
      </c>
      <c r="I34" s="31">
        <f t="shared" si="3"/>
        <v>5118763</v>
      </c>
      <c r="J34" s="31">
        <f t="shared" si="3"/>
        <v>58196221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58196221</v>
      </c>
      <c r="X34" s="31">
        <f t="shared" si="3"/>
        <v>659844682</v>
      </c>
      <c r="Y34" s="31">
        <f t="shared" si="3"/>
        <v>-601648461</v>
      </c>
      <c r="Z34" s="32">
        <f>+IF(X34&lt;&gt;0,+(Y34/X34)*100,0)</f>
        <v>-91.180315218483486</v>
      </c>
      <c r="AA34" s="33">
        <f>SUM(AA29:AA33)</f>
        <v>697264140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1864</v>
      </c>
      <c r="D37" s="18"/>
      <c r="E37" s="19"/>
      <c r="F37" s="20"/>
      <c r="G37" s="20">
        <v>1864</v>
      </c>
      <c r="H37" s="20"/>
      <c r="I37" s="20"/>
      <c r="J37" s="20">
        <v>1864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1864</v>
      </c>
      <c r="X37" s="20"/>
      <c r="Y37" s="20">
        <v>1864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1864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1864</v>
      </c>
      <c r="H39" s="37">
        <f t="shared" si="4"/>
        <v>0</v>
      </c>
      <c r="I39" s="37">
        <f t="shared" si="4"/>
        <v>0</v>
      </c>
      <c r="J39" s="37">
        <f t="shared" si="4"/>
        <v>1864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1864</v>
      </c>
      <c r="X39" s="37">
        <f t="shared" si="4"/>
        <v>0</v>
      </c>
      <c r="Y39" s="37">
        <f t="shared" si="4"/>
        <v>1864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60403572</v>
      </c>
      <c r="D40" s="29">
        <f>+D34+D39</f>
        <v>0</v>
      </c>
      <c r="E40" s="30">
        <f t="shared" si="5"/>
        <v>697264140</v>
      </c>
      <c r="F40" s="31">
        <f t="shared" si="5"/>
        <v>697264140</v>
      </c>
      <c r="G40" s="31">
        <f t="shared" si="5"/>
        <v>53642415</v>
      </c>
      <c r="H40" s="31">
        <f t="shared" si="5"/>
        <v>-563093</v>
      </c>
      <c r="I40" s="31">
        <f t="shared" si="5"/>
        <v>5118763</v>
      </c>
      <c r="J40" s="31">
        <f t="shared" si="5"/>
        <v>58198085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58198085</v>
      </c>
      <c r="X40" s="31">
        <f t="shared" si="5"/>
        <v>659844682</v>
      </c>
      <c r="Y40" s="31">
        <f t="shared" si="5"/>
        <v>-601646597</v>
      </c>
      <c r="Z40" s="32">
        <f>+IF(X40&lt;&gt;0,+(Y40/X40)*100,0)</f>
        <v>-91.180032727762438</v>
      </c>
      <c r="AA40" s="33">
        <f>+AA34+AA39</f>
        <v>697264140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217006231</v>
      </c>
      <c r="D42" s="43">
        <f>+D25-D40</f>
        <v>0</v>
      </c>
      <c r="E42" s="44">
        <f t="shared" si="6"/>
        <v>-134024409</v>
      </c>
      <c r="F42" s="45">
        <f t="shared" si="6"/>
        <v>-134024409</v>
      </c>
      <c r="G42" s="45">
        <f t="shared" si="6"/>
        <v>299918955</v>
      </c>
      <c r="H42" s="45">
        <f t="shared" si="6"/>
        <v>-77863604</v>
      </c>
      <c r="I42" s="45">
        <f t="shared" si="6"/>
        <v>751317</v>
      </c>
      <c r="J42" s="45">
        <f t="shared" si="6"/>
        <v>222806668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222806668</v>
      </c>
      <c r="X42" s="45">
        <f t="shared" si="6"/>
        <v>-152981035</v>
      </c>
      <c r="Y42" s="45">
        <f t="shared" si="6"/>
        <v>375787703</v>
      </c>
      <c r="Z42" s="46">
        <f>+IF(X42&lt;&gt;0,+(Y42/X42)*100,0)</f>
        <v>-245.64332631165686</v>
      </c>
      <c r="AA42" s="47">
        <f>+AA25-AA40</f>
        <v>-134024409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25275493</v>
      </c>
      <c r="F45" s="20">
        <v>25275493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6318867</v>
      </c>
      <c r="Y45" s="20">
        <v>-6318867</v>
      </c>
      <c r="Z45" s="48">
        <v>-100</v>
      </c>
      <c r="AA45" s="22">
        <v>25275493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25275493</v>
      </c>
      <c r="F48" s="53">
        <f t="shared" si="7"/>
        <v>25275493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6318867</v>
      </c>
      <c r="Y48" s="53">
        <f t="shared" si="7"/>
        <v>-6318867</v>
      </c>
      <c r="Z48" s="54">
        <f>+IF(X48&lt;&gt;0,+(Y48/X48)*100,0)</f>
        <v>-100</v>
      </c>
      <c r="AA48" s="55">
        <f>SUM(AA45:AA47)</f>
        <v>25275493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218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219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220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221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76.900000000000006" customHeight="1" x14ac:dyDescent="0.25">
      <c r="A1" s="64" t="s">
        <v>222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223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139892132</v>
      </c>
      <c r="D8" s="18"/>
      <c r="E8" s="19">
        <v>102017052</v>
      </c>
      <c r="F8" s="20">
        <v>102017052</v>
      </c>
      <c r="G8" s="20">
        <v>153930290</v>
      </c>
      <c r="H8" s="20">
        <v>-3594581</v>
      </c>
      <c r="I8" s="20">
        <v>5129477</v>
      </c>
      <c r="J8" s="20">
        <v>155465186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155465186</v>
      </c>
      <c r="X8" s="20">
        <v>25504278</v>
      </c>
      <c r="Y8" s="20">
        <v>129960908</v>
      </c>
      <c r="Z8" s="21">
        <v>509.56513256325076</v>
      </c>
      <c r="AA8" s="22">
        <v>102017052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119583813</v>
      </c>
      <c r="F11" s="20">
        <v>119583813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29895954</v>
      </c>
      <c r="Y11" s="20">
        <v>-29895954</v>
      </c>
      <c r="Z11" s="21">
        <v>-100</v>
      </c>
      <c r="AA11" s="22">
        <v>119583813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139892132</v>
      </c>
      <c r="D12" s="29">
        <f>SUM(D6:D11)</f>
        <v>0</v>
      </c>
      <c r="E12" s="30">
        <f t="shared" si="0"/>
        <v>221600865</v>
      </c>
      <c r="F12" s="31">
        <f t="shared" si="0"/>
        <v>221600865</v>
      </c>
      <c r="G12" s="31">
        <f t="shared" si="0"/>
        <v>153930290</v>
      </c>
      <c r="H12" s="31">
        <f t="shared" si="0"/>
        <v>-3594581</v>
      </c>
      <c r="I12" s="31">
        <f t="shared" si="0"/>
        <v>5129477</v>
      </c>
      <c r="J12" s="31">
        <f t="shared" si="0"/>
        <v>155465186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155465186</v>
      </c>
      <c r="X12" s="31">
        <f t="shared" si="0"/>
        <v>55400232</v>
      </c>
      <c r="Y12" s="31">
        <f t="shared" si="0"/>
        <v>100064954</v>
      </c>
      <c r="Z12" s="32">
        <f>+IF(X12&lt;&gt;0,+(Y12/X12)*100,0)</f>
        <v>180.62190425484138</v>
      </c>
      <c r="AA12" s="33">
        <f>SUM(AA6:AA11)</f>
        <v>221600865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3909391716</v>
      </c>
      <c r="D19" s="18"/>
      <c r="E19" s="19">
        <v>3657091312</v>
      </c>
      <c r="F19" s="20">
        <v>3657091312</v>
      </c>
      <c r="G19" s="20">
        <v>4021628660</v>
      </c>
      <c r="H19" s="20">
        <v>-94358788</v>
      </c>
      <c r="I19" s="20">
        <v>20020734</v>
      </c>
      <c r="J19" s="20">
        <v>3947290606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3947290606</v>
      </c>
      <c r="X19" s="20">
        <v>914272863</v>
      </c>
      <c r="Y19" s="20">
        <v>3033017743</v>
      </c>
      <c r="Z19" s="21">
        <v>331.74097862292126</v>
      </c>
      <c r="AA19" s="22">
        <v>3657091312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3909391716</v>
      </c>
      <c r="D24" s="29">
        <f>SUM(D15:D23)</f>
        <v>0</v>
      </c>
      <c r="E24" s="36">
        <f t="shared" si="1"/>
        <v>3657091312</v>
      </c>
      <c r="F24" s="37">
        <f t="shared" si="1"/>
        <v>3657091312</v>
      </c>
      <c r="G24" s="37">
        <f t="shared" si="1"/>
        <v>4021628660</v>
      </c>
      <c r="H24" s="37">
        <f t="shared" si="1"/>
        <v>-94358788</v>
      </c>
      <c r="I24" s="37">
        <f t="shared" si="1"/>
        <v>20020734</v>
      </c>
      <c r="J24" s="37">
        <f t="shared" si="1"/>
        <v>3947290606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3947290606</v>
      </c>
      <c r="X24" s="37">
        <f t="shared" si="1"/>
        <v>914272863</v>
      </c>
      <c r="Y24" s="37">
        <f t="shared" si="1"/>
        <v>3033017743</v>
      </c>
      <c r="Z24" s="38">
        <f>+IF(X24&lt;&gt;0,+(Y24/X24)*100,0)</f>
        <v>331.74097862292126</v>
      </c>
      <c r="AA24" s="39">
        <f>SUM(AA15:AA23)</f>
        <v>3657091312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4049283848</v>
      </c>
      <c r="D25" s="29">
        <f>+D12+D24</f>
        <v>0</v>
      </c>
      <c r="E25" s="30">
        <f t="shared" si="2"/>
        <v>3878692177</v>
      </c>
      <c r="F25" s="31">
        <f t="shared" si="2"/>
        <v>3878692177</v>
      </c>
      <c r="G25" s="31">
        <f t="shared" si="2"/>
        <v>4175558950</v>
      </c>
      <c r="H25" s="31">
        <f t="shared" si="2"/>
        <v>-97953369</v>
      </c>
      <c r="I25" s="31">
        <f t="shared" si="2"/>
        <v>25150211</v>
      </c>
      <c r="J25" s="31">
        <f t="shared" si="2"/>
        <v>4102755792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4102755792</v>
      </c>
      <c r="X25" s="31">
        <f t="shared" si="2"/>
        <v>969673095</v>
      </c>
      <c r="Y25" s="31">
        <f t="shared" si="2"/>
        <v>3133082697</v>
      </c>
      <c r="Z25" s="32">
        <f>+IF(X25&lt;&gt;0,+(Y25/X25)*100,0)</f>
        <v>323.10710827755827</v>
      </c>
      <c r="AA25" s="33">
        <f>+AA12+AA24</f>
        <v>3878692177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4500779</v>
      </c>
      <c r="D31" s="18"/>
      <c r="E31" s="19">
        <v>4205862</v>
      </c>
      <c r="F31" s="20">
        <v>4205862</v>
      </c>
      <c r="G31" s="20">
        <v>4508868</v>
      </c>
      <c r="H31" s="20">
        <v>30750</v>
      </c>
      <c r="I31" s="20">
        <v>28550</v>
      </c>
      <c r="J31" s="20">
        <v>4568168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4568168</v>
      </c>
      <c r="X31" s="20">
        <v>1051464</v>
      </c>
      <c r="Y31" s="20">
        <v>3516704</v>
      </c>
      <c r="Z31" s="21">
        <v>334.45786065904304</v>
      </c>
      <c r="AA31" s="22">
        <v>4205862</v>
      </c>
    </row>
    <row r="32" spans="1:27" ht="13.5" x14ac:dyDescent="0.25">
      <c r="A32" s="23" t="s">
        <v>58</v>
      </c>
      <c r="B32" s="17" t="s">
        <v>32</v>
      </c>
      <c r="C32" s="18">
        <v>179799557</v>
      </c>
      <c r="D32" s="18"/>
      <c r="E32" s="19">
        <v>26209766</v>
      </c>
      <c r="F32" s="20">
        <v>26209766</v>
      </c>
      <c r="G32" s="20">
        <v>180459217</v>
      </c>
      <c r="H32" s="20">
        <v>429855</v>
      </c>
      <c r="I32" s="20">
        <v>498850</v>
      </c>
      <c r="J32" s="20">
        <v>181387922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181387922</v>
      </c>
      <c r="X32" s="20">
        <v>6552438</v>
      </c>
      <c r="Y32" s="20">
        <v>174835484</v>
      </c>
      <c r="Z32" s="21">
        <v>2668.2508708972141</v>
      </c>
      <c r="AA32" s="22">
        <v>26209766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184300336</v>
      </c>
      <c r="D34" s="29">
        <f>SUM(D29:D33)</f>
        <v>0</v>
      </c>
      <c r="E34" s="30">
        <f t="shared" si="3"/>
        <v>30415628</v>
      </c>
      <c r="F34" s="31">
        <f t="shared" si="3"/>
        <v>30415628</v>
      </c>
      <c r="G34" s="31">
        <f t="shared" si="3"/>
        <v>184968085</v>
      </c>
      <c r="H34" s="31">
        <f t="shared" si="3"/>
        <v>460605</v>
      </c>
      <c r="I34" s="31">
        <f t="shared" si="3"/>
        <v>527400</v>
      </c>
      <c r="J34" s="31">
        <f t="shared" si="3"/>
        <v>185956090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185956090</v>
      </c>
      <c r="X34" s="31">
        <f t="shared" si="3"/>
        <v>7603902</v>
      </c>
      <c r="Y34" s="31">
        <f t="shared" si="3"/>
        <v>178352188</v>
      </c>
      <c r="Z34" s="32">
        <f>+IF(X34&lt;&gt;0,+(Y34/X34)*100,0)</f>
        <v>2345.5350687055143</v>
      </c>
      <c r="AA34" s="33">
        <f>SUM(AA29:AA33)</f>
        <v>30415628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184300336</v>
      </c>
      <c r="D40" s="29">
        <f>+D34+D39</f>
        <v>0</v>
      </c>
      <c r="E40" s="30">
        <f t="shared" si="5"/>
        <v>30415628</v>
      </c>
      <c r="F40" s="31">
        <f t="shared" si="5"/>
        <v>30415628</v>
      </c>
      <c r="G40" s="31">
        <f t="shared" si="5"/>
        <v>184968085</v>
      </c>
      <c r="H40" s="31">
        <f t="shared" si="5"/>
        <v>460605</v>
      </c>
      <c r="I40" s="31">
        <f t="shared" si="5"/>
        <v>527400</v>
      </c>
      <c r="J40" s="31">
        <f t="shared" si="5"/>
        <v>185956090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185956090</v>
      </c>
      <c r="X40" s="31">
        <f t="shared" si="5"/>
        <v>7603902</v>
      </c>
      <c r="Y40" s="31">
        <f t="shared" si="5"/>
        <v>178352188</v>
      </c>
      <c r="Z40" s="32">
        <f>+IF(X40&lt;&gt;0,+(Y40/X40)*100,0)</f>
        <v>2345.5350687055143</v>
      </c>
      <c r="AA40" s="33">
        <f>+AA34+AA39</f>
        <v>30415628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3864983512</v>
      </c>
      <c r="D42" s="43">
        <f>+D25-D40</f>
        <v>0</v>
      </c>
      <c r="E42" s="44">
        <f t="shared" si="6"/>
        <v>3848276549</v>
      </c>
      <c r="F42" s="45">
        <f t="shared" si="6"/>
        <v>3848276549</v>
      </c>
      <c r="G42" s="45">
        <f t="shared" si="6"/>
        <v>3990590865</v>
      </c>
      <c r="H42" s="45">
        <f t="shared" si="6"/>
        <v>-98413974</v>
      </c>
      <c r="I42" s="45">
        <f t="shared" si="6"/>
        <v>24622811</v>
      </c>
      <c r="J42" s="45">
        <f t="shared" si="6"/>
        <v>3916799702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3916799702</v>
      </c>
      <c r="X42" s="45">
        <f t="shared" si="6"/>
        <v>962069193</v>
      </c>
      <c r="Y42" s="45">
        <f t="shared" si="6"/>
        <v>2954730509</v>
      </c>
      <c r="Z42" s="46">
        <f>+IF(X42&lt;&gt;0,+(Y42/X42)*100,0)</f>
        <v>307.12245340549015</v>
      </c>
      <c r="AA42" s="47">
        <f>+AA25-AA40</f>
        <v>3848276549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-2008603414</v>
      </c>
      <c r="D45" s="18"/>
      <c r="E45" s="19">
        <v>-1602718924</v>
      </c>
      <c r="F45" s="20">
        <v>-1602718924</v>
      </c>
      <c r="G45" s="20">
        <v>-2118213447</v>
      </c>
      <c r="H45" s="20">
        <v>-214250144</v>
      </c>
      <c r="I45" s="20">
        <v>-28425119</v>
      </c>
      <c r="J45" s="20">
        <v>-2360888710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-2360888710</v>
      </c>
      <c r="X45" s="20">
        <v>-400679742</v>
      </c>
      <c r="Y45" s="20">
        <v>-1960208968</v>
      </c>
      <c r="Z45" s="48">
        <v>489.22088204798735</v>
      </c>
      <c r="AA45" s="22">
        <v>-1602718924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-2008603414</v>
      </c>
      <c r="D48" s="51">
        <f>SUM(D45:D47)</f>
        <v>0</v>
      </c>
      <c r="E48" s="52">
        <f t="shared" si="7"/>
        <v>-1602718924</v>
      </c>
      <c r="F48" s="53">
        <f t="shared" si="7"/>
        <v>-1602718924</v>
      </c>
      <c r="G48" s="53">
        <f t="shared" si="7"/>
        <v>-2118213447</v>
      </c>
      <c r="H48" s="53">
        <f t="shared" si="7"/>
        <v>-214250144</v>
      </c>
      <c r="I48" s="53">
        <f t="shared" si="7"/>
        <v>-28425119</v>
      </c>
      <c r="J48" s="53">
        <f t="shared" si="7"/>
        <v>-2360888710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-2360888710</v>
      </c>
      <c r="X48" s="53">
        <f t="shared" si="7"/>
        <v>-400679742</v>
      </c>
      <c r="Y48" s="53">
        <f t="shared" si="7"/>
        <v>-1960208968</v>
      </c>
      <c r="Z48" s="54">
        <f>+IF(X48&lt;&gt;0,+(Y48/X48)*100,0)</f>
        <v>489.22088204798735</v>
      </c>
      <c r="AA48" s="55">
        <f>SUM(AA45:AA47)</f>
        <v>-1602718924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224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272757721</v>
      </c>
      <c r="D19" s="18"/>
      <c r="E19" s="19">
        <v>264275000</v>
      </c>
      <c r="F19" s="20">
        <v>264275000</v>
      </c>
      <c r="G19" s="20"/>
      <c r="H19" s="20">
        <v>166741</v>
      </c>
      <c r="I19" s="20">
        <v>87660076</v>
      </c>
      <c r="J19" s="20">
        <v>87826817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87826817</v>
      </c>
      <c r="X19" s="20">
        <v>66068765</v>
      </c>
      <c r="Y19" s="20">
        <v>21758052</v>
      </c>
      <c r="Z19" s="21">
        <v>32.932433351826688</v>
      </c>
      <c r="AA19" s="22">
        <v>264275000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272757721</v>
      </c>
      <c r="D24" s="29">
        <f>SUM(D15:D23)</f>
        <v>0</v>
      </c>
      <c r="E24" s="36">
        <f t="shared" si="1"/>
        <v>264275000</v>
      </c>
      <c r="F24" s="37">
        <f t="shared" si="1"/>
        <v>264275000</v>
      </c>
      <c r="G24" s="37">
        <f t="shared" si="1"/>
        <v>0</v>
      </c>
      <c r="H24" s="37">
        <f t="shared" si="1"/>
        <v>166741</v>
      </c>
      <c r="I24" s="37">
        <f t="shared" si="1"/>
        <v>87660076</v>
      </c>
      <c r="J24" s="37">
        <f t="shared" si="1"/>
        <v>87826817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87826817</v>
      </c>
      <c r="X24" s="37">
        <f t="shared" si="1"/>
        <v>66068765</v>
      </c>
      <c r="Y24" s="37">
        <f t="shared" si="1"/>
        <v>21758052</v>
      </c>
      <c r="Z24" s="38">
        <f>+IF(X24&lt;&gt;0,+(Y24/X24)*100,0)</f>
        <v>32.932433351826688</v>
      </c>
      <c r="AA24" s="39">
        <f>SUM(AA15:AA23)</f>
        <v>264275000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272757721</v>
      </c>
      <c r="D25" s="29">
        <f>+D12+D24</f>
        <v>0</v>
      </c>
      <c r="E25" s="30">
        <f t="shared" si="2"/>
        <v>264275000</v>
      </c>
      <c r="F25" s="31">
        <f t="shared" si="2"/>
        <v>264275000</v>
      </c>
      <c r="G25" s="31">
        <f t="shared" si="2"/>
        <v>0</v>
      </c>
      <c r="H25" s="31">
        <f t="shared" si="2"/>
        <v>166741</v>
      </c>
      <c r="I25" s="31">
        <f t="shared" si="2"/>
        <v>87660076</v>
      </c>
      <c r="J25" s="31">
        <f t="shared" si="2"/>
        <v>87826817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87826817</v>
      </c>
      <c r="X25" s="31">
        <f t="shared" si="2"/>
        <v>66068765</v>
      </c>
      <c r="Y25" s="31">
        <f t="shared" si="2"/>
        <v>21758052</v>
      </c>
      <c r="Z25" s="32">
        <f>+IF(X25&lt;&gt;0,+(Y25/X25)*100,0)</f>
        <v>32.932433351826688</v>
      </c>
      <c r="AA25" s="33">
        <f>+AA12+AA24</f>
        <v>264275000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272757721</v>
      </c>
      <c r="D42" s="43">
        <f>+D25-D40</f>
        <v>0</v>
      </c>
      <c r="E42" s="44">
        <f t="shared" si="6"/>
        <v>264275000</v>
      </c>
      <c r="F42" s="45">
        <f t="shared" si="6"/>
        <v>264275000</v>
      </c>
      <c r="G42" s="45">
        <f t="shared" si="6"/>
        <v>0</v>
      </c>
      <c r="H42" s="45">
        <f t="shared" si="6"/>
        <v>166741</v>
      </c>
      <c r="I42" s="45">
        <f t="shared" si="6"/>
        <v>87660076</v>
      </c>
      <c r="J42" s="45">
        <f t="shared" si="6"/>
        <v>87826817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87826817</v>
      </c>
      <c r="X42" s="45">
        <f t="shared" si="6"/>
        <v>66068765</v>
      </c>
      <c r="Y42" s="45">
        <f t="shared" si="6"/>
        <v>21758052</v>
      </c>
      <c r="Z42" s="46">
        <f>+IF(X42&lt;&gt;0,+(Y42/X42)*100,0)</f>
        <v>32.932433351826688</v>
      </c>
      <c r="AA42" s="47">
        <f>+AA25-AA40</f>
        <v>264275000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225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39534068</v>
      </c>
      <c r="D8" s="18"/>
      <c r="E8" s="19">
        <v>40286169</v>
      </c>
      <c r="F8" s="20">
        <v>40286169</v>
      </c>
      <c r="G8" s="20">
        <v>47232130</v>
      </c>
      <c r="H8" s="20">
        <v>-2130085</v>
      </c>
      <c r="I8" s="20">
        <v>2930510</v>
      </c>
      <c r="J8" s="20">
        <v>48032555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48032555</v>
      </c>
      <c r="X8" s="20">
        <v>10071546</v>
      </c>
      <c r="Y8" s="20">
        <v>37961009</v>
      </c>
      <c r="Z8" s="21">
        <v>376.9134252080068</v>
      </c>
      <c r="AA8" s="22">
        <v>40286169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</v>
      </c>
      <c r="Y11" s="20">
        <v>-6</v>
      </c>
      <c r="Z11" s="21">
        <v>-100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39534068</v>
      </c>
      <c r="D12" s="29">
        <f>SUM(D6:D11)</f>
        <v>0</v>
      </c>
      <c r="E12" s="30">
        <f t="shared" si="0"/>
        <v>40286169</v>
      </c>
      <c r="F12" s="31">
        <f t="shared" si="0"/>
        <v>40286169</v>
      </c>
      <c r="G12" s="31">
        <f t="shared" si="0"/>
        <v>47232130</v>
      </c>
      <c r="H12" s="31">
        <f t="shared" si="0"/>
        <v>-2130085</v>
      </c>
      <c r="I12" s="31">
        <f t="shared" si="0"/>
        <v>2930510</v>
      </c>
      <c r="J12" s="31">
        <f t="shared" si="0"/>
        <v>48032555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48032555</v>
      </c>
      <c r="X12" s="31">
        <f t="shared" si="0"/>
        <v>10071552</v>
      </c>
      <c r="Y12" s="31">
        <f t="shared" si="0"/>
        <v>37961003</v>
      </c>
      <c r="Z12" s="32">
        <f>+IF(X12&lt;&gt;0,+(Y12/X12)*100,0)</f>
        <v>376.91314109285241</v>
      </c>
      <c r="AA12" s="33">
        <f>SUM(AA6:AA11)</f>
        <v>40286169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570014300</v>
      </c>
      <c r="D19" s="18"/>
      <c r="E19" s="19">
        <v>87080000</v>
      </c>
      <c r="F19" s="20">
        <v>87080000</v>
      </c>
      <c r="G19" s="20">
        <v>593060538</v>
      </c>
      <c r="H19" s="20">
        <v>12827073</v>
      </c>
      <c r="I19" s="20">
        <v>30689098</v>
      </c>
      <c r="J19" s="20">
        <v>636576709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636576709</v>
      </c>
      <c r="X19" s="20">
        <v>21770004</v>
      </c>
      <c r="Y19" s="20">
        <v>614806705</v>
      </c>
      <c r="Z19" s="21">
        <v>2824.1001012218467</v>
      </c>
      <c r="AA19" s="22">
        <v>87080000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570014300</v>
      </c>
      <c r="D24" s="29">
        <f>SUM(D15:D23)</f>
        <v>0</v>
      </c>
      <c r="E24" s="36">
        <f t="shared" si="1"/>
        <v>87080000</v>
      </c>
      <c r="F24" s="37">
        <f t="shared" si="1"/>
        <v>87080000</v>
      </c>
      <c r="G24" s="37">
        <f t="shared" si="1"/>
        <v>593060538</v>
      </c>
      <c r="H24" s="37">
        <f t="shared" si="1"/>
        <v>12827073</v>
      </c>
      <c r="I24" s="37">
        <f t="shared" si="1"/>
        <v>30689098</v>
      </c>
      <c r="J24" s="37">
        <f t="shared" si="1"/>
        <v>636576709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636576709</v>
      </c>
      <c r="X24" s="37">
        <f t="shared" si="1"/>
        <v>21770004</v>
      </c>
      <c r="Y24" s="37">
        <f t="shared" si="1"/>
        <v>614806705</v>
      </c>
      <c r="Z24" s="38">
        <f>+IF(X24&lt;&gt;0,+(Y24/X24)*100,0)</f>
        <v>2824.1001012218467</v>
      </c>
      <c r="AA24" s="39">
        <f>SUM(AA15:AA23)</f>
        <v>87080000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609548368</v>
      </c>
      <c r="D25" s="29">
        <f>+D12+D24</f>
        <v>0</v>
      </c>
      <c r="E25" s="30">
        <f t="shared" si="2"/>
        <v>127366169</v>
      </c>
      <c r="F25" s="31">
        <f t="shared" si="2"/>
        <v>127366169</v>
      </c>
      <c r="G25" s="31">
        <f t="shared" si="2"/>
        <v>640292668</v>
      </c>
      <c r="H25" s="31">
        <f t="shared" si="2"/>
        <v>10696988</v>
      </c>
      <c r="I25" s="31">
        <f t="shared" si="2"/>
        <v>33619608</v>
      </c>
      <c r="J25" s="31">
        <f t="shared" si="2"/>
        <v>684609264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684609264</v>
      </c>
      <c r="X25" s="31">
        <f t="shared" si="2"/>
        <v>31841556</v>
      </c>
      <c r="Y25" s="31">
        <f t="shared" si="2"/>
        <v>652767708</v>
      </c>
      <c r="Z25" s="32">
        <f>+IF(X25&lt;&gt;0,+(Y25/X25)*100,0)</f>
        <v>2050.0496520961478</v>
      </c>
      <c r="AA25" s="33">
        <f>+AA12+AA24</f>
        <v>127366169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17434000</v>
      </c>
      <c r="F31" s="20">
        <v>17434000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4358499</v>
      </c>
      <c r="Y31" s="20">
        <v>-4358499</v>
      </c>
      <c r="Z31" s="21">
        <v>-100</v>
      </c>
      <c r="AA31" s="22">
        <v>17434000</v>
      </c>
    </row>
    <row r="32" spans="1:27" ht="13.5" x14ac:dyDescent="0.25">
      <c r="A32" s="23" t="s">
        <v>58</v>
      </c>
      <c r="B32" s="17" t="s">
        <v>32</v>
      </c>
      <c r="C32" s="18">
        <v>16524928</v>
      </c>
      <c r="D32" s="18"/>
      <c r="E32" s="19">
        <v>56696658</v>
      </c>
      <c r="F32" s="20">
        <v>56696658</v>
      </c>
      <c r="G32" s="20">
        <v>31645037</v>
      </c>
      <c r="H32" s="20">
        <v>-14497761</v>
      </c>
      <c r="I32" s="20">
        <v>317823</v>
      </c>
      <c r="J32" s="20">
        <v>17465099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17465099</v>
      </c>
      <c r="X32" s="20">
        <v>14174160</v>
      </c>
      <c r="Y32" s="20">
        <v>3290939</v>
      </c>
      <c r="Z32" s="21">
        <v>23.217876756012348</v>
      </c>
      <c r="AA32" s="22">
        <v>56696658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16524928</v>
      </c>
      <c r="D34" s="29">
        <f>SUM(D29:D33)</f>
        <v>0</v>
      </c>
      <c r="E34" s="30">
        <f t="shared" si="3"/>
        <v>74130658</v>
      </c>
      <c r="F34" s="31">
        <f t="shared" si="3"/>
        <v>74130658</v>
      </c>
      <c r="G34" s="31">
        <f t="shared" si="3"/>
        <v>31645037</v>
      </c>
      <c r="H34" s="31">
        <f t="shared" si="3"/>
        <v>-14497761</v>
      </c>
      <c r="I34" s="31">
        <f t="shared" si="3"/>
        <v>317823</v>
      </c>
      <c r="J34" s="31">
        <f t="shared" si="3"/>
        <v>17465099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17465099</v>
      </c>
      <c r="X34" s="31">
        <f t="shared" si="3"/>
        <v>18532659</v>
      </c>
      <c r="Y34" s="31">
        <f t="shared" si="3"/>
        <v>-1067560</v>
      </c>
      <c r="Z34" s="32">
        <f>+IF(X34&lt;&gt;0,+(Y34/X34)*100,0)</f>
        <v>-5.7604254197953999</v>
      </c>
      <c r="AA34" s="33">
        <f>SUM(AA29:AA33)</f>
        <v>74130658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16524928</v>
      </c>
      <c r="D40" s="29">
        <f>+D34+D39</f>
        <v>0</v>
      </c>
      <c r="E40" s="30">
        <f t="shared" si="5"/>
        <v>74130658</v>
      </c>
      <c r="F40" s="31">
        <f t="shared" si="5"/>
        <v>74130658</v>
      </c>
      <c r="G40" s="31">
        <f t="shared" si="5"/>
        <v>31645037</v>
      </c>
      <c r="H40" s="31">
        <f t="shared" si="5"/>
        <v>-14497761</v>
      </c>
      <c r="I40" s="31">
        <f t="shared" si="5"/>
        <v>317823</v>
      </c>
      <c r="J40" s="31">
        <f t="shared" si="5"/>
        <v>17465099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17465099</v>
      </c>
      <c r="X40" s="31">
        <f t="shared" si="5"/>
        <v>18532659</v>
      </c>
      <c r="Y40" s="31">
        <f t="shared" si="5"/>
        <v>-1067560</v>
      </c>
      <c r="Z40" s="32">
        <f>+IF(X40&lt;&gt;0,+(Y40/X40)*100,0)</f>
        <v>-5.7604254197953999</v>
      </c>
      <c r="AA40" s="33">
        <f>+AA34+AA39</f>
        <v>74130658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593023440</v>
      </c>
      <c r="D42" s="43">
        <f>+D25-D40</f>
        <v>0</v>
      </c>
      <c r="E42" s="44">
        <f t="shared" si="6"/>
        <v>53235511</v>
      </c>
      <c r="F42" s="45">
        <f t="shared" si="6"/>
        <v>53235511</v>
      </c>
      <c r="G42" s="45">
        <f t="shared" si="6"/>
        <v>608647631</v>
      </c>
      <c r="H42" s="45">
        <f t="shared" si="6"/>
        <v>25194749</v>
      </c>
      <c r="I42" s="45">
        <f t="shared" si="6"/>
        <v>33301785</v>
      </c>
      <c r="J42" s="45">
        <f t="shared" si="6"/>
        <v>667144165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667144165</v>
      </c>
      <c r="X42" s="45">
        <f t="shared" si="6"/>
        <v>13308897</v>
      </c>
      <c r="Y42" s="45">
        <f t="shared" si="6"/>
        <v>653835268</v>
      </c>
      <c r="Z42" s="46">
        <f>+IF(X42&lt;&gt;0,+(Y42/X42)*100,0)</f>
        <v>4912.7682632152009</v>
      </c>
      <c r="AA42" s="47">
        <f>+AA25-AA40</f>
        <v>53235511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139149198</v>
      </c>
      <c r="D45" s="18"/>
      <c r="E45" s="19">
        <v>94693448</v>
      </c>
      <c r="F45" s="20">
        <v>94693448</v>
      </c>
      <c r="G45" s="20">
        <v>66073665</v>
      </c>
      <c r="H45" s="20">
        <v>-3786496</v>
      </c>
      <c r="I45" s="20">
        <v>2011572</v>
      </c>
      <c r="J45" s="20">
        <v>64298741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64298741</v>
      </c>
      <c r="X45" s="20">
        <v>23673360</v>
      </c>
      <c r="Y45" s="20">
        <v>40625381</v>
      </c>
      <c r="Z45" s="48">
        <v>171.60800579216468</v>
      </c>
      <c r="AA45" s="22">
        <v>94693448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139149198</v>
      </c>
      <c r="D48" s="51">
        <f>SUM(D45:D47)</f>
        <v>0</v>
      </c>
      <c r="E48" s="52">
        <f t="shared" si="7"/>
        <v>94693448</v>
      </c>
      <c r="F48" s="53">
        <f t="shared" si="7"/>
        <v>94693448</v>
      </c>
      <c r="G48" s="53">
        <f t="shared" si="7"/>
        <v>66073665</v>
      </c>
      <c r="H48" s="53">
        <f t="shared" si="7"/>
        <v>-3786496</v>
      </c>
      <c r="I48" s="53">
        <f t="shared" si="7"/>
        <v>2011572</v>
      </c>
      <c r="J48" s="53">
        <f t="shared" si="7"/>
        <v>64298741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64298741</v>
      </c>
      <c r="X48" s="53">
        <f t="shared" si="7"/>
        <v>23673360</v>
      </c>
      <c r="Y48" s="53">
        <f t="shared" si="7"/>
        <v>40625381</v>
      </c>
      <c r="Z48" s="54">
        <f>+IF(X48&lt;&gt;0,+(Y48/X48)*100,0)</f>
        <v>171.60800579216468</v>
      </c>
      <c r="AA48" s="55">
        <f>SUM(AA45:AA47)</f>
        <v>94693448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226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31271383</v>
      </c>
      <c r="D6" s="18"/>
      <c r="E6" s="19">
        <v>-11266861</v>
      </c>
      <c r="F6" s="20">
        <v>-11266861</v>
      </c>
      <c r="G6" s="20">
        <v>39236645</v>
      </c>
      <c r="H6" s="20">
        <v>2045649</v>
      </c>
      <c r="I6" s="20">
        <v>-7729324</v>
      </c>
      <c r="J6" s="20">
        <v>33552970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33552970</v>
      </c>
      <c r="X6" s="20">
        <v>-2816718</v>
      </c>
      <c r="Y6" s="20">
        <v>36369688</v>
      </c>
      <c r="Z6" s="21">
        <v>-1291.2079945525254</v>
      </c>
      <c r="AA6" s="22">
        <v>-11266861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3334996</v>
      </c>
      <c r="D8" s="18"/>
      <c r="E8" s="19">
        <v>-22145354</v>
      </c>
      <c r="F8" s="20">
        <v>-22145354</v>
      </c>
      <c r="G8" s="20">
        <v>5047774</v>
      </c>
      <c r="H8" s="20">
        <v>1497329</v>
      </c>
      <c r="I8" s="20">
        <v>852539</v>
      </c>
      <c r="J8" s="20">
        <v>7397642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7397642</v>
      </c>
      <c r="X8" s="20">
        <v>-5536335</v>
      </c>
      <c r="Y8" s="20">
        <v>12933977</v>
      </c>
      <c r="Z8" s="21">
        <v>-233.6198405623937</v>
      </c>
      <c r="AA8" s="22">
        <v>-22145354</v>
      </c>
    </row>
    <row r="9" spans="1:27" ht="13.5" x14ac:dyDescent="0.25">
      <c r="A9" s="23" t="s">
        <v>37</v>
      </c>
      <c r="B9" s="17" t="s">
        <v>32</v>
      </c>
      <c r="C9" s="18">
        <v>32857175</v>
      </c>
      <c r="D9" s="18"/>
      <c r="E9" s="19"/>
      <c r="F9" s="20"/>
      <c r="G9" s="20">
        <v>35683018</v>
      </c>
      <c r="H9" s="20">
        <v>200538</v>
      </c>
      <c r="I9" s="20">
        <v>260615</v>
      </c>
      <c r="J9" s="20">
        <v>36144171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36144171</v>
      </c>
      <c r="X9" s="20"/>
      <c r="Y9" s="20">
        <v>36144171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-22398520</v>
      </c>
      <c r="D11" s="18"/>
      <c r="E11" s="19">
        <v>-7301313</v>
      </c>
      <c r="F11" s="20">
        <v>-7301313</v>
      </c>
      <c r="G11" s="20">
        <v>-23131073</v>
      </c>
      <c r="H11" s="20">
        <v>-1069691</v>
      </c>
      <c r="I11" s="20">
        <v>-361325</v>
      </c>
      <c r="J11" s="20">
        <v>-24562089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-24562089</v>
      </c>
      <c r="X11" s="20">
        <v>-1754928</v>
      </c>
      <c r="Y11" s="20">
        <v>-22807161</v>
      </c>
      <c r="Z11" s="21">
        <v>1299.6066505292524</v>
      </c>
      <c r="AA11" s="22">
        <v>-7301313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45065034</v>
      </c>
      <c r="D12" s="29">
        <f>SUM(D6:D11)</f>
        <v>0</v>
      </c>
      <c r="E12" s="30">
        <f t="shared" si="0"/>
        <v>-40713528</v>
      </c>
      <c r="F12" s="31">
        <f t="shared" si="0"/>
        <v>-40713528</v>
      </c>
      <c r="G12" s="31">
        <f t="shared" si="0"/>
        <v>56836364</v>
      </c>
      <c r="H12" s="31">
        <f t="shared" si="0"/>
        <v>2673825</v>
      </c>
      <c r="I12" s="31">
        <f t="shared" si="0"/>
        <v>-6977495</v>
      </c>
      <c r="J12" s="31">
        <f t="shared" si="0"/>
        <v>52532694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52532694</v>
      </c>
      <c r="X12" s="31">
        <f t="shared" si="0"/>
        <v>-10107981</v>
      </c>
      <c r="Y12" s="31">
        <f t="shared" si="0"/>
        <v>62640675</v>
      </c>
      <c r="Z12" s="32">
        <f>+IF(X12&lt;&gt;0,+(Y12/X12)*100,0)</f>
        <v>-619.71500540018826</v>
      </c>
      <c r="AA12" s="33">
        <f>SUM(AA6:AA11)</f>
        <v>-40713528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598343005</v>
      </c>
      <c r="D19" s="18"/>
      <c r="E19" s="19">
        <v>458979501</v>
      </c>
      <c r="F19" s="20">
        <v>458979501</v>
      </c>
      <c r="G19" s="20">
        <v>651688057</v>
      </c>
      <c r="H19" s="20">
        <v>-40905731</v>
      </c>
      <c r="I19" s="20">
        <v>1636692</v>
      </c>
      <c r="J19" s="20">
        <v>612419018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612419018</v>
      </c>
      <c r="X19" s="20">
        <v>446241469</v>
      </c>
      <c r="Y19" s="20">
        <v>166177549</v>
      </c>
      <c r="Z19" s="21">
        <v>37.239378351006643</v>
      </c>
      <c r="AA19" s="22">
        <v>458979501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598343005</v>
      </c>
      <c r="D24" s="29">
        <f>SUM(D15:D23)</f>
        <v>0</v>
      </c>
      <c r="E24" s="36">
        <f t="shared" si="1"/>
        <v>458979501</v>
      </c>
      <c r="F24" s="37">
        <f t="shared" si="1"/>
        <v>458979501</v>
      </c>
      <c r="G24" s="37">
        <f t="shared" si="1"/>
        <v>651688057</v>
      </c>
      <c r="H24" s="37">
        <f t="shared" si="1"/>
        <v>-40905731</v>
      </c>
      <c r="I24" s="37">
        <f t="shared" si="1"/>
        <v>1636692</v>
      </c>
      <c r="J24" s="37">
        <f t="shared" si="1"/>
        <v>612419018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612419018</v>
      </c>
      <c r="X24" s="37">
        <f t="shared" si="1"/>
        <v>446241469</v>
      </c>
      <c r="Y24" s="37">
        <f t="shared" si="1"/>
        <v>166177549</v>
      </c>
      <c r="Z24" s="38">
        <f>+IF(X24&lt;&gt;0,+(Y24/X24)*100,0)</f>
        <v>37.239378351006643</v>
      </c>
      <c r="AA24" s="39">
        <f>SUM(AA15:AA23)</f>
        <v>458979501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643408039</v>
      </c>
      <c r="D25" s="29">
        <f>+D12+D24</f>
        <v>0</v>
      </c>
      <c r="E25" s="30">
        <f t="shared" si="2"/>
        <v>418265973</v>
      </c>
      <c r="F25" s="31">
        <f t="shared" si="2"/>
        <v>418265973</v>
      </c>
      <c r="G25" s="31">
        <f t="shared" si="2"/>
        <v>708524421</v>
      </c>
      <c r="H25" s="31">
        <f t="shared" si="2"/>
        <v>-38231906</v>
      </c>
      <c r="I25" s="31">
        <f t="shared" si="2"/>
        <v>-5340803</v>
      </c>
      <c r="J25" s="31">
        <f t="shared" si="2"/>
        <v>664951712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664951712</v>
      </c>
      <c r="X25" s="31">
        <f t="shared" si="2"/>
        <v>436133488</v>
      </c>
      <c r="Y25" s="31">
        <f t="shared" si="2"/>
        <v>228818224</v>
      </c>
      <c r="Z25" s="32">
        <f>+IF(X25&lt;&gt;0,+(Y25/X25)*100,0)</f>
        <v>52.465181027328036</v>
      </c>
      <c r="AA25" s="33">
        <f>+AA12+AA24</f>
        <v>418265973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-24747</v>
      </c>
      <c r="D31" s="18"/>
      <c r="E31" s="19"/>
      <c r="F31" s="20"/>
      <c r="G31" s="20">
        <v>-25265</v>
      </c>
      <c r="H31" s="20">
        <v>-26</v>
      </c>
      <c r="I31" s="20">
        <v>-19</v>
      </c>
      <c r="J31" s="20">
        <v>-25310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-25310</v>
      </c>
      <c r="X31" s="20"/>
      <c r="Y31" s="20">
        <v>-25310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75673903</v>
      </c>
      <c r="D32" s="18"/>
      <c r="E32" s="19">
        <v>4431427</v>
      </c>
      <c r="F32" s="20">
        <v>4431427</v>
      </c>
      <c r="G32" s="20">
        <v>142277661</v>
      </c>
      <c r="H32" s="20">
        <v>-40611516</v>
      </c>
      <c r="I32" s="20">
        <v>-6308248</v>
      </c>
      <c r="J32" s="20">
        <v>95357897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95357897</v>
      </c>
      <c r="X32" s="20">
        <v>1178259</v>
      </c>
      <c r="Y32" s="20">
        <v>94179638</v>
      </c>
      <c r="Z32" s="21">
        <v>7993.1184909260182</v>
      </c>
      <c r="AA32" s="22">
        <v>4431427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75649156</v>
      </c>
      <c r="D34" s="29">
        <f>SUM(D29:D33)</f>
        <v>0</v>
      </c>
      <c r="E34" s="30">
        <f t="shared" si="3"/>
        <v>4431427</v>
      </c>
      <c r="F34" s="31">
        <f t="shared" si="3"/>
        <v>4431427</v>
      </c>
      <c r="G34" s="31">
        <f t="shared" si="3"/>
        <v>142252396</v>
      </c>
      <c r="H34" s="31">
        <f t="shared" si="3"/>
        <v>-40611542</v>
      </c>
      <c r="I34" s="31">
        <f t="shared" si="3"/>
        <v>-6308267</v>
      </c>
      <c r="J34" s="31">
        <f t="shared" si="3"/>
        <v>95332587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95332587</v>
      </c>
      <c r="X34" s="31">
        <f t="shared" si="3"/>
        <v>1178259</v>
      </c>
      <c r="Y34" s="31">
        <f t="shared" si="3"/>
        <v>94154328</v>
      </c>
      <c r="Z34" s="32">
        <f>+IF(X34&lt;&gt;0,+(Y34/X34)*100,0)</f>
        <v>7990.9704063368072</v>
      </c>
      <c r="AA34" s="33">
        <f>SUM(AA29:AA33)</f>
        <v>4431427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75649156</v>
      </c>
      <c r="D40" s="29">
        <f>+D34+D39</f>
        <v>0</v>
      </c>
      <c r="E40" s="30">
        <f t="shared" si="5"/>
        <v>4431427</v>
      </c>
      <c r="F40" s="31">
        <f t="shared" si="5"/>
        <v>4431427</v>
      </c>
      <c r="G40" s="31">
        <f t="shared" si="5"/>
        <v>142252396</v>
      </c>
      <c r="H40" s="31">
        <f t="shared" si="5"/>
        <v>-40611542</v>
      </c>
      <c r="I40" s="31">
        <f t="shared" si="5"/>
        <v>-6308267</v>
      </c>
      <c r="J40" s="31">
        <f t="shared" si="5"/>
        <v>95332587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95332587</v>
      </c>
      <c r="X40" s="31">
        <f t="shared" si="5"/>
        <v>1178259</v>
      </c>
      <c r="Y40" s="31">
        <f t="shared" si="5"/>
        <v>94154328</v>
      </c>
      <c r="Z40" s="32">
        <f>+IF(X40&lt;&gt;0,+(Y40/X40)*100,0)</f>
        <v>7990.9704063368072</v>
      </c>
      <c r="AA40" s="33">
        <f>+AA34+AA39</f>
        <v>4431427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567758883</v>
      </c>
      <c r="D42" s="43">
        <f>+D25-D40</f>
        <v>0</v>
      </c>
      <c r="E42" s="44">
        <f t="shared" si="6"/>
        <v>413834546</v>
      </c>
      <c r="F42" s="45">
        <f t="shared" si="6"/>
        <v>413834546</v>
      </c>
      <c r="G42" s="45">
        <f t="shared" si="6"/>
        <v>566272025</v>
      </c>
      <c r="H42" s="45">
        <f t="shared" si="6"/>
        <v>2379636</v>
      </c>
      <c r="I42" s="45">
        <f t="shared" si="6"/>
        <v>967464</v>
      </c>
      <c r="J42" s="45">
        <f t="shared" si="6"/>
        <v>569619125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569619125</v>
      </c>
      <c r="X42" s="45">
        <f t="shared" si="6"/>
        <v>434955229</v>
      </c>
      <c r="Y42" s="45">
        <f t="shared" si="6"/>
        <v>134663896</v>
      </c>
      <c r="Z42" s="46">
        <f>+IF(X42&lt;&gt;0,+(Y42/X42)*100,0)</f>
        <v>30.96040397297994</v>
      </c>
      <c r="AA42" s="47">
        <f>+AA25-AA40</f>
        <v>413834546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-28160915</v>
      </c>
      <c r="F45" s="20">
        <v>-28160915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-7040232</v>
      </c>
      <c r="Y45" s="20">
        <v>7040232</v>
      </c>
      <c r="Z45" s="48">
        <v>-100</v>
      </c>
      <c r="AA45" s="22">
        <v>-28160915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-28160915</v>
      </c>
      <c r="F48" s="53">
        <f t="shared" si="7"/>
        <v>-28160915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-7040232</v>
      </c>
      <c r="Y48" s="53">
        <f t="shared" si="7"/>
        <v>7040232</v>
      </c>
      <c r="Z48" s="54">
        <f>+IF(X48&lt;&gt;0,+(Y48/X48)*100,0)</f>
        <v>-100</v>
      </c>
      <c r="AA48" s="55">
        <f>SUM(AA45:AA47)</f>
        <v>-28160915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227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-82596109</v>
      </c>
      <c r="D6" s="18"/>
      <c r="E6" s="19">
        <v>-1379423</v>
      </c>
      <c r="F6" s="20">
        <v>-1379423</v>
      </c>
      <c r="G6" s="20">
        <v>-81583944</v>
      </c>
      <c r="H6" s="20">
        <v>468065</v>
      </c>
      <c r="I6" s="20">
        <v>-5486744</v>
      </c>
      <c r="J6" s="20">
        <v>-86602623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-86602623</v>
      </c>
      <c r="X6" s="20">
        <v>-2532319</v>
      </c>
      <c r="Y6" s="20">
        <v>-84070304</v>
      </c>
      <c r="Z6" s="21">
        <v>3319.8938996232309</v>
      </c>
      <c r="AA6" s="22">
        <v>-1379423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37023574</v>
      </c>
      <c r="D8" s="18"/>
      <c r="E8" s="19">
        <v>-4798620</v>
      </c>
      <c r="F8" s="20">
        <v>-4798620</v>
      </c>
      <c r="G8" s="20">
        <v>39476510</v>
      </c>
      <c r="H8" s="20">
        <v>1548801</v>
      </c>
      <c r="I8" s="20">
        <v>1069284</v>
      </c>
      <c r="J8" s="20">
        <v>42094595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42094595</v>
      </c>
      <c r="X8" s="20">
        <v>-1199654</v>
      </c>
      <c r="Y8" s="20">
        <v>43294249</v>
      </c>
      <c r="Z8" s="21">
        <v>-3608.8946479568276</v>
      </c>
      <c r="AA8" s="22">
        <v>-4798620</v>
      </c>
    </row>
    <row r="9" spans="1:27" ht="13.5" x14ac:dyDescent="0.25">
      <c r="A9" s="23" t="s">
        <v>37</v>
      </c>
      <c r="B9" s="17" t="s">
        <v>32</v>
      </c>
      <c r="C9" s="18">
        <v>10703293</v>
      </c>
      <c r="D9" s="18"/>
      <c r="E9" s="19">
        <v>427232</v>
      </c>
      <c r="F9" s="20">
        <v>427232</v>
      </c>
      <c r="G9" s="20">
        <v>10495282</v>
      </c>
      <c r="H9" s="20">
        <v>801585</v>
      </c>
      <c r="I9" s="20">
        <v>259042</v>
      </c>
      <c r="J9" s="20">
        <v>11555909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11555909</v>
      </c>
      <c r="X9" s="20">
        <v>427232</v>
      </c>
      <c r="Y9" s="20">
        <v>11128677</v>
      </c>
      <c r="Z9" s="21">
        <v>2604.8322691184185</v>
      </c>
      <c r="AA9" s="22">
        <v>427232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-2203995</v>
      </c>
      <c r="D11" s="18"/>
      <c r="E11" s="19"/>
      <c r="F11" s="20"/>
      <c r="G11" s="20">
        <v>-2255152</v>
      </c>
      <c r="H11" s="20">
        <v>-23990</v>
      </c>
      <c r="I11" s="20">
        <v>-23191</v>
      </c>
      <c r="J11" s="20">
        <v>-2302333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-2302333</v>
      </c>
      <c r="X11" s="20"/>
      <c r="Y11" s="20">
        <v>-2302333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-37073237</v>
      </c>
      <c r="D12" s="29">
        <f>SUM(D6:D11)</f>
        <v>0</v>
      </c>
      <c r="E12" s="30">
        <f t="shared" si="0"/>
        <v>-5750811</v>
      </c>
      <c r="F12" s="31">
        <f t="shared" si="0"/>
        <v>-5750811</v>
      </c>
      <c r="G12" s="31">
        <f t="shared" si="0"/>
        <v>-33867304</v>
      </c>
      <c r="H12" s="31">
        <f t="shared" si="0"/>
        <v>2794461</v>
      </c>
      <c r="I12" s="31">
        <f t="shared" si="0"/>
        <v>-4181609</v>
      </c>
      <c r="J12" s="31">
        <f t="shared" si="0"/>
        <v>-35254452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-35254452</v>
      </c>
      <c r="X12" s="31">
        <f t="shared" si="0"/>
        <v>-3304741</v>
      </c>
      <c r="Y12" s="31">
        <f t="shared" si="0"/>
        <v>-31949711</v>
      </c>
      <c r="Z12" s="32">
        <f>+IF(X12&lt;&gt;0,+(Y12/X12)*100,0)</f>
        <v>966.78411409547675</v>
      </c>
      <c r="AA12" s="33">
        <f>SUM(AA6:AA11)</f>
        <v>-5750811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291137614</v>
      </c>
      <c r="D19" s="18"/>
      <c r="E19" s="19">
        <v>62574425</v>
      </c>
      <c r="F19" s="20">
        <v>62574425</v>
      </c>
      <c r="G19" s="20">
        <v>128873196</v>
      </c>
      <c r="H19" s="20"/>
      <c r="I19" s="20">
        <v>163007902</v>
      </c>
      <c r="J19" s="20">
        <v>291881098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291881098</v>
      </c>
      <c r="X19" s="20">
        <v>6422557</v>
      </c>
      <c r="Y19" s="20">
        <v>285458541</v>
      </c>
      <c r="Z19" s="21">
        <v>4444.6244852322834</v>
      </c>
      <c r="AA19" s="22">
        <v>62574425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291137614</v>
      </c>
      <c r="D24" s="29">
        <f>SUM(D15:D23)</f>
        <v>0</v>
      </c>
      <c r="E24" s="36">
        <f t="shared" si="1"/>
        <v>62574425</v>
      </c>
      <c r="F24" s="37">
        <f t="shared" si="1"/>
        <v>62574425</v>
      </c>
      <c r="G24" s="37">
        <f t="shared" si="1"/>
        <v>128873196</v>
      </c>
      <c r="H24" s="37">
        <f t="shared" si="1"/>
        <v>0</v>
      </c>
      <c r="I24" s="37">
        <f t="shared" si="1"/>
        <v>163007902</v>
      </c>
      <c r="J24" s="37">
        <f t="shared" si="1"/>
        <v>291881098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291881098</v>
      </c>
      <c r="X24" s="37">
        <f t="shared" si="1"/>
        <v>6422557</v>
      </c>
      <c r="Y24" s="37">
        <f t="shared" si="1"/>
        <v>285458541</v>
      </c>
      <c r="Z24" s="38">
        <f>+IF(X24&lt;&gt;0,+(Y24/X24)*100,0)</f>
        <v>4444.6244852322834</v>
      </c>
      <c r="AA24" s="39">
        <f>SUM(AA15:AA23)</f>
        <v>62574425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254064377</v>
      </c>
      <c r="D25" s="29">
        <f>+D12+D24</f>
        <v>0</v>
      </c>
      <c r="E25" s="30">
        <f t="shared" si="2"/>
        <v>56823614</v>
      </c>
      <c r="F25" s="31">
        <f t="shared" si="2"/>
        <v>56823614</v>
      </c>
      <c r="G25" s="31">
        <f t="shared" si="2"/>
        <v>95005892</v>
      </c>
      <c r="H25" s="31">
        <f t="shared" si="2"/>
        <v>2794461</v>
      </c>
      <c r="I25" s="31">
        <f t="shared" si="2"/>
        <v>158826293</v>
      </c>
      <c r="J25" s="31">
        <f t="shared" si="2"/>
        <v>256626646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256626646</v>
      </c>
      <c r="X25" s="31">
        <f t="shared" si="2"/>
        <v>3117816</v>
      </c>
      <c r="Y25" s="31">
        <f t="shared" si="2"/>
        <v>253508830</v>
      </c>
      <c r="Z25" s="32">
        <f>+IF(X25&lt;&gt;0,+(Y25/X25)*100,0)</f>
        <v>8130.9746951070874</v>
      </c>
      <c r="AA25" s="33">
        <f>+AA12+AA24</f>
        <v>56823614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41929089</v>
      </c>
      <c r="D32" s="18"/>
      <c r="E32" s="19">
        <v>50698004</v>
      </c>
      <c r="F32" s="20">
        <v>50698004</v>
      </c>
      <c r="G32" s="20">
        <v>33915206</v>
      </c>
      <c r="H32" s="20">
        <v>500883</v>
      </c>
      <c r="I32" s="20">
        <v>9081981</v>
      </c>
      <c r="J32" s="20">
        <v>43498070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43498070</v>
      </c>
      <c r="X32" s="20">
        <v>16470428</v>
      </c>
      <c r="Y32" s="20">
        <v>27027642</v>
      </c>
      <c r="Z32" s="21">
        <v>164.09799429620165</v>
      </c>
      <c r="AA32" s="22">
        <v>50698004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41929089</v>
      </c>
      <c r="D34" s="29">
        <f>SUM(D29:D33)</f>
        <v>0</v>
      </c>
      <c r="E34" s="30">
        <f t="shared" si="3"/>
        <v>50698004</v>
      </c>
      <c r="F34" s="31">
        <f t="shared" si="3"/>
        <v>50698004</v>
      </c>
      <c r="G34" s="31">
        <f t="shared" si="3"/>
        <v>33915206</v>
      </c>
      <c r="H34" s="31">
        <f t="shared" si="3"/>
        <v>500883</v>
      </c>
      <c r="I34" s="31">
        <f t="shared" si="3"/>
        <v>9081981</v>
      </c>
      <c r="J34" s="31">
        <f t="shared" si="3"/>
        <v>43498070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43498070</v>
      </c>
      <c r="X34" s="31">
        <f t="shared" si="3"/>
        <v>16470428</v>
      </c>
      <c r="Y34" s="31">
        <f t="shared" si="3"/>
        <v>27027642</v>
      </c>
      <c r="Z34" s="32">
        <f>+IF(X34&lt;&gt;0,+(Y34/X34)*100,0)</f>
        <v>164.09799429620165</v>
      </c>
      <c r="AA34" s="33">
        <f>SUM(AA29:AA33)</f>
        <v>50698004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41929089</v>
      </c>
      <c r="D40" s="29">
        <f>+D34+D39</f>
        <v>0</v>
      </c>
      <c r="E40" s="30">
        <f t="shared" si="5"/>
        <v>50698004</v>
      </c>
      <c r="F40" s="31">
        <f t="shared" si="5"/>
        <v>50698004</v>
      </c>
      <c r="G40" s="31">
        <f t="shared" si="5"/>
        <v>33915206</v>
      </c>
      <c r="H40" s="31">
        <f t="shared" si="5"/>
        <v>500883</v>
      </c>
      <c r="I40" s="31">
        <f t="shared" si="5"/>
        <v>9081981</v>
      </c>
      <c r="J40" s="31">
        <f t="shared" si="5"/>
        <v>43498070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43498070</v>
      </c>
      <c r="X40" s="31">
        <f t="shared" si="5"/>
        <v>16470428</v>
      </c>
      <c r="Y40" s="31">
        <f t="shared" si="5"/>
        <v>27027642</v>
      </c>
      <c r="Z40" s="32">
        <f>+IF(X40&lt;&gt;0,+(Y40/X40)*100,0)</f>
        <v>164.09799429620165</v>
      </c>
      <c r="AA40" s="33">
        <f>+AA34+AA39</f>
        <v>50698004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212135288</v>
      </c>
      <c r="D42" s="43">
        <f>+D25-D40</f>
        <v>0</v>
      </c>
      <c r="E42" s="44">
        <f t="shared" si="6"/>
        <v>6125610</v>
      </c>
      <c r="F42" s="45">
        <f t="shared" si="6"/>
        <v>6125610</v>
      </c>
      <c r="G42" s="45">
        <f t="shared" si="6"/>
        <v>61090686</v>
      </c>
      <c r="H42" s="45">
        <f t="shared" si="6"/>
        <v>2293578</v>
      </c>
      <c r="I42" s="45">
        <f t="shared" si="6"/>
        <v>149744312</v>
      </c>
      <c r="J42" s="45">
        <f t="shared" si="6"/>
        <v>213128576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213128576</v>
      </c>
      <c r="X42" s="45">
        <f t="shared" si="6"/>
        <v>-13352612</v>
      </c>
      <c r="Y42" s="45">
        <f t="shared" si="6"/>
        <v>226481188</v>
      </c>
      <c r="Z42" s="46">
        <f>+IF(X42&lt;&gt;0,+(Y42/X42)*100,0)</f>
        <v>-1696.1564374071529</v>
      </c>
      <c r="AA42" s="47">
        <f>+AA25-AA40</f>
        <v>6125610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35415410</v>
      </c>
      <c r="F45" s="20">
        <v>35415410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15937188</v>
      </c>
      <c r="Y45" s="20">
        <v>-15937188</v>
      </c>
      <c r="Z45" s="48">
        <v>-100</v>
      </c>
      <c r="AA45" s="22">
        <v>35415410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35415410</v>
      </c>
      <c r="F48" s="53">
        <f t="shared" si="7"/>
        <v>35415410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15937188</v>
      </c>
      <c r="Y48" s="53">
        <f t="shared" si="7"/>
        <v>-15937188</v>
      </c>
      <c r="Z48" s="54">
        <f>+IF(X48&lt;&gt;0,+(Y48/X48)*100,0)</f>
        <v>-100</v>
      </c>
      <c r="AA48" s="55">
        <f>SUM(AA45:AA47)</f>
        <v>35415410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-58952433</v>
      </c>
      <c r="D6" s="18"/>
      <c r="E6" s="19">
        <v>-118764740</v>
      </c>
      <c r="F6" s="20">
        <v>-118764740</v>
      </c>
      <c r="G6" s="20">
        <v>-55302391</v>
      </c>
      <c r="H6" s="20">
        <v>3386226</v>
      </c>
      <c r="I6" s="20">
        <v>1633814</v>
      </c>
      <c r="J6" s="20">
        <v>-50282351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-50282351</v>
      </c>
      <c r="X6" s="20">
        <v>-29691189</v>
      </c>
      <c r="Y6" s="20">
        <v>-20591162</v>
      </c>
      <c r="Z6" s="21">
        <v>69.351085940007323</v>
      </c>
      <c r="AA6" s="22">
        <v>-118764740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145197485</v>
      </c>
      <c r="D8" s="18"/>
      <c r="E8" s="19">
        <v>4000000</v>
      </c>
      <c r="F8" s="20">
        <v>4000000</v>
      </c>
      <c r="G8" s="20">
        <v>206673519</v>
      </c>
      <c r="H8" s="20">
        <v>-51874353</v>
      </c>
      <c r="I8" s="20">
        <v>4758196</v>
      </c>
      <c r="J8" s="20">
        <v>159557362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159557362</v>
      </c>
      <c r="X8" s="20">
        <v>1000002</v>
      </c>
      <c r="Y8" s="20">
        <v>158557360</v>
      </c>
      <c r="Z8" s="21">
        <v>15855.704288591423</v>
      </c>
      <c r="AA8" s="22">
        <v>4000000</v>
      </c>
    </row>
    <row r="9" spans="1:27" ht="13.5" x14ac:dyDescent="0.25">
      <c r="A9" s="23" t="s">
        <v>37</v>
      </c>
      <c r="B9" s="17" t="s">
        <v>32</v>
      </c>
      <c r="C9" s="18">
        <v>33249168</v>
      </c>
      <c r="D9" s="18"/>
      <c r="E9" s="19"/>
      <c r="F9" s="20"/>
      <c r="G9" s="20">
        <v>30758478</v>
      </c>
      <c r="H9" s="20">
        <v>2729418</v>
      </c>
      <c r="I9" s="20">
        <v>159661</v>
      </c>
      <c r="J9" s="20">
        <v>33647557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33647557</v>
      </c>
      <c r="X9" s="20"/>
      <c r="Y9" s="20">
        <v>33647557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-2231394</v>
      </c>
      <c r="D11" s="18"/>
      <c r="E11" s="19"/>
      <c r="F11" s="20"/>
      <c r="G11" s="20">
        <v>-2091753</v>
      </c>
      <c r="H11" s="20">
        <v>-260356</v>
      </c>
      <c r="I11" s="20">
        <v>-78101</v>
      </c>
      <c r="J11" s="20">
        <v>-2430210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-2430210</v>
      </c>
      <c r="X11" s="20"/>
      <c r="Y11" s="20">
        <v>-2430210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117262826</v>
      </c>
      <c r="D12" s="29">
        <f>SUM(D6:D11)</f>
        <v>0</v>
      </c>
      <c r="E12" s="30">
        <f t="shared" si="0"/>
        <v>-114764740</v>
      </c>
      <c r="F12" s="31">
        <f t="shared" si="0"/>
        <v>-114764740</v>
      </c>
      <c r="G12" s="31">
        <f t="shared" si="0"/>
        <v>180037853</v>
      </c>
      <c r="H12" s="31">
        <f t="shared" si="0"/>
        <v>-46019065</v>
      </c>
      <c r="I12" s="31">
        <f t="shared" si="0"/>
        <v>6473570</v>
      </c>
      <c r="J12" s="31">
        <f t="shared" si="0"/>
        <v>140492358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140492358</v>
      </c>
      <c r="X12" s="31">
        <f t="shared" si="0"/>
        <v>-28691187</v>
      </c>
      <c r="Y12" s="31">
        <f t="shared" si="0"/>
        <v>169183545</v>
      </c>
      <c r="Z12" s="32">
        <f>+IF(X12&lt;&gt;0,+(Y12/X12)*100,0)</f>
        <v>-589.67077590759834</v>
      </c>
      <c r="AA12" s="33">
        <f>SUM(AA6:AA11)</f>
        <v>-114764740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173256575</v>
      </c>
      <c r="D19" s="18"/>
      <c r="E19" s="19">
        <v>10050729</v>
      </c>
      <c r="F19" s="20">
        <v>10050729</v>
      </c>
      <c r="G19" s="20">
        <v>117307150</v>
      </c>
      <c r="H19" s="20">
        <v>-4343247</v>
      </c>
      <c r="I19" s="20">
        <v>460151</v>
      </c>
      <c r="J19" s="20">
        <v>113424054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113424054</v>
      </c>
      <c r="X19" s="20">
        <v>2512680</v>
      </c>
      <c r="Y19" s="20">
        <v>110911374</v>
      </c>
      <c r="Z19" s="21">
        <v>4414.0668131238353</v>
      </c>
      <c r="AA19" s="22">
        <v>10050729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173256575</v>
      </c>
      <c r="D24" s="29">
        <f>SUM(D15:D23)</f>
        <v>0</v>
      </c>
      <c r="E24" s="36">
        <f t="shared" si="1"/>
        <v>10050729</v>
      </c>
      <c r="F24" s="37">
        <f t="shared" si="1"/>
        <v>10050729</v>
      </c>
      <c r="G24" s="37">
        <f t="shared" si="1"/>
        <v>117307150</v>
      </c>
      <c r="H24" s="37">
        <f t="shared" si="1"/>
        <v>-4343247</v>
      </c>
      <c r="I24" s="37">
        <f t="shared" si="1"/>
        <v>460151</v>
      </c>
      <c r="J24" s="37">
        <f t="shared" si="1"/>
        <v>113424054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113424054</v>
      </c>
      <c r="X24" s="37">
        <f t="shared" si="1"/>
        <v>2512680</v>
      </c>
      <c r="Y24" s="37">
        <f t="shared" si="1"/>
        <v>110911374</v>
      </c>
      <c r="Z24" s="38">
        <f>+IF(X24&lt;&gt;0,+(Y24/X24)*100,0)</f>
        <v>4414.0668131238353</v>
      </c>
      <c r="AA24" s="39">
        <f>SUM(AA15:AA23)</f>
        <v>10050729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290519401</v>
      </c>
      <c r="D25" s="29">
        <f>+D12+D24</f>
        <v>0</v>
      </c>
      <c r="E25" s="30">
        <f t="shared" si="2"/>
        <v>-104714011</v>
      </c>
      <c r="F25" s="31">
        <f t="shared" si="2"/>
        <v>-104714011</v>
      </c>
      <c r="G25" s="31">
        <f t="shared" si="2"/>
        <v>297345003</v>
      </c>
      <c r="H25" s="31">
        <f t="shared" si="2"/>
        <v>-50362312</v>
      </c>
      <c r="I25" s="31">
        <f t="shared" si="2"/>
        <v>6933721</v>
      </c>
      <c r="J25" s="31">
        <f t="shared" si="2"/>
        <v>253916412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253916412</v>
      </c>
      <c r="X25" s="31">
        <f t="shared" si="2"/>
        <v>-26178507</v>
      </c>
      <c r="Y25" s="31">
        <f t="shared" si="2"/>
        <v>280094919</v>
      </c>
      <c r="Z25" s="32">
        <f>+IF(X25&lt;&gt;0,+(Y25/X25)*100,0)</f>
        <v>-1069.9422965564843</v>
      </c>
      <c r="AA25" s="33">
        <f>+AA12+AA24</f>
        <v>-104714011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37785</v>
      </c>
      <c r="D31" s="18"/>
      <c r="E31" s="19"/>
      <c r="F31" s="20"/>
      <c r="G31" s="20">
        <v>39964</v>
      </c>
      <c r="H31" s="20">
        <v>13516</v>
      </c>
      <c r="I31" s="20">
        <v>6487</v>
      </c>
      <c r="J31" s="20">
        <v>59967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59967</v>
      </c>
      <c r="X31" s="20"/>
      <c r="Y31" s="20">
        <v>59967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259536917</v>
      </c>
      <c r="D32" s="18"/>
      <c r="E32" s="19">
        <v>-89785000</v>
      </c>
      <c r="F32" s="20">
        <v>-89785000</v>
      </c>
      <c r="G32" s="20">
        <v>191061500</v>
      </c>
      <c r="H32" s="20">
        <v>72343035</v>
      </c>
      <c r="I32" s="20">
        <v>-431564</v>
      </c>
      <c r="J32" s="20">
        <v>262972971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262972971</v>
      </c>
      <c r="X32" s="20">
        <v>-22446249</v>
      </c>
      <c r="Y32" s="20">
        <v>285419220</v>
      </c>
      <c r="Z32" s="21">
        <v>-1271.5675567886644</v>
      </c>
      <c r="AA32" s="22">
        <v>-89785000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259574702</v>
      </c>
      <c r="D34" s="29">
        <f>SUM(D29:D33)</f>
        <v>0</v>
      </c>
      <c r="E34" s="30">
        <f t="shared" si="3"/>
        <v>-89785000</v>
      </c>
      <c r="F34" s="31">
        <f t="shared" si="3"/>
        <v>-89785000</v>
      </c>
      <c r="G34" s="31">
        <f t="shared" si="3"/>
        <v>191101464</v>
      </c>
      <c r="H34" s="31">
        <f t="shared" si="3"/>
        <v>72356551</v>
      </c>
      <c r="I34" s="31">
        <f t="shared" si="3"/>
        <v>-425077</v>
      </c>
      <c r="J34" s="31">
        <f t="shared" si="3"/>
        <v>263032938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263032938</v>
      </c>
      <c r="X34" s="31">
        <f t="shared" si="3"/>
        <v>-22446249</v>
      </c>
      <c r="Y34" s="31">
        <f t="shared" si="3"/>
        <v>285479187</v>
      </c>
      <c r="Z34" s="32">
        <f>+IF(X34&lt;&gt;0,+(Y34/X34)*100,0)</f>
        <v>-1271.8347150118489</v>
      </c>
      <c r="AA34" s="33">
        <f>SUM(AA29:AA33)</f>
        <v>-89785000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454765804</v>
      </c>
      <c r="D38" s="18"/>
      <c r="E38" s="19"/>
      <c r="F38" s="20"/>
      <c r="G38" s="20">
        <v>454765804</v>
      </c>
      <c r="H38" s="20"/>
      <c r="I38" s="20"/>
      <c r="J38" s="20">
        <v>454765804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454765804</v>
      </c>
      <c r="X38" s="20"/>
      <c r="Y38" s="20">
        <v>454765804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454765804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454765804</v>
      </c>
      <c r="H39" s="37">
        <f t="shared" si="4"/>
        <v>0</v>
      </c>
      <c r="I39" s="37">
        <f t="shared" si="4"/>
        <v>0</v>
      </c>
      <c r="J39" s="37">
        <f t="shared" si="4"/>
        <v>454765804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454765804</v>
      </c>
      <c r="X39" s="37">
        <f t="shared" si="4"/>
        <v>0</v>
      </c>
      <c r="Y39" s="37">
        <f t="shared" si="4"/>
        <v>454765804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714340506</v>
      </c>
      <c r="D40" s="29">
        <f>+D34+D39</f>
        <v>0</v>
      </c>
      <c r="E40" s="30">
        <f t="shared" si="5"/>
        <v>-89785000</v>
      </c>
      <c r="F40" s="31">
        <f t="shared" si="5"/>
        <v>-89785000</v>
      </c>
      <c r="G40" s="31">
        <f t="shared" si="5"/>
        <v>645867268</v>
      </c>
      <c r="H40" s="31">
        <f t="shared" si="5"/>
        <v>72356551</v>
      </c>
      <c r="I40" s="31">
        <f t="shared" si="5"/>
        <v>-425077</v>
      </c>
      <c r="J40" s="31">
        <f t="shared" si="5"/>
        <v>717798742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717798742</v>
      </c>
      <c r="X40" s="31">
        <f t="shared" si="5"/>
        <v>-22446249</v>
      </c>
      <c r="Y40" s="31">
        <f t="shared" si="5"/>
        <v>740244991</v>
      </c>
      <c r="Z40" s="32">
        <f>+IF(X40&lt;&gt;0,+(Y40/X40)*100,0)</f>
        <v>-3297.8560961343696</v>
      </c>
      <c r="AA40" s="33">
        <f>+AA34+AA39</f>
        <v>-89785000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-423821105</v>
      </c>
      <c r="D42" s="43">
        <f>+D25-D40</f>
        <v>0</v>
      </c>
      <c r="E42" s="44">
        <f t="shared" si="6"/>
        <v>-14929011</v>
      </c>
      <c r="F42" s="45">
        <f t="shared" si="6"/>
        <v>-14929011</v>
      </c>
      <c r="G42" s="45">
        <f t="shared" si="6"/>
        <v>-348522265</v>
      </c>
      <c r="H42" s="45">
        <f t="shared" si="6"/>
        <v>-122718863</v>
      </c>
      <c r="I42" s="45">
        <f t="shared" si="6"/>
        <v>7358798</v>
      </c>
      <c r="J42" s="45">
        <f t="shared" si="6"/>
        <v>-463882330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-463882330</v>
      </c>
      <c r="X42" s="45">
        <f t="shared" si="6"/>
        <v>-3732258</v>
      </c>
      <c r="Y42" s="45">
        <f t="shared" si="6"/>
        <v>-460150072</v>
      </c>
      <c r="Z42" s="46">
        <f>+IF(X42&lt;&gt;0,+(Y42/X42)*100,0)</f>
        <v>12328.999549334478</v>
      </c>
      <c r="AA42" s="47">
        <f>+AA25-AA40</f>
        <v>-14929011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64443154</v>
      </c>
      <c r="D45" s="18"/>
      <c r="E45" s="19">
        <v>-14929009</v>
      </c>
      <c r="F45" s="20">
        <v>-14929009</v>
      </c>
      <c r="G45" s="20">
        <v>64443154</v>
      </c>
      <c r="H45" s="20"/>
      <c r="I45" s="20"/>
      <c r="J45" s="20">
        <v>64443154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64443154</v>
      </c>
      <c r="X45" s="20">
        <v>-3732252</v>
      </c>
      <c r="Y45" s="20">
        <v>68175406</v>
      </c>
      <c r="Z45" s="48">
        <v>-1826.6560242984663</v>
      </c>
      <c r="AA45" s="22">
        <v>-14929009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64443154</v>
      </c>
      <c r="D48" s="51">
        <f>SUM(D45:D47)</f>
        <v>0</v>
      </c>
      <c r="E48" s="52">
        <f t="shared" si="7"/>
        <v>-14929009</v>
      </c>
      <c r="F48" s="53">
        <f t="shared" si="7"/>
        <v>-14929009</v>
      </c>
      <c r="G48" s="53">
        <f t="shared" si="7"/>
        <v>64443154</v>
      </c>
      <c r="H48" s="53">
        <f t="shared" si="7"/>
        <v>0</v>
      </c>
      <c r="I48" s="53">
        <f t="shared" si="7"/>
        <v>0</v>
      </c>
      <c r="J48" s="53">
        <f t="shared" si="7"/>
        <v>64443154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64443154</v>
      </c>
      <c r="X48" s="53">
        <f t="shared" si="7"/>
        <v>-3732252</v>
      </c>
      <c r="Y48" s="53">
        <f t="shared" si="7"/>
        <v>68175406</v>
      </c>
      <c r="Z48" s="54">
        <f>+IF(X48&lt;&gt;0,+(Y48/X48)*100,0)</f>
        <v>-1826.6560242984663</v>
      </c>
      <c r="AA48" s="55">
        <f>SUM(AA45:AA47)</f>
        <v>-14929009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229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25625154</v>
      </c>
      <c r="D6" s="18"/>
      <c r="E6" s="19">
        <v>6629580</v>
      </c>
      <c r="F6" s="20">
        <v>6629580</v>
      </c>
      <c r="G6" s="20">
        <v>26059382</v>
      </c>
      <c r="H6" s="20">
        <v>403839</v>
      </c>
      <c r="I6" s="20">
        <v>-457225</v>
      </c>
      <c r="J6" s="20">
        <v>26005996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26005996</v>
      </c>
      <c r="X6" s="20">
        <v>1657395</v>
      </c>
      <c r="Y6" s="20">
        <v>24348601</v>
      </c>
      <c r="Z6" s="21">
        <v>1469.0885998811386</v>
      </c>
      <c r="AA6" s="22">
        <v>6629580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-7693158</v>
      </c>
      <c r="D8" s="18"/>
      <c r="E8" s="19">
        <v>8753016</v>
      </c>
      <c r="F8" s="20">
        <v>8753016</v>
      </c>
      <c r="G8" s="20">
        <v>11830480</v>
      </c>
      <c r="H8" s="20">
        <v>1506222</v>
      </c>
      <c r="I8" s="20">
        <v>875032</v>
      </c>
      <c r="J8" s="20">
        <v>14211734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14211734</v>
      </c>
      <c r="X8" s="20">
        <v>2188254</v>
      </c>
      <c r="Y8" s="20">
        <v>12023480</v>
      </c>
      <c r="Z8" s="21">
        <v>549.45541056933985</v>
      </c>
      <c r="AA8" s="22">
        <v>8753016</v>
      </c>
    </row>
    <row r="9" spans="1:27" ht="13.5" x14ac:dyDescent="0.25">
      <c r="A9" s="23" t="s">
        <v>37</v>
      </c>
      <c r="B9" s="17" t="s">
        <v>32</v>
      </c>
      <c r="C9" s="18">
        <v>6047974</v>
      </c>
      <c r="D9" s="18"/>
      <c r="E9" s="19"/>
      <c r="F9" s="20"/>
      <c r="G9" s="20">
        <v>6198057</v>
      </c>
      <c r="H9" s="20">
        <v>83251</v>
      </c>
      <c r="I9" s="20">
        <v>195186</v>
      </c>
      <c r="J9" s="20">
        <v>6476494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6476494</v>
      </c>
      <c r="X9" s="20"/>
      <c r="Y9" s="20">
        <v>6476494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2642458</v>
      </c>
      <c r="D11" s="18"/>
      <c r="E11" s="19">
        <v>-6879708</v>
      </c>
      <c r="F11" s="20">
        <v>-6879708</v>
      </c>
      <c r="G11" s="20">
        <v>-5475</v>
      </c>
      <c r="H11" s="20">
        <v>-732781</v>
      </c>
      <c r="I11" s="20"/>
      <c r="J11" s="20">
        <v>-738256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-738256</v>
      </c>
      <c r="X11" s="20">
        <v>-1719927</v>
      </c>
      <c r="Y11" s="20">
        <v>981671</v>
      </c>
      <c r="Z11" s="21">
        <v>-57.076317773952034</v>
      </c>
      <c r="AA11" s="22">
        <v>-6879708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26622428</v>
      </c>
      <c r="D12" s="29">
        <f>SUM(D6:D11)</f>
        <v>0</v>
      </c>
      <c r="E12" s="30">
        <f t="shared" si="0"/>
        <v>8502888</v>
      </c>
      <c r="F12" s="31">
        <f t="shared" si="0"/>
        <v>8502888</v>
      </c>
      <c r="G12" s="31">
        <f t="shared" si="0"/>
        <v>44082444</v>
      </c>
      <c r="H12" s="31">
        <f t="shared" si="0"/>
        <v>1260531</v>
      </c>
      <c r="I12" s="31">
        <f t="shared" si="0"/>
        <v>612993</v>
      </c>
      <c r="J12" s="31">
        <f t="shared" si="0"/>
        <v>45955968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45955968</v>
      </c>
      <c r="X12" s="31">
        <f t="shared" si="0"/>
        <v>2125722</v>
      </c>
      <c r="Y12" s="31">
        <f t="shared" si="0"/>
        <v>43830246</v>
      </c>
      <c r="Z12" s="32">
        <f>+IF(X12&lt;&gt;0,+(Y12/X12)*100,0)</f>
        <v>2061.8992511720721</v>
      </c>
      <c r="AA12" s="33">
        <f>SUM(AA6:AA11)</f>
        <v>8502888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153526905</v>
      </c>
      <c r="D19" s="18"/>
      <c r="E19" s="19"/>
      <c r="F19" s="20"/>
      <c r="G19" s="20">
        <v>75542884</v>
      </c>
      <c r="H19" s="20">
        <v>-6056813</v>
      </c>
      <c r="I19" s="20">
        <v>933023</v>
      </c>
      <c r="J19" s="20">
        <v>70419094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70419094</v>
      </c>
      <c r="X19" s="20"/>
      <c r="Y19" s="20">
        <v>70419094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153526905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75542884</v>
      </c>
      <c r="H24" s="37">
        <f t="shared" si="1"/>
        <v>-6056813</v>
      </c>
      <c r="I24" s="37">
        <f t="shared" si="1"/>
        <v>933023</v>
      </c>
      <c r="J24" s="37">
        <f t="shared" si="1"/>
        <v>70419094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70419094</v>
      </c>
      <c r="X24" s="37">
        <f t="shared" si="1"/>
        <v>0</v>
      </c>
      <c r="Y24" s="37">
        <f t="shared" si="1"/>
        <v>70419094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180149333</v>
      </c>
      <c r="D25" s="29">
        <f>+D12+D24</f>
        <v>0</v>
      </c>
      <c r="E25" s="30">
        <f t="shared" si="2"/>
        <v>8502888</v>
      </c>
      <c r="F25" s="31">
        <f t="shared" si="2"/>
        <v>8502888</v>
      </c>
      <c r="G25" s="31">
        <f t="shared" si="2"/>
        <v>119625328</v>
      </c>
      <c r="H25" s="31">
        <f t="shared" si="2"/>
        <v>-4796282</v>
      </c>
      <c r="I25" s="31">
        <f t="shared" si="2"/>
        <v>1546016</v>
      </c>
      <c r="J25" s="31">
        <f t="shared" si="2"/>
        <v>116375062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116375062</v>
      </c>
      <c r="X25" s="31">
        <f t="shared" si="2"/>
        <v>2125722</v>
      </c>
      <c r="Y25" s="31">
        <f t="shared" si="2"/>
        <v>114249340</v>
      </c>
      <c r="Z25" s="32">
        <f>+IF(X25&lt;&gt;0,+(Y25/X25)*100,0)</f>
        <v>5374.613425462032</v>
      </c>
      <c r="AA25" s="33">
        <f>+AA12+AA24</f>
        <v>8502888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-12417</v>
      </c>
      <c r="D31" s="18"/>
      <c r="E31" s="19"/>
      <c r="F31" s="20"/>
      <c r="G31" s="20">
        <v>-12417</v>
      </c>
      <c r="H31" s="20">
        <v>-383</v>
      </c>
      <c r="I31" s="20"/>
      <c r="J31" s="20">
        <v>-12800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-12800</v>
      </c>
      <c r="X31" s="20"/>
      <c r="Y31" s="20">
        <v>-12800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41605745</v>
      </c>
      <c r="D32" s="18"/>
      <c r="E32" s="19">
        <v>-6879708</v>
      </c>
      <c r="F32" s="20">
        <v>-6879708</v>
      </c>
      <c r="G32" s="20">
        <v>41354934</v>
      </c>
      <c r="H32" s="20">
        <v>1995045</v>
      </c>
      <c r="I32" s="20">
        <v>-36541</v>
      </c>
      <c r="J32" s="20">
        <v>43313438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43313438</v>
      </c>
      <c r="X32" s="20">
        <v>-1719927</v>
      </c>
      <c r="Y32" s="20">
        <v>45033365</v>
      </c>
      <c r="Z32" s="21">
        <v>-2618.3300221462887</v>
      </c>
      <c r="AA32" s="22">
        <v>-6879708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41593328</v>
      </c>
      <c r="D34" s="29">
        <f>SUM(D29:D33)</f>
        <v>0</v>
      </c>
      <c r="E34" s="30">
        <f t="shared" si="3"/>
        <v>-6879708</v>
      </c>
      <c r="F34" s="31">
        <f t="shared" si="3"/>
        <v>-6879708</v>
      </c>
      <c r="G34" s="31">
        <f t="shared" si="3"/>
        <v>41342517</v>
      </c>
      <c r="H34" s="31">
        <f t="shared" si="3"/>
        <v>1994662</v>
      </c>
      <c r="I34" s="31">
        <f t="shared" si="3"/>
        <v>-36541</v>
      </c>
      <c r="J34" s="31">
        <f t="shared" si="3"/>
        <v>43300638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43300638</v>
      </c>
      <c r="X34" s="31">
        <f t="shared" si="3"/>
        <v>-1719927</v>
      </c>
      <c r="Y34" s="31">
        <f t="shared" si="3"/>
        <v>45020565</v>
      </c>
      <c r="Z34" s="32">
        <f>+IF(X34&lt;&gt;0,+(Y34/X34)*100,0)</f>
        <v>-2617.5858045137961</v>
      </c>
      <c r="AA34" s="33">
        <f>SUM(AA29:AA33)</f>
        <v>-6879708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41593328</v>
      </c>
      <c r="D40" s="29">
        <f>+D34+D39</f>
        <v>0</v>
      </c>
      <c r="E40" s="30">
        <f t="shared" si="5"/>
        <v>-6879708</v>
      </c>
      <c r="F40" s="31">
        <f t="shared" si="5"/>
        <v>-6879708</v>
      </c>
      <c r="G40" s="31">
        <f t="shared" si="5"/>
        <v>41342517</v>
      </c>
      <c r="H40" s="31">
        <f t="shared" si="5"/>
        <v>1994662</v>
      </c>
      <c r="I40" s="31">
        <f t="shared" si="5"/>
        <v>-36541</v>
      </c>
      <c r="J40" s="31">
        <f t="shared" si="5"/>
        <v>43300638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43300638</v>
      </c>
      <c r="X40" s="31">
        <f t="shared" si="5"/>
        <v>-1719927</v>
      </c>
      <c r="Y40" s="31">
        <f t="shared" si="5"/>
        <v>45020565</v>
      </c>
      <c r="Z40" s="32">
        <f>+IF(X40&lt;&gt;0,+(Y40/X40)*100,0)</f>
        <v>-2617.5858045137961</v>
      </c>
      <c r="AA40" s="33">
        <f>+AA34+AA39</f>
        <v>-6879708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138556005</v>
      </c>
      <c r="D42" s="43">
        <f>+D25-D40</f>
        <v>0</v>
      </c>
      <c r="E42" s="44">
        <f t="shared" si="6"/>
        <v>15382596</v>
      </c>
      <c r="F42" s="45">
        <f t="shared" si="6"/>
        <v>15382596</v>
      </c>
      <c r="G42" s="45">
        <f t="shared" si="6"/>
        <v>78282811</v>
      </c>
      <c r="H42" s="45">
        <f t="shared" si="6"/>
        <v>-6790944</v>
      </c>
      <c r="I42" s="45">
        <f t="shared" si="6"/>
        <v>1582557</v>
      </c>
      <c r="J42" s="45">
        <f t="shared" si="6"/>
        <v>73074424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73074424</v>
      </c>
      <c r="X42" s="45">
        <f t="shared" si="6"/>
        <v>3845649</v>
      </c>
      <c r="Y42" s="45">
        <f t="shared" si="6"/>
        <v>69228775</v>
      </c>
      <c r="Z42" s="46">
        <f>+IF(X42&lt;&gt;0,+(Y42/X42)*100,0)</f>
        <v>1800.1844422098845</v>
      </c>
      <c r="AA42" s="47">
        <f>+AA25-AA40</f>
        <v>15382596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3341089</v>
      </c>
      <c r="D45" s="18"/>
      <c r="E45" s="19">
        <v>15382596</v>
      </c>
      <c r="F45" s="20">
        <v>15382596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3845649</v>
      </c>
      <c r="Y45" s="20">
        <v>-3845649</v>
      </c>
      <c r="Z45" s="48">
        <v>-100</v>
      </c>
      <c r="AA45" s="22">
        <v>15382596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3341089</v>
      </c>
      <c r="D48" s="51">
        <f>SUM(D45:D47)</f>
        <v>0</v>
      </c>
      <c r="E48" s="52">
        <f t="shared" si="7"/>
        <v>15382596</v>
      </c>
      <c r="F48" s="53">
        <f t="shared" si="7"/>
        <v>15382596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3845649</v>
      </c>
      <c r="Y48" s="53">
        <f t="shared" si="7"/>
        <v>-3845649</v>
      </c>
      <c r="Z48" s="54">
        <f>+IF(X48&lt;&gt;0,+(Y48/X48)*100,0)</f>
        <v>-100</v>
      </c>
      <c r="AA48" s="55">
        <f>SUM(AA45:AA47)</f>
        <v>15382596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230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167297413</v>
      </c>
      <c r="D6" s="18"/>
      <c r="E6" s="19">
        <v>52813730</v>
      </c>
      <c r="F6" s="20">
        <v>52813730</v>
      </c>
      <c r="G6" s="20">
        <v>174022680</v>
      </c>
      <c r="H6" s="20">
        <v>-5004556</v>
      </c>
      <c r="I6" s="20">
        <v>-3880712</v>
      </c>
      <c r="J6" s="20">
        <v>165137412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165137412</v>
      </c>
      <c r="X6" s="20">
        <v>13203435</v>
      </c>
      <c r="Y6" s="20">
        <v>151933977</v>
      </c>
      <c r="Z6" s="21">
        <v>1150.7155297087463</v>
      </c>
      <c r="AA6" s="22">
        <v>52813730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-50380166</v>
      </c>
      <c r="D8" s="18"/>
      <c r="E8" s="19">
        <v>191732908</v>
      </c>
      <c r="F8" s="20">
        <v>191732908</v>
      </c>
      <c r="G8" s="20">
        <v>148914154</v>
      </c>
      <c r="H8" s="20">
        <v>-198912546</v>
      </c>
      <c r="I8" s="20">
        <v>11099039</v>
      </c>
      <c r="J8" s="20">
        <v>-38899353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-38899353</v>
      </c>
      <c r="X8" s="20">
        <v>38822999</v>
      </c>
      <c r="Y8" s="20">
        <v>-77722352</v>
      </c>
      <c r="Z8" s="21">
        <v>-200.1966720808972</v>
      </c>
      <c r="AA8" s="22">
        <v>191732908</v>
      </c>
    </row>
    <row r="9" spans="1:27" ht="13.5" x14ac:dyDescent="0.25">
      <c r="A9" s="23" t="s">
        <v>37</v>
      </c>
      <c r="B9" s="17" t="s">
        <v>32</v>
      </c>
      <c r="C9" s="18">
        <v>120864775</v>
      </c>
      <c r="D9" s="18"/>
      <c r="E9" s="19">
        <v>234221</v>
      </c>
      <c r="F9" s="20">
        <v>234221</v>
      </c>
      <c r="G9" s="20">
        <v>122131585</v>
      </c>
      <c r="H9" s="20">
        <v>14023856</v>
      </c>
      <c r="I9" s="20">
        <v>4611540</v>
      </c>
      <c r="J9" s="20">
        <v>140766981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140766981</v>
      </c>
      <c r="X9" s="20">
        <v>58554</v>
      </c>
      <c r="Y9" s="20">
        <v>140708427</v>
      </c>
      <c r="Z9" s="21">
        <v>240305.40526693308</v>
      </c>
      <c r="AA9" s="22">
        <v>234221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-4246075</v>
      </c>
      <c r="D11" s="18"/>
      <c r="E11" s="19">
        <v>-8440054</v>
      </c>
      <c r="F11" s="20">
        <v>-8440054</v>
      </c>
      <c r="G11" s="20">
        <v>-4677755</v>
      </c>
      <c r="H11" s="20">
        <v>-170817</v>
      </c>
      <c r="I11" s="20">
        <v>-867334</v>
      </c>
      <c r="J11" s="20">
        <v>-5715906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-5715906</v>
      </c>
      <c r="X11" s="20">
        <v>-2110017</v>
      </c>
      <c r="Y11" s="20">
        <v>-3605889</v>
      </c>
      <c r="Z11" s="21">
        <v>170.89383640037025</v>
      </c>
      <c r="AA11" s="22">
        <v>-8440054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233535947</v>
      </c>
      <c r="D12" s="29">
        <f>SUM(D6:D11)</f>
        <v>0</v>
      </c>
      <c r="E12" s="30">
        <f t="shared" si="0"/>
        <v>236340805</v>
      </c>
      <c r="F12" s="31">
        <f t="shared" si="0"/>
        <v>236340805</v>
      </c>
      <c r="G12" s="31">
        <f t="shared" si="0"/>
        <v>440390664</v>
      </c>
      <c r="H12" s="31">
        <f t="shared" si="0"/>
        <v>-190064063</v>
      </c>
      <c r="I12" s="31">
        <f t="shared" si="0"/>
        <v>10962533</v>
      </c>
      <c r="J12" s="31">
        <f t="shared" si="0"/>
        <v>261289134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261289134</v>
      </c>
      <c r="X12" s="31">
        <f t="shared" si="0"/>
        <v>49974971</v>
      </c>
      <c r="Y12" s="31">
        <f t="shared" si="0"/>
        <v>211314163</v>
      </c>
      <c r="Z12" s="32">
        <f>+IF(X12&lt;&gt;0,+(Y12/X12)*100,0)</f>
        <v>422.83999124281638</v>
      </c>
      <c r="AA12" s="33">
        <f>SUM(AA6:AA11)</f>
        <v>236340805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632347137</v>
      </c>
      <c r="D19" s="18"/>
      <c r="E19" s="19">
        <v>4780000</v>
      </c>
      <c r="F19" s="20">
        <v>4780000</v>
      </c>
      <c r="G19" s="20">
        <v>631593537</v>
      </c>
      <c r="H19" s="20">
        <v>577422</v>
      </c>
      <c r="I19" s="20">
        <v>588566</v>
      </c>
      <c r="J19" s="20">
        <v>632759525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632759525</v>
      </c>
      <c r="X19" s="20">
        <v>1194999</v>
      </c>
      <c r="Y19" s="20">
        <v>631564526</v>
      </c>
      <c r="Z19" s="21">
        <v>52850.632176261242</v>
      </c>
      <c r="AA19" s="22">
        <v>4780000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632347137</v>
      </c>
      <c r="D24" s="29">
        <f>SUM(D15:D23)</f>
        <v>0</v>
      </c>
      <c r="E24" s="36">
        <f t="shared" si="1"/>
        <v>4780000</v>
      </c>
      <c r="F24" s="37">
        <f t="shared" si="1"/>
        <v>4780000</v>
      </c>
      <c r="G24" s="37">
        <f t="shared" si="1"/>
        <v>631593537</v>
      </c>
      <c r="H24" s="37">
        <f t="shared" si="1"/>
        <v>577422</v>
      </c>
      <c r="I24" s="37">
        <f t="shared" si="1"/>
        <v>588566</v>
      </c>
      <c r="J24" s="37">
        <f t="shared" si="1"/>
        <v>632759525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632759525</v>
      </c>
      <c r="X24" s="37">
        <f t="shared" si="1"/>
        <v>1194999</v>
      </c>
      <c r="Y24" s="37">
        <f t="shared" si="1"/>
        <v>631564526</v>
      </c>
      <c r="Z24" s="38">
        <f>+IF(X24&lt;&gt;0,+(Y24/X24)*100,0)</f>
        <v>52850.632176261242</v>
      </c>
      <c r="AA24" s="39">
        <f>SUM(AA15:AA23)</f>
        <v>4780000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865883084</v>
      </c>
      <c r="D25" s="29">
        <f>+D12+D24</f>
        <v>0</v>
      </c>
      <c r="E25" s="30">
        <f t="shared" si="2"/>
        <v>241120805</v>
      </c>
      <c r="F25" s="31">
        <f t="shared" si="2"/>
        <v>241120805</v>
      </c>
      <c r="G25" s="31">
        <f t="shared" si="2"/>
        <v>1071984201</v>
      </c>
      <c r="H25" s="31">
        <f t="shared" si="2"/>
        <v>-189486641</v>
      </c>
      <c r="I25" s="31">
        <f t="shared" si="2"/>
        <v>11551099</v>
      </c>
      <c r="J25" s="31">
        <f t="shared" si="2"/>
        <v>894048659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894048659</v>
      </c>
      <c r="X25" s="31">
        <f t="shared" si="2"/>
        <v>51169970</v>
      </c>
      <c r="Y25" s="31">
        <f t="shared" si="2"/>
        <v>842878689</v>
      </c>
      <c r="Z25" s="32">
        <f>+IF(X25&lt;&gt;0,+(Y25/X25)*100,0)</f>
        <v>1647.2135688178046</v>
      </c>
      <c r="AA25" s="33">
        <f>+AA12+AA24</f>
        <v>241120805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12041182</v>
      </c>
      <c r="D31" s="18"/>
      <c r="E31" s="19"/>
      <c r="F31" s="20"/>
      <c r="G31" s="20">
        <v>12039923</v>
      </c>
      <c r="H31" s="20">
        <v>-417117</v>
      </c>
      <c r="I31" s="20">
        <v>120808</v>
      </c>
      <c r="J31" s="20">
        <v>11743614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11743614</v>
      </c>
      <c r="X31" s="20"/>
      <c r="Y31" s="20">
        <v>11743614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432652191</v>
      </c>
      <c r="D32" s="18"/>
      <c r="E32" s="19">
        <v>-31038822</v>
      </c>
      <c r="F32" s="20">
        <v>-31038822</v>
      </c>
      <c r="G32" s="20">
        <v>424407185</v>
      </c>
      <c r="H32" s="20">
        <v>82235820</v>
      </c>
      <c r="I32" s="20">
        <v>-2255110</v>
      </c>
      <c r="J32" s="20">
        <v>504387895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504387895</v>
      </c>
      <c r="X32" s="20">
        <v>-7622668</v>
      </c>
      <c r="Y32" s="20">
        <v>512010563</v>
      </c>
      <c r="Z32" s="21">
        <v>-6716.9469141250802</v>
      </c>
      <c r="AA32" s="22">
        <v>-31038822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444693373</v>
      </c>
      <c r="D34" s="29">
        <f>SUM(D29:D33)</f>
        <v>0</v>
      </c>
      <c r="E34" s="30">
        <f t="shared" si="3"/>
        <v>-31038822</v>
      </c>
      <c r="F34" s="31">
        <f t="shared" si="3"/>
        <v>-31038822</v>
      </c>
      <c r="G34" s="31">
        <f t="shared" si="3"/>
        <v>436447108</v>
      </c>
      <c r="H34" s="31">
        <f t="shared" si="3"/>
        <v>81818703</v>
      </c>
      <c r="I34" s="31">
        <f t="shared" si="3"/>
        <v>-2134302</v>
      </c>
      <c r="J34" s="31">
        <f t="shared" si="3"/>
        <v>516131509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516131509</v>
      </c>
      <c r="X34" s="31">
        <f t="shared" si="3"/>
        <v>-7622668</v>
      </c>
      <c r="Y34" s="31">
        <f t="shared" si="3"/>
        <v>523754177</v>
      </c>
      <c r="Z34" s="32">
        <f>+IF(X34&lt;&gt;0,+(Y34/X34)*100,0)</f>
        <v>-6871.0086415937312</v>
      </c>
      <c r="AA34" s="33">
        <f>SUM(AA29:AA33)</f>
        <v>-31038822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444693373</v>
      </c>
      <c r="D40" s="29">
        <f>+D34+D39</f>
        <v>0</v>
      </c>
      <c r="E40" s="30">
        <f t="shared" si="5"/>
        <v>-31038822</v>
      </c>
      <c r="F40" s="31">
        <f t="shared" si="5"/>
        <v>-31038822</v>
      </c>
      <c r="G40" s="31">
        <f t="shared" si="5"/>
        <v>436447108</v>
      </c>
      <c r="H40" s="31">
        <f t="shared" si="5"/>
        <v>81818703</v>
      </c>
      <c r="I40" s="31">
        <f t="shared" si="5"/>
        <v>-2134302</v>
      </c>
      <c r="J40" s="31">
        <f t="shared" si="5"/>
        <v>516131509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516131509</v>
      </c>
      <c r="X40" s="31">
        <f t="shared" si="5"/>
        <v>-7622668</v>
      </c>
      <c r="Y40" s="31">
        <f t="shared" si="5"/>
        <v>523754177</v>
      </c>
      <c r="Z40" s="32">
        <f>+IF(X40&lt;&gt;0,+(Y40/X40)*100,0)</f>
        <v>-6871.0086415937312</v>
      </c>
      <c r="AA40" s="33">
        <f>+AA34+AA39</f>
        <v>-31038822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421189711</v>
      </c>
      <c r="D42" s="43">
        <f>+D25-D40</f>
        <v>0</v>
      </c>
      <c r="E42" s="44">
        <f t="shared" si="6"/>
        <v>272159627</v>
      </c>
      <c r="F42" s="45">
        <f t="shared" si="6"/>
        <v>272159627</v>
      </c>
      <c r="G42" s="45">
        <f t="shared" si="6"/>
        <v>635537093</v>
      </c>
      <c r="H42" s="45">
        <f t="shared" si="6"/>
        <v>-271305344</v>
      </c>
      <c r="I42" s="45">
        <f t="shared" si="6"/>
        <v>13685401</v>
      </c>
      <c r="J42" s="45">
        <f t="shared" si="6"/>
        <v>377917150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377917150</v>
      </c>
      <c r="X42" s="45">
        <f t="shared" si="6"/>
        <v>58792638</v>
      </c>
      <c r="Y42" s="45">
        <f t="shared" si="6"/>
        <v>319124512</v>
      </c>
      <c r="Z42" s="46">
        <f>+IF(X42&lt;&gt;0,+(Y42/X42)*100,0)</f>
        <v>542.79672226988691</v>
      </c>
      <c r="AA42" s="47">
        <f>+AA25-AA40</f>
        <v>272159627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272159628</v>
      </c>
      <c r="F45" s="20">
        <v>272159628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58792635</v>
      </c>
      <c r="Y45" s="20">
        <v>-58792635</v>
      </c>
      <c r="Z45" s="48">
        <v>-100</v>
      </c>
      <c r="AA45" s="22">
        <v>272159628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272159628</v>
      </c>
      <c r="F48" s="53">
        <f t="shared" si="7"/>
        <v>272159628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58792635</v>
      </c>
      <c r="Y48" s="53">
        <f t="shared" si="7"/>
        <v>-58792635</v>
      </c>
      <c r="Z48" s="54">
        <f>+IF(X48&lt;&gt;0,+(Y48/X48)*100,0)</f>
        <v>-100</v>
      </c>
      <c r="AA48" s="55">
        <f>SUM(AA45:AA47)</f>
        <v>272159628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231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-11933313</v>
      </c>
      <c r="D6" s="18"/>
      <c r="E6" s="19">
        <v>-8325865</v>
      </c>
      <c r="F6" s="20">
        <v>-8325865</v>
      </c>
      <c r="G6" s="20">
        <v>-11923398</v>
      </c>
      <c r="H6" s="20">
        <v>-426991</v>
      </c>
      <c r="I6" s="20">
        <v>-229079</v>
      </c>
      <c r="J6" s="20">
        <v>-12579468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-12579468</v>
      </c>
      <c r="X6" s="20">
        <v>-8428666</v>
      </c>
      <c r="Y6" s="20">
        <v>-4150802</v>
      </c>
      <c r="Z6" s="21">
        <v>49.246250830202548</v>
      </c>
      <c r="AA6" s="22">
        <v>-8325865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36474</v>
      </c>
      <c r="D9" s="18"/>
      <c r="E9" s="19">
        <v>36474</v>
      </c>
      <c r="F9" s="20">
        <v>36474</v>
      </c>
      <c r="G9" s="20">
        <v>38330</v>
      </c>
      <c r="H9" s="20">
        <v>53362</v>
      </c>
      <c r="I9" s="20">
        <v>-32887</v>
      </c>
      <c r="J9" s="20">
        <v>58805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58805</v>
      </c>
      <c r="X9" s="20">
        <v>36474</v>
      </c>
      <c r="Y9" s="20">
        <v>22331</v>
      </c>
      <c r="Z9" s="21">
        <v>61.224433843285631</v>
      </c>
      <c r="AA9" s="22">
        <v>36474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-11896839</v>
      </c>
      <c r="D12" s="29">
        <f>SUM(D6:D11)</f>
        <v>0</v>
      </c>
      <c r="E12" s="30">
        <f t="shared" si="0"/>
        <v>-8289391</v>
      </c>
      <c r="F12" s="31">
        <f t="shared" si="0"/>
        <v>-8289391</v>
      </c>
      <c r="G12" s="31">
        <f t="shared" si="0"/>
        <v>-11885068</v>
      </c>
      <c r="H12" s="31">
        <f t="shared" si="0"/>
        <v>-373629</v>
      </c>
      <c r="I12" s="31">
        <f t="shared" si="0"/>
        <v>-261966</v>
      </c>
      <c r="J12" s="31">
        <f t="shared" si="0"/>
        <v>-12520663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-12520663</v>
      </c>
      <c r="X12" s="31">
        <f t="shared" si="0"/>
        <v>-8392192</v>
      </c>
      <c r="Y12" s="31">
        <f t="shared" si="0"/>
        <v>-4128471</v>
      </c>
      <c r="Z12" s="32">
        <f>+IF(X12&lt;&gt;0,+(Y12/X12)*100,0)</f>
        <v>49.194191457964735</v>
      </c>
      <c r="AA12" s="33">
        <f>SUM(AA6:AA11)</f>
        <v>-8289391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-29470</v>
      </c>
      <c r="D15" s="18"/>
      <c r="E15" s="19"/>
      <c r="F15" s="20"/>
      <c r="G15" s="20"/>
      <c r="H15" s="20">
        <v>-29470</v>
      </c>
      <c r="I15" s="20"/>
      <c r="J15" s="20">
        <v>-29470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-29470</v>
      </c>
      <c r="X15" s="20"/>
      <c r="Y15" s="20">
        <v>-29470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9749126</v>
      </c>
      <c r="D19" s="18"/>
      <c r="E19" s="19">
        <v>6030928</v>
      </c>
      <c r="F19" s="20">
        <v>6030928</v>
      </c>
      <c r="G19" s="20">
        <v>6030928</v>
      </c>
      <c r="H19" s="20">
        <v>3718198</v>
      </c>
      <c r="I19" s="20"/>
      <c r="J19" s="20">
        <v>9749126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9749126</v>
      </c>
      <c r="X19" s="20">
        <v>6030928</v>
      </c>
      <c r="Y19" s="20">
        <v>3718198</v>
      </c>
      <c r="Z19" s="21">
        <v>61.652170279598764</v>
      </c>
      <c r="AA19" s="22">
        <v>6030928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9719656</v>
      </c>
      <c r="D24" s="29">
        <f>SUM(D15:D23)</f>
        <v>0</v>
      </c>
      <c r="E24" s="36">
        <f t="shared" si="1"/>
        <v>6030928</v>
      </c>
      <c r="F24" s="37">
        <f t="shared" si="1"/>
        <v>6030928</v>
      </c>
      <c r="G24" s="37">
        <f t="shared" si="1"/>
        <v>6030928</v>
      </c>
      <c r="H24" s="37">
        <f t="shared" si="1"/>
        <v>3688728</v>
      </c>
      <c r="I24" s="37">
        <f t="shared" si="1"/>
        <v>0</v>
      </c>
      <c r="J24" s="37">
        <f t="shared" si="1"/>
        <v>9719656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9719656</v>
      </c>
      <c r="X24" s="37">
        <f t="shared" si="1"/>
        <v>6030928</v>
      </c>
      <c r="Y24" s="37">
        <f t="shared" si="1"/>
        <v>3688728</v>
      </c>
      <c r="Z24" s="38">
        <f>+IF(X24&lt;&gt;0,+(Y24/X24)*100,0)</f>
        <v>61.16352242971562</v>
      </c>
      <c r="AA24" s="39">
        <f>SUM(AA15:AA23)</f>
        <v>6030928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-2177183</v>
      </c>
      <c r="D25" s="29">
        <f>+D12+D24</f>
        <v>0</v>
      </c>
      <c r="E25" s="30">
        <f t="shared" si="2"/>
        <v>-2258463</v>
      </c>
      <c r="F25" s="31">
        <f t="shared" si="2"/>
        <v>-2258463</v>
      </c>
      <c r="G25" s="31">
        <f t="shared" si="2"/>
        <v>-5854140</v>
      </c>
      <c r="H25" s="31">
        <f t="shared" si="2"/>
        <v>3315099</v>
      </c>
      <c r="I25" s="31">
        <f t="shared" si="2"/>
        <v>-261966</v>
      </c>
      <c r="J25" s="31">
        <f t="shared" si="2"/>
        <v>-2801007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-2801007</v>
      </c>
      <c r="X25" s="31">
        <f t="shared" si="2"/>
        <v>-2361264</v>
      </c>
      <c r="Y25" s="31">
        <f t="shared" si="2"/>
        <v>-439743</v>
      </c>
      <c r="Z25" s="32">
        <f>+IF(X25&lt;&gt;0,+(Y25/X25)*100,0)</f>
        <v>18.623203504563655</v>
      </c>
      <c r="AA25" s="33">
        <f>+AA12+AA24</f>
        <v>-2258463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1599</v>
      </c>
      <c r="D32" s="18"/>
      <c r="E32" s="19">
        <v>15084919</v>
      </c>
      <c r="F32" s="20">
        <v>15084919</v>
      </c>
      <c r="G32" s="20">
        <v>9174</v>
      </c>
      <c r="H32" s="20">
        <v>-7284</v>
      </c>
      <c r="I32" s="20">
        <v>217</v>
      </c>
      <c r="J32" s="20">
        <v>2107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2107</v>
      </c>
      <c r="X32" s="20">
        <v>3772458</v>
      </c>
      <c r="Y32" s="20">
        <v>-3770351</v>
      </c>
      <c r="Z32" s="21">
        <v>-99.944147820863748</v>
      </c>
      <c r="AA32" s="22">
        <v>15084919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1599</v>
      </c>
      <c r="D34" s="29">
        <f>SUM(D29:D33)</f>
        <v>0</v>
      </c>
      <c r="E34" s="30">
        <f t="shared" si="3"/>
        <v>15084919</v>
      </c>
      <c r="F34" s="31">
        <f t="shared" si="3"/>
        <v>15084919</v>
      </c>
      <c r="G34" s="31">
        <f t="shared" si="3"/>
        <v>9174</v>
      </c>
      <c r="H34" s="31">
        <f t="shared" si="3"/>
        <v>-7284</v>
      </c>
      <c r="I34" s="31">
        <f t="shared" si="3"/>
        <v>217</v>
      </c>
      <c r="J34" s="31">
        <f t="shared" si="3"/>
        <v>2107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2107</v>
      </c>
      <c r="X34" s="31">
        <f t="shared" si="3"/>
        <v>3772458</v>
      </c>
      <c r="Y34" s="31">
        <f t="shared" si="3"/>
        <v>-3770351</v>
      </c>
      <c r="Z34" s="32">
        <f>+IF(X34&lt;&gt;0,+(Y34/X34)*100,0)</f>
        <v>-99.944147820863748</v>
      </c>
      <c r="AA34" s="33">
        <f>SUM(AA29:AA33)</f>
        <v>15084919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1599</v>
      </c>
      <c r="D40" s="29">
        <f>+D34+D39</f>
        <v>0</v>
      </c>
      <c r="E40" s="30">
        <f t="shared" si="5"/>
        <v>15084919</v>
      </c>
      <c r="F40" s="31">
        <f t="shared" si="5"/>
        <v>15084919</v>
      </c>
      <c r="G40" s="31">
        <f t="shared" si="5"/>
        <v>9174</v>
      </c>
      <c r="H40" s="31">
        <f t="shared" si="5"/>
        <v>-7284</v>
      </c>
      <c r="I40" s="31">
        <f t="shared" si="5"/>
        <v>217</v>
      </c>
      <c r="J40" s="31">
        <f t="shared" si="5"/>
        <v>2107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2107</v>
      </c>
      <c r="X40" s="31">
        <f t="shared" si="5"/>
        <v>3772458</v>
      </c>
      <c r="Y40" s="31">
        <f t="shared" si="5"/>
        <v>-3770351</v>
      </c>
      <c r="Z40" s="32">
        <f>+IF(X40&lt;&gt;0,+(Y40/X40)*100,0)</f>
        <v>-99.944147820863748</v>
      </c>
      <c r="AA40" s="33">
        <f>+AA34+AA39</f>
        <v>15084919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-2178782</v>
      </c>
      <c r="D42" s="43">
        <f>+D25-D40</f>
        <v>0</v>
      </c>
      <c r="E42" s="44">
        <f t="shared" si="6"/>
        <v>-17343382</v>
      </c>
      <c r="F42" s="45">
        <f t="shared" si="6"/>
        <v>-17343382</v>
      </c>
      <c r="G42" s="45">
        <f t="shared" si="6"/>
        <v>-5863314</v>
      </c>
      <c r="H42" s="45">
        <f t="shared" si="6"/>
        <v>3322383</v>
      </c>
      <c r="I42" s="45">
        <f t="shared" si="6"/>
        <v>-262183</v>
      </c>
      <c r="J42" s="45">
        <f t="shared" si="6"/>
        <v>-2803114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-2803114</v>
      </c>
      <c r="X42" s="45">
        <f t="shared" si="6"/>
        <v>-6133722</v>
      </c>
      <c r="Y42" s="45">
        <f t="shared" si="6"/>
        <v>3330608</v>
      </c>
      <c r="Z42" s="46">
        <f>+IF(X42&lt;&gt;0,+(Y42/X42)*100,0)</f>
        <v>-54.29995034010345</v>
      </c>
      <c r="AA42" s="47">
        <f>+AA25-AA40</f>
        <v>-17343382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-14946250</v>
      </c>
      <c r="F45" s="20">
        <v>-14946250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-3736590</v>
      </c>
      <c r="Y45" s="20">
        <v>3736590</v>
      </c>
      <c r="Z45" s="48">
        <v>-100</v>
      </c>
      <c r="AA45" s="22">
        <v>-14946250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-14946250</v>
      </c>
      <c r="F48" s="53">
        <f t="shared" si="7"/>
        <v>-14946250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-3736590</v>
      </c>
      <c r="Y48" s="53">
        <f t="shared" si="7"/>
        <v>3736590</v>
      </c>
      <c r="Z48" s="54">
        <f>+IF(X48&lt;&gt;0,+(Y48/X48)*100,0)</f>
        <v>-100</v>
      </c>
      <c r="AA48" s="55">
        <f>SUM(AA45:AA47)</f>
        <v>-14946250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232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97385753</v>
      </c>
      <c r="D6" s="18"/>
      <c r="E6" s="19">
        <v>-11689097</v>
      </c>
      <c r="F6" s="20">
        <v>-11689097</v>
      </c>
      <c r="G6" s="20">
        <v>88798434</v>
      </c>
      <c r="H6" s="20">
        <v>10830002</v>
      </c>
      <c r="I6" s="20">
        <v>2559450</v>
      </c>
      <c r="J6" s="20">
        <v>102187886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102187886</v>
      </c>
      <c r="X6" s="20">
        <v>-2922273</v>
      </c>
      <c r="Y6" s="20">
        <v>105110159</v>
      </c>
      <c r="Z6" s="21">
        <v>-3596.8630925310536</v>
      </c>
      <c r="AA6" s="22">
        <v>-11689097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37464595</v>
      </c>
      <c r="D8" s="18"/>
      <c r="E8" s="19">
        <v>12</v>
      </c>
      <c r="F8" s="20">
        <v>12</v>
      </c>
      <c r="G8" s="20">
        <v>40642571</v>
      </c>
      <c r="H8" s="20">
        <v>3020214</v>
      </c>
      <c r="I8" s="20">
        <v>444723</v>
      </c>
      <c r="J8" s="20">
        <v>44107508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44107508</v>
      </c>
      <c r="X8" s="20">
        <v>3</v>
      </c>
      <c r="Y8" s="20">
        <v>44107505</v>
      </c>
      <c r="Z8" s="21">
        <v>1470250166.6666665</v>
      </c>
      <c r="AA8" s="22">
        <v>12</v>
      </c>
    </row>
    <row r="9" spans="1:27" ht="13.5" x14ac:dyDescent="0.25">
      <c r="A9" s="23" t="s">
        <v>37</v>
      </c>
      <c r="B9" s="17" t="s">
        <v>32</v>
      </c>
      <c r="C9" s="18">
        <v>30867806</v>
      </c>
      <c r="D9" s="18"/>
      <c r="E9" s="19"/>
      <c r="F9" s="20"/>
      <c r="G9" s="20">
        <v>30867806</v>
      </c>
      <c r="H9" s="20">
        <v>1127472</v>
      </c>
      <c r="I9" s="20">
        <v>945451</v>
      </c>
      <c r="J9" s="20">
        <v>32940729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32940729</v>
      </c>
      <c r="X9" s="20"/>
      <c r="Y9" s="20">
        <v>32940729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485099</v>
      </c>
      <c r="D11" s="18"/>
      <c r="E11" s="19">
        <v>-6536556</v>
      </c>
      <c r="F11" s="20">
        <v>-6536556</v>
      </c>
      <c r="G11" s="20">
        <v>485099</v>
      </c>
      <c r="H11" s="20">
        <v>-67381</v>
      </c>
      <c r="I11" s="20">
        <v>-205752</v>
      </c>
      <c r="J11" s="20">
        <v>211966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211966</v>
      </c>
      <c r="X11" s="20">
        <v>-1634139</v>
      </c>
      <c r="Y11" s="20">
        <v>1846105</v>
      </c>
      <c r="Z11" s="21">
        <v>-112.97111200454796</v>
      </c>
      <c r="AA11" s="22">
        <v>-6536556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166203253</v>
      </c>
      <c r="D12" s="29">
        <f>SUM(D6:D11)</f>
        <v>0</v>
      </c>
      <c r="E12" s="30">
        <f t="shared" si="0"/>
        <v>-18225641</v>
      </c>
      <c r="F12" s="31">
        <f t="shared" si="0"/>
        <v>-18225641</v>
      </c>
      <c r="G12" s="31">
        <f t="shared" si="0"/>
        <v>160793910</v>
      </c>
      <c r="H12" s="31">
        <f t="shared" si="0"/>
        <v>14910307</v>
      </c>
      <c r="I12" s="31">
        <f t="shared" si="0"/>
        <v>3743872</v>
      </c>
      <c r="J12" s="31">
        <f t="shared" si="0"/>
        <v>179448089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179448089</v>
      </c>
      <c r="X12" s="31">
        <f t="shared" si="0"/>
        <v>-4556409</v>
      </c>
      <c r="Y12" s="31">
        <f t="shared" si="0"/>
        <v>184004498</v>
      </c>
      <c r="Z12" s="32">
        <f>+IF(X12&lt;&gt;0,+(Y12/X12)*100,0)</f>
        <v>-4038.3665733256166</v>
      </c>
      <c r="AA12" s="33">
        <f>SUM(AA6:AA11)</f>
        <v>-18225641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190200592</v>
      </c>
      <c r="D19" s="18"/>
      <c r="E19" s="19">
        <v>1615284</v>
      </c>
      <c r="F19" s="20">
        <v>1615284</v>
      </c>
      <c r="G19" s="20">
        <v>208204940</v>
      </c>
      <c r="H19" s="20">
        <v>-17629909</v>
      </c>
      <c r="I19" s="20"/>
      <c r="J19" s="20">
        <v>190575031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190575031</v>
      </c>
      <c r="X19" s="20">
        <v>403821</v>
      </c>
      <c r="Y19" s="20">
        <v>190171210</v>
      </c>
      <c r="Z19" s="21">
        <v>47092.947122611258</v>
      </c>
      <c r="AA19" s="22">
        <v>1615284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190200592</v>
      </c>
      <c r="D24" s="29">
        <f>SUM(D15:D23)</f>
        <v>0</v>
      </c>
      <c r="E24" s="36">
        <f t="shared" si="1"/>
        <v>1615284</v>
      </c>
      <c r="F24" s="37">
        <f t="shared" si="1"/>
        <v>1615284</v>
      </c>
      <c r="G24" s="37">
        <f t="shared" si="1"/>
        <v>208204940</v>
      </c>
      <c r="H24" s="37">
        <f t="shared" si="1"/>
        <v>-17629909</v>
      </c>
      <c r="I24" s="37">
        <f t="shared" si="1"/>
        <v>0</v>
      </c>
      <c r="J24" s="37">
        <f t="shared" si="1"/>
        <v>190575031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190575031</v>
      </c>
      <c r="X24" s="37">
        <f t="shared" si="1"/>
        <v>403821</v>
      </c>
      <c r="Y24" s="37">
        <f t="shared" si="1"/>
        <v>190171210</v>
      </c>
      <c r="Z24" s="38">
        <f>+IF(X24&lt;&gt;0,+(Y24/X24)*100,0)</f>
        <v>47092.947122611258</v>
      </c>
      <c r="AA24" s="39">
        <f>SUM(AA15:AA23)</f>
        <v>1615284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356403845</v>
      </c>
      <c r="D25" s="29">
        <f>+D12+D24</f>
        <v>0</v>
      </c>
      <c r="E25" s="30">
        <f t="shared" si="2"/>
        <v>-16610357</v>
      </c>
      <c r="F25" s="31">
        <f t="shared" si="2"/>
        <v>-16610357</v>
      </c>
      <c r="G25" s="31">
        <f t="shared" si="2"/>
        <v>368998850</v>
      </c>
      <c r="H25" s="31">
        <f t="shared" si="2"/>
        <v>-2719602</v>
      </c>
      <c r="I25" s="31">
        <f t="shared" si="2"/>
        <v>3743872</v>
      </c>
      <c r="J25" s="31">
        <f t="shared" si="2"/>
        <v>370023120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370023120</v>
      </c>
      <c r="X25" s="31">
        <f t="shared" si="2"/>
        <v>-4152588</v>
      </c>
      <c r="Y25" s="31">
        <f t="shared" si="2"/>
        <v>374175708</v>
      </c>
      <c r="Z25" s="32">
        <f>+IF(X25&lt;&gt;0,+(Y25/X25)*100,0)</f>
        <v>-9010.6629407974015</v>
      </c>
      <c r="AA25" s="33">
        <f>+AA12+AA24</f>
        <v>-16610357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-35231</v>
      </c>
      <c r="D31" s="18"/>
      <c r="E31" s="19"/>
      <c r="F31" s="20"/>
      <c r="G31" s="20">
        <v>-35229</v>
      </c>
      <c r="H31" s="20">
        <v>-1205</v>
      </c>
      <c r="I31" s="20">
        <v>-506</v>
      </c>
      <c r="J31" s="20">
        <v>-36940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-36940</v>
      </c>
      <c r="X31" s="20"/>
      <c r="Y31" s="20">
        <v>-36940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185645136</v>
      </c>
      <c r="D32" s="18"/>
      <c r="E32" s="19">
        <v>52502491</v>
      </c>
      <c r="F32" s="20">
        <v>52502491</v>
      </c>
      <c r="G32" s="20">
        <v>175330565</v>
      </c>
      <c r="H32" s="20">
        <v>8382218</v>
      </c>
      <c r="I32" s="20">
        <v>7072001</v>
      </c>
      <c r="J32" s="20">
        <v>190784784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190784784</v>
      </c>
      <c r="X32" s="20">
        <v>13125624</v>
      </c>
      <c r="Y32" s="20">
        <v>177659160</v>
      </c>
      <c r="Z32" s="21">
        <v>1353.5292493522593</v>
      </c>
      <c r="AA32" s="22">
        <v>52502491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185609905</v>
      </c>
      <c r="D34" s="29">
        <f>SUM(D29:D33)</f>
        <v>0</v>
      </c>
      <c r="E34" s="30">
        <f t="shared" si="3"/>
        <v>52502491</v>
      </c>
      <c r="F34" s="31">
        <f t="shared" si="3"/>
        <v>52502491</v>
      </c>
      <c r="G34" s="31">
        <f t="shared" si="3"/>
        <v>175295336</v>
      </c>
      <c r="H34" s="31">
        <f t="shared" si="3"/>
        <v>8381013</v>
      </c>
      <c r="I34" s="31">
        <f t="shared" si="3"/>
        <v>7071495</v>
      </c>
      <c r="J34" s="31">
        <f t="shared" si="3"/>
        <v>190747844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190747844</v>
      </c>
      <c r="X34" s="31">
        <f t="shared" si="3"/>
        <v>13125624</v>
      </c>
      <c r="Y34" s="31">
        <f t="shared" si="3"/>
        <v>177622220</v>
      </c>
      <c r="Z34" s="32">
        <f>+IF(X34&lt;&gt;0,+(Y34/X34)*100,0)</f>
        <v>1353.2478151133996</v>
      </c>
      <c r="AA34" s="33">
        <f>SUM(AA29:AA33)</f>
        <v>52502491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185609905</v>
      </c>
      <c r="D40" s="29">
        <f>+D34+D39</f>
        <v>0</v>
      </c>
      <c r="E40" s="30">
        <f t="shared" si="5"/>
        <v>52502491</v>
      </c>
      <c r="F40" s="31">
        <f t="shared" si="5"/>
        <v>52502491</v>
      </c>
      <c r="G40" s="31">
        <f t="shared" si="5"/>
        <v>175295336</v>
      </c>
      <c r="H40" s="31">
        <f t="shared" si="5"/>
        <v>8381013</v>
      </c>
      <c r="I40" s="31">
        <f t="shared" si="5"/>
        <v>7071495</v>
      </c>
      <c r="J40" s="31">
        <f t="shared" si="5"/>
        <v>190747844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190747844</v>
      </c>
      <c r="X40" s="31">
        <f t="shared" si="5"/>
        <v>13125624</v>
      </c>
      <c r="Y40" s="31">
        <f t="shared" si="5"/>
        <v>177622220</v>
      </c>
      <c r="Z40" s="32">
        <f>+IF(X40&lt;&gt;0,+(Y40/X40)*100,0)</f>
        <v>1353.2478151133996</v>
      </c>
      <c r="AA40" s="33">
        <f>+AA34+AA39</f>
        <v>52502491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170793940</v>
      </c>
      <c r="D42" s="43">
        <f>+D25-D40</f>
        <v>0</v>
      </c>
      <c r="E42" s="44">
        <f t="shared" si="6"/>
        <v>-69112848</v>
      </c>
      <c r="F42" s="45">
        <f t="shared" si="6"/>
        <v>-69112848</v>
      </c>
      <c r="G42" s="45">
        <f t="shared" si="6"/>
        <v>193703514</v>
      </c>
      <c r="H42" s="45">
        <f t="shared" si="6"/>
        <v>-11100615</v>
      </c>
      <c r="I42" s="45">
        <f t="shared" si="6"/>
        <v>-3327623</v>
      </c>
      <c r="J42" s="45">
        <f t="shared" si="6"/>
        <v>179275276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179275276</v>
      </c>
      <c r="X42" s="45">
        <f t="shared" si="6"/>
        <v>-17278212</v>
      </c>
      <c r="Y42" s="45">
        <f t="shared" si="6"/>
        <v>196553488</v>
      </c>
      <c r="Z42" s="46">
        <f>+IF(X42&lt;&gt;0,+(Y42/X42)*100,0)</f>
        <v>-1137.5800227477241</v>
      </c>
      <c r="AA42" s="47">
        <f>+AA25-AA40</f>
        <v>-69112848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-69112848</v>
      </c>
      <c r="F45" s="20">
        <v>-69112848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-17278212</v>
      </c>
      <c r="Y45" s="20">
        <v>17278212</v>
      </c>
      <c r="Z45" s="48">
        <v>-100</v>
      </c>
      <c r="AA45" s="22">
        <v>-69112848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-69112848</v>
      </c>
      <c r="F48" s="53">
        <f t="shared" si="7"/>
        <v>-69112848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-17278212</v>
      </c>
      <c r="Y48" s="53">
        <f t="shared" si="7"/>
        <v>17278212</v>
      </c>
      <c r="Z48" s="54">
        <f>+IF(X48&lt;&gt;0,+(Y48/X48)*100,0)</f>
        <v>-100</v>
      </c>
      <c r="AA48" s="55">
        <f>SUM(AA45:AA47)</f>
        <v>-69112848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114820073</v>
      </c>
      <c r="F6" s="20">
        <v>114820073</v>
      </c>
      <c r="G6" s="20">
        <v>-49260022</v>
      </c>
      <c r="H6" s="20">
        <v>3419812</v>
      </c>
      <c r="I6" s="20">
        <v>-27692179</v>
      </c>
      <c r="J6" s="20">
        <v>-73532389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-73532389</v>
      </c>
      <c r="X6" s="20">
        <v>28705014</v>
      </c>
      <c r="Y6" s="20">
        <v>-102237403</v>
      </c>
      <c r="Z6" s="21">
        <v>-356.16566151126074</v>
      </c>
      <c r="AA6" s="22">
        <v>114820073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1008921520</v>
      </c>
      <c r="F8" s="20">
        <v>1008921520</v>
      </c>
      <c r="G8" s="20">
        <v>44639505</v>
      </c>
      <c r="H8" s="20">
        <v>14921626</v>
      </c>
      <c r="I8" s="20">
        <v>25984604</v>
      </c>
      <c r="J8" s="20">
        <v>85545735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85545735</v>
      </c>
      <c r="X8" s="20">
        <v>1012129014</v>
      </c>
      <c r="Y8" s="20">
        <v>-926583279</v>
      </c>
      <c r="Z8" s="21">
        <v>-91.547941634247039</v>
      </c>
      <c r="AA8" s="22">
        <v>1008921520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-2405627</v>
      </c>
      <c r="F9" s="20">
        <v>-2405627</v>
      </c>
      <c r="G9" s="20">
        <v>1298665</v>
      </c>
      <c r="H9" s="20">
        <v>-5658781</v>
      </c>
      <c r="I9" s="20">
        <v>2656271</v>
      </c>
      <c r="J9" s="20">
        <v>-1703845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-1703845</v>
      </c>
      <c r="X9" s="20">
        <v>-601407</v>
      </c>
      <c r="Y9" s="20">
        <v>-1102438</v>
      </c>
      <c r="Z9" s="21">
        <v>183.30980517353473</v>
      </c>
      <c r="AA9" s="22">
        <v>-2405627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1161100</v>
      </c>
      <c r="F11" s="20">
        <v>1161100</v>
      </c>
      <c r="G11" s="20">
        <v>-1278528</v>
      </c>
      <c r="H11" s="20">
        <v>-1190941</v>
      </c>
      <c r="I11" s="20">
        <v>-1632920</v>
      </c>
      <c r="J11" s="20">
        <v>-4102389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-4102389</v>
      </c>
      <c r="X11" s="20">
        <v>1161100</v>
      </c>
      <c r="Y11" s="20">
        <v>-5263489</v>
      </c>
      <c r="Z11" s="21">
        <v>-453.31918008784777</v>
      </c>
      <c r="AA11" s="22">
        <v>1161100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1122497066</v>
      </c>
      <c r="F12" s="31">
        <f t="shared" si="0"/>
        <v>1122497066</v>
      </c>
      <c r="G12" s="31">
        <f t="shared" si="0"/>
        <v>-4600380</v>
      </c>
      <c r="H12" s="31">
        <f t="shared" si="0"/>
        <v>11491716</v>
      </c>
      <c r="I12" s="31">
        <f t="shared" si="0"/>
        <v>-684224</v>
      </c>
      <c r="J12" s="31">
        <f t="shared" si="0"/>
        <v>6207112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6207112</v>
      </c>
      <c r="X12" s="31">
        <f t="shared" si="0"/>
        <v>1041393721</v>
      </c>
      <c r="Y12" s="31">
        <f t="shared" si="0"/>
        <v>-1035186609</v>
      </c>
      <c r="Z12" s="32">
        <f>+IF(X12&lt;&gt;0,+(Y12/X12)*100,0)</f>
        <v>-99.403961069206403</v>
      </c>
      <c r="AA12" s="33">
        <f>SUM(AA6:AA11)</f>
        <v>1122497066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703259824</v>
      </c>
      <c r="D19" s="18"/>
      <c r="E19" s="19">
        <v>1199868667</v>
      </c>
      <c r="F19" s="20">
        <v>1199868667</v>
      </c>
      <c r="G19" s="20"/>
      <c r="H19" s="20"/>
      <c r="I19" s="20">
        <v>15690380</v>
      </c>
      <c r="J19" s="20">
        <v>15690380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15690380</v>
      </c>
      <c r="X19" s="20">
        <v>1225602111</v>
      </c>
      <c r="Y19" s="20">
        <v>-1209911731</v>
      </c>
      <c r="Z19" s="21">
        <v>-98.719781904814297</v>
      </c>
      <c r="AA19" s="22">
        <v>1199868667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703259824</v>
      </c>
      <c r="D24" s="29">
        <f>SUM(D15:D23)</f>
        <v>0</v>
      </c>
      <c r="E24" s="36">
        <f t="shared" si="1"/>
        <v>1199868667</v>
      </c>
      <c r="F24" s="37">
        <f t="shared" si="1"/>
        <v>1199868667</v>
      </c>
      <c r="G24" s="37">
        <f t="shared" si="1"/>
        <v>0</v>
      </c>
      <c r="H24" s="37">
        <f t="shared" si="1"/>
        <v>0</v>
      </c>
      <c r="I24" s="37">
        <f t="shared" si="1"/>
        <v>15690380</v>
      </c>
      <c r="J24" s="37">
        <f t="shared" si="1"/>
        <v>15690380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15690380</v>
      </c>
      <c r="X24" s="37">
        <f t="shared" si="1"/>
        <v>1225602111</v>
      </c>
      <c r="Y24" s="37">
        <f t="shared" si="1"/>
        <v>-1209911731</v>
      </c>
      <c r="Z24" s="38">
        <f>+IF(X24&lt;&gt;0,+(Y24/X24)*100,0)</f>
        <v>-98.719781904814297</v>
      </c>
      <c r="AA24" s="39">
        <f>SUM(AA15:AA23)</f>
        <v>1199868667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703259824</v>
      </c>
      <c r="D25" s="29">
        <f>+D12+D24</f>
        <v>0</v>
      </c>
      <c r="E25" s="30">
        <f t="shared" si="2"/>
        <v>2322365733</v>
      </c>
      <c r="F25" s="31">
        <f t="shared" si="2"/>
        <v>2322365733</v>
      </c>
      <c r="G25" s="31">
        <f t="shared" si="2"/>
        <v>-4600380</v>
      </c>
      <c r="H25" s="31">
        <f t="shared" si="2"/>
        <v>11491716</v>
      </c>
      <c r="I25" s="31">
        <f t="shared" si="2"/>
        <v>15006156</v>
      </c>
      <c r="J25" s="31">
        <f t="shared" si="2"/>
        <v>21897492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21897492</v>
      </c>
      <c r="X25" s="31">
        <f t="shared" si="2"/>
        <v>2266995832</v>
      </c>
      <c r="Y25" s="31">
        <f t="shared" si="2"/>
        <v>-2245098340</v>
      </c>
      <c r="Z25" s="32">
        <f>+IF(X25&lt;&gt;0,+(Y25/X25)*100,0)</f>
        <v>-99.034074448179226</v>
      </c>
      <c r="AA25" s="33">
        <f>+AA12+AA24</f>
        <v>2322365733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136796629</v>
      </c>
      <c r="F31" s="20">
        <v>136796629</v>
      </c>
      <c r="G31" s="20">
        <v>-28998</v>
      </c>
      <c r="H31" s="20">
        <v>-16231</v>
      </c>
      <c r="I31" s="20">
        <v>-21238</v>
      </c>
      <c r="J31" s="20">
        <v>-66467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-66467</v>
      </c>
      <c r="X31" s="20">
        <v>136796629</v>
      </c>
      <c r="Y31" s="20">
        <v>-136863096</v>
      </c>
      <c r="Z31" s="21">
        <v>-100.04858818560507</v>
      </c>
      <c r="AA31" s="22">
        <v>136796629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22000000</v>
      </c>
      <c r="F32" s="20">
        <v>22000000</v>
      </c>
      <c r="G32" s="20">
        <v>-35174457</v>
      </c>
      <c r="H32" s="20">
        <v>-1733476</v>
      </c>
      <c r="I32" s="20">
        <v>14035995</v>
      </c>
      <c r="J32" s="20">
        <v>-22871938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-22871938</v>
      </c>
      <c r="X32" s="20">
        <v>22000000</v>
      </c>
      <c r="Y32" s="20">
        <v>-44871938</v>
      </c>
      <c r="Z32" s="21">
        <v>-203.96335454545454</v>
      </c>
      <c r="AA32" s="22">
        <v>22000000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158796629</v>
      </c>
      <c r="F34" s="31">
        <f t="shared" si="3"/>
        <v>158796629</v>
      </c>
      <c r="G34" s="31">
        <f t="shared" si="3"/>
        <v>-35203455</v>
      </c>
      <c r="H34" s="31">
        <f t="shared" si="3"/>
        <v>-1749707</v>
      </c>
      <c r="I34" s="31">
        <f t="shared" si="3"/>
        <v>14014757</v>
      </c>
      <c r="J34" s="31">
        <f t="shared" si="3"/>
        <v>-22938405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-22938405</v>
      </c>
      <c r="X34" s="31">
        <f t="shared" si="3"/>
        <v>158796629</v>
      </c>
      <c r="Y34" s="31">
        <f t="shared" si="3"/>
        <v>-181735034</v>
      </c>
      <c r="Z34" s="32">
        <f>+IF(X34&lt;&gt;0,+(Y34/X34)*100,0)</f>
        <v>-114.44514606163334</v>
      </c>
      <c r="AA34" s="33">
        <f>SUM(AA29:AA33)</f>
        <v>158796629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158796629</v>
      </c>
      <c r="F40" s="31">
        <f t="shared" si="5"/>
        <v>158796629</v>
      </c>
      <c r="G40" s="31">
        <f t="shared" si="5"/>
        <v>-35203455</v>
      </c>
      <c r="H40" s="31">
        <f t="shared" si="5"/>
        <v>-1749707</v>
      </c>
      <c r="I40" s="31">
        <f t="shared" si="5"/>
        <v>14014757</v>
      </c>
      <c r="J40" s="31">
        <f t="shared" si="5"/>
        <v>-22938405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-22938405</v>
      </c>
      <c r="X40" s="31">
        <f t="shared" si="5"/>
        <v>158796629</v>
      </c>
      <c r="Y40" s="31">
        <f t="shared" si="5"/>
        <v>-181735034</v>
      </c>
      <c r="Z40" s="32">
        <f>+IF(X40&lt;&gt;0,+(Y40/X40)*100,0)</f>
        <v>-114.44514606163334</v>
      </c>
      <c r="AA40" s="33">
        <f>+AA34+AA39</f>
        <v>158796629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703259824</v>
      </c>
      <c r="D42" s="43">
        <f>+D25-D40</f>
        <v>0</v>
      </c>
      <c r="E42" s="44">
        <f t="shared" si="6"/>
        <v>2163569104</v>
      </c>
      <c r="F42" s="45">
        <f t="shared" si="6"/>
        <v>2163569104</v>
      </c>
      <c r="G42" s="45">
        <f t="shared" si="6"/>
        <v>30603075</v>
      </c>
      <c r="H42" s="45">
        <f t="shared" si="6"/>
        <v>13241423</v>
      </c>
      <c r="I42" s="45">
        <f t="shared" si="6"/>
        <v>991399</v>
      </c>
      <c r="J42" s="45">
        <f t="shared" si="6"/>
        <v>44835897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44835897</v>
      </c>
      <c r="X42" s="45">
        <f t="shared" si="6"/>
        <v>2108199203</v>
      </c>
      <c r="Y42" s="45">
        <f t="shared" si="6"/>
        <v>-2063363306</v>
      </c>
      <c r="Z42" s="46">
        <f>+IF(X42&lt;&gt;0,+(Y42/X42)*100,0)</f>
        <v>-97.87326088843038</v>
      </c>
      <c r="AA42" s="47">
        <f>+AA25-AA40</f>
        <v>2163569104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234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-114587503</v>
      </c>
      <c r="D6" s="18"/>
      <c r="E6" s="19">
        <v>-52830720</v>
      </c>
      <c r="F6" s="20">
        <v>-52830720</v>
      </c>
      <c r="G6" s="20">
        <v>-97312966</v>
      </c>
      <c r="H6" s="20">
        <v>-1176102</v>
      </c>
      <c r="I6" s="20">
        <v>-4162990</v>
      </c>
      <c r="J6" s="20">
        <v>-102652058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-102652058</v>
      </c>
      <c r="X6" s="20">
        <v>-11233524</v>
      </c>
      <c r="Y6" s="20">
        <v>-91418534</v>
      </c>
      <c r="Z6" s="21">
        <v>813.80102984602161</v>
      </c>
      <c r="AA6" s="22">
        <v>-52830720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-34939537</v>
      </c>
      <c r="D8" s="18"/>
      <c r="E8" s="19">
        <v>12906915</v>
      </c>
      <c r="F8" s="20">
        <v>12906915</v>
      </c>
      <c r="G8" s="20">
        <v>-40086968</v>
      </c>
      <c r="H8" s="20">
        <v>3554748</v>
      </c>
      <c r="I8" s="20">
        <v>379321</v>
      </c>
      <c r="J8" s="20">
        <v>-36152899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-36152899</v>
      </c>
      <c r="X8" s="20">
        <v>9439496</v>
      </c>
      <c r="Y8" s="20">
        <v>-45592395</v>
      </c>
      <c r="Z8" s="21">
        <v>-482.99607309542802</v>
      </c>
      <c r="AA8" s="22">
        <v>12906915</v>
      </c>
    </row>
    <row r="9" spans="1:27" ht="13.5" x14ac:dyDescent="0.25">
      <c r="A9" s="23" t="s">
        <v>37</v>
      </c>
      <c r="B9" s="17" t="s">
        <v>32</v>
      </c>
      <c r="C9" s="18">
        <v>449625</v>
      </c>
      <c r="D9" s="18"/>
      <c r="E9" s="19"/>
      <c r="F9" s="20"/>
      <c r="G9" s="20">
        <v>2932016</v>
      </c>
      <c r="H9" s="20">
        <v>-1079244</v>
      </c>
      <c r="I9" s="20">
        <v>503070</v>
      </c>
      <c r="J9" s="20">
        <v>2355842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2355842</v>
      </c>
      <c r="X9" s="20"/>
      <c r="Y9" s="20">
        <v>2355842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-14238103</v>
      </c>
      <c r="D11" s="18"/>
      <c r="E11" s="19">
        <v>-7659090</v>
      </c>
      <c r="F11" s="20">
        <v>-7659090</v>
      </c>
      <c r="G11" s="20">
        <v>-14719166</v>
      </c>
      <c r="H11" s="20">
        <v>-447250</v>
      </c>
      <c r="I11" s="20">
        <v>-307698</v>
      </c>
      <c r="J11" s="20">
        <v>-15474114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-15474114</v>
      </c>
      <c r="X11" s="20">
        <v>-1459154</v>
      </c>
      <c r="Y11" s="20">
        <v>-14014960</v>
      </c>
      <c r="Z11" s="21">
        <v>960.48532231690422</v>
      </c>
      <c r="AA11" s="22">
        <v>-7659090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-163315518</v>
      </c>
      <c r="D12" s="29">
        <f>SUM(D6:D11)</f>
        <v>0</v>
      </c>
      <c r="E12" s="30">
        <f t="shared" si="0"/>
        <v>-47582895</v>
      </c>
      <c r="F12" s="31">
        <f t="shared" si="0"/>
        <v>-47582895</v>
      </c>
      <c r="G12" s="31">
        <f t="shared" si="0"/>
        <v>-149187084</v>
      </c>
      <c r="H12" s="31">
        <f t="shared" si="0"/>
        <v>852152</v>
      </c>
      <c r="I12" s="31">
        <f t="shared" si="0"/>
        <v>-3588297</v>
      </c>
      <c r="J12" s="31">
        <f t="shared" si="0"/>
        <v>-151923229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-151923229</v>
      </c>
      <c r="X12" s="31">
        <f t="shared" si="0"/>
        <v>-3253182</v>
      </c>
      <c r="Y12" s="31">
        <f t="shared" si="0"/>
        <v>-148670047</v>
      </c>
      <c r="Z12" s="32">
        <f>+IF(X12&lt;&gt;0,+(Y12/X12)*100,0)</f>
        <v>4569.9886142244732</v>
      </c>
      <c r="AA12" s="33">
        <f>SUM(AA6:AA11)</f>
        <v>-47582895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449215193</v>
      </c>
      <c r="D19" s="18"/>
      <c r="E19" s="19">
        <v>955377858</v>
      </c>
      <c r="F19" s="20">
        <v>955377858</v>
      </c>
      <c r="G19" s="20">
        <v>349683909</v>
      </c>
      <c r="H19" s="20">
        <v>106232265</v>
      </c>
      <c r="I19" s="20">
        <v>9519214</v>
      </c>
      <c r="J19" s="20">
        <v>465435388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465435388</v>
      </c>
      <c r="X19" s="20">
        <v>798721191</v>
      </c>
      <c r="Y19" s="20">
        <v>-333285803</v>
      </c>
      <c r="Z19" s="21">
        <v>-41.72742713671159</v>
      </c>
      <c r="AA19" s="22">
        <v>955377858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449215193</v>
      </c>
      <c r="D24" s="29">
        <f>SUM(D15:D23)</f>
        <v>0</v>
      </c>
      <c r="E24" s="36">
        <f t="shared" si="1"/>
        <v>955377858</v>
      </c>
      <c r="F24" s="37">
        <f t="shared" si="1"/>
        <v>955377858</v>
      </c>
      <c r="G24" s="37">
        <f t="shared" si="1"/>
        <v>349683909</v>
      </c>
      <c r="H24" s="37">
        <f t="shared" si="1"/>
        <v>106232265</v>
      </c>
      <c r="I24" s="37">
        <f t="shared" si="1"/>
        <v>9519214</v>
      </c>
      <c r="J24" s="37">
        <f t="shared" si="1"/>
        <v>465435388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465435388</v>
      </c>
      <c r="X24" s="37">
        <f t="shared" si="1"/>
        <v>798721191</v>
      </c>
      <c r="Y24" s="37">
        <f t="shared" si="1"/>
        <v>-333285803</v>
      </c>
      <c r="Z24" s="38">
        <f>+IF(X24&lt;&gt;0,+(Y24/X24)*100,0)</f>
        <v>-41.72742713671159</v>
      </c>
      <c r="AA24" s="39">
        <f>SUM(AA15:AA23)</f>
        <v>955377858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285899675</v>
      </c>
      <c r="D25" s="29">
        <f>+D12+D24</f>
        <v>0</v>
      </c>
      <c r="E25" s="30">
        <f t="shared" si="2"/>
        <v>907794963</v>
      </c>
      <c r="F25" s="31">
        <f t="shared" si="2"/>
        <v>907794963</v>
      </c>
      <c r="G25" s="31">
        <f t="shared" si="2"/>
        <v>200496825</v>
      </c>
      <c r="H25" s="31">
        <f t="shared" si="2"/>
        <v>107084417</v>
      </c>
      <c r="I25" s="31">
        <f t="shared" si="2"/>
        <v>5930917</v>
      </c>
      <c r="J25" s="31">
        <f t="shared" si="2"/>
        <v>313512159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313512159</v>
      </c>
      <c r="X25" s="31">
        <f t="shared" si="2"/>
        <v>795468009</v>
      </c>
      <c r="Y25" s="31">
        <f t="shared" si="2"/>
        <v>-481955850</v>
      </c>
      <c r="Z25" s="32">
        <f>+IF(X25&lt;&gt;0,+(Y25/X25)*100,0)</f>
        <v>-60.587709945227971</v>
      </c>
      <c r="AA25" s="33">
        <f>+AA12+AA24</f>
        <v>907794963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-1868360</v>
      </c>
      <c r="D31" s="18"/>
      <c r="E31" s="19">
        <v>17628012</v>
      </c>
      <c r="F31" s="20">
        <v>17628012</v>
      </c>
      <c r="G31" s="20">
        <v>-1882478</v>
      </c>
      <c r="H31" s="20">
        <v>-15076</v>
      </c>
      <c r="I31" s="20">
        <v>-15231</v>
      </c>
      <c r="J31" s="20">
        <v>-1912785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-1912785</v>
      </c>
      <c r="X31" s="20">
        <v>17376463</v>
      </c>
      <c r="Y31" s="20">
        <v>-19289248</v>
      </c>
      <c r="Z31" s="21">
        <v>-111.0079076507112</v>
      </c>
      <c r="AA31" s="22">
        <v>17628012</v>
      </c>
    </row>
    <row r="32" spans="1:27" ht="13.5" x14ac:dyDescent="0.25">
      <c r="A32" s="23" t="s">
        <v>58</v>
      </c>
      <c r="B32" s="17" t="s">
        <v>32</v>
      </c>
      <c r="C32" s="18">
        <v>-91419477</v>
      </c>
      <c r="D32" s="18"/>
      <c r="E32" s="19">
        <v>-1838091</v>
      </c>
      <c r="F32" s="20">
        <v>-1838091</v>
      </c>
      <c r="G32" s="20">
        <v>-93912339</v>
      </c>
      <c r="H32" s="20">
        <v>356976</v>
      </c>
      <c r="I32" s="20">
        <v>1626665</v>
      </c>
      <c r="J32" s="20">
        <v>-91928698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-91928698</v>
      </c>
      <c r="X32" s="20">
        <v>-24539983</v>
      </c>
      <c r="Y32" s="20">
        <v>-67388715</v>
      </c>
      <c r="Z32" s="21">
        <v>274.6078308204207</v>
      </c>
      <c r="AA32" s="22">
        <v>-1838091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-93287837</v>
      </c>
      <c r="D34" s="29">
        <f>SUM(D29:D33)</f>
        <v>0</v>
      </c>
      <c r="E34" s="30">
        <f t="shared" si="3"/>
        <v>15789921</v>
      </c>
      <c r="F34" s="31">
        <f t="shared" si="3"/>
        <v>15789921</v>
      </c>
      <c r="G34" s="31">
        <f t="shared" si="3"/>
        <v>-95794817</v>
      </c>
      <c r="H34" s="31">
        <f t="shared" si="3"/>
        <v>341900</v>
      </c>
      <c r="I34" s="31">
        <f t="shared" si="3"/>
        <v>1611434</v>
      </c>
      <c r="J34" s="31">
        <f t="shared" si="3"/>
        <v>-93841483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-93841483</v>
      </c>
      <c r="X34" s="31">
        <f t="shared" si="3"/>
        <v>-7163520</v>
      </c>
      <c r="Y34" s="31">
        <f t="shared" si="3"/>
        <v>-86677963</v>
      </c>
      <c r="Z34" s="32">
        <f>+IF(X34&lt;&gt;0,+(Y34/X34)*100,0)</f>
        <v>1209.991219400518</v>
      </c>
      <c r="AA34" s="33">
        <f>SUM(AA29:AA33)</f>
        <v>15789921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-93287837</v>
      </c>
      <c r="D40" s="29">
        <f>+D34+D39</f>
        <v>0</v>
      </c>
      <c r="E40" s="30">
        <f t="shared" si="5"/>
        <v>15789921</v>
      </c>
      <c r="F40" s="31">
        <f t="shared" si="5"/>
        <v>15789921</v>
      </c>
      <c r="G40" s="31">
        <f t="shared" si="5"/>
        <v>-95794817</v>
      </c>
      <c r="H40" s="31">
        <f t="shared" si="5"/>
        <v>341900</v>
      </c>
      <c r="I40" s="31">
        <f t="shared" si="5"/>
        <v>1611434</v>
      </c>
      <c r="J40" s="31">
        <f t="shared" si="5"/>
        <v>-93841483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-93841483</v>
      </c>
      <c r="X40" s="31">
        <f t="shared" si="5"/>
        <v>-7163520</v>
      </c>
      <c r="Y40" s="31">
        <f t="shared" si="5"/>
        <v>-86677963</v>
      </c>
      <c r="Z40" s="32">
        <f>+IF(X40&lt;&gt;0,+(Y40/X40)*100,0)</f>
        <v>1209.991219400518</v>
      </c>
      <c r="AA40" s="33">
        <f>+AA34+AA39</f>
        <v>15789921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379187512</v>
      </c>
      <c r="D42" s="43">
        <f>+D25-D40</f>
        <v>0</v>
      </c>
      <c r="E42" s="44">
        <f t="shared" si="6"/>
        <v>892005042</v>
      </c>
      <c r="F42" s="45">
        <f t="shared" si="6"/>
        <v>892005042</v>
      </c>
      <c r="G42" s="45">
        <f t="shared" si="6"/>
        <v>296291642</v>
      </c>
      <c r="H42" s="45">
        <f t="shared" si="6"/>
        <v>106742517</v>
      </c>
      <c r="I42" s="45">
        <f t="shared" si="6"/>
        <v>4319483</v>
      </c>
      <c r="J42" s="45">
        <f t="shared" si="6"/>
        <v>407353642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407353642</v>
      </c>
      <c r="X42" s="45">
        <f t="shared" si="6"/>
        <v>802631529</v>
      </c>
      <c r="Y42" s="45">
        <f t="shared" si="6"/>
        <v>-395277887</v>
      </c>
      <c r="Z42" s="46">
        <f>+IF(X42&lt;&gt;0,+(Y42/X42)*100,0)</f>
        <v>-49.247739805646233</v>
      </c>
      <c r="AA42" s="47">
        <f>+AA25-AA40</f>
        <v>892005042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119164620</v>
      </c>
      <c r="F45" s="20">
        <v>119164620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29791107</v>
      </c>
      <c r="Y45" s="20">
        <v>-29791107</v>
      </c>
      <c r="Z45" s="48">
        <v>-100</v>
      </c>
      <c r="AA45" s="22">
        <v>119164620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119164620</v>
      </c>
      <c r="F48" s="53">
        <f t="shared" si="7"/>
        <v>119164620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29791107</v>
      </c>
      <c r="Y48" s="53">
        <f t="shared" si="7"/>
        <v>-29791107</v>
      </c>
      <c r="Z48" s="54">
        <f>+IF(X48&lt;&gt;0,+(Y48/X48)*100,0)</f>
        <v>-100</v>
      </c>
      <c r="AA48" s="55">
        <f>SUM(AA45:AA47)</f>
        <v>119164620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235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25456493</v>
      </c>
      <c r="D6" s="18"/>
      <c r="E6" s="19">
        <v>257925</v>
      </c>
      <c r="F6" s="20">
        <v>257925</v>
      </c>
      <c r="G6" s="20">
        <v>10680649</v>
      </c>
      <c r="H6" s="20">
        <v>5283451</v>
      </c>
      <c r="I6" s="20">
        <v>-3727626</v>
      </c>
      <c r="J6" s="20">
        <v>12236474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12236474</v>
      </c>
      <c r="X6" s="20">
        <v>74898</v>
      </c>
      <c r="Y6" s="20">
        <v>12161576</v>
      </c>
      <c r="Z6" s="21">
        <v>16237.517690726054</v>
      </c>
      <c r="AA6" s="22">
        <v>257925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-21929602</v>
      </c>
      <c r="D8" s="18"/>
      <c r="E8" s="19">
        <v>2628444</v>
      </c>
      <c r="F8" s="20">
        <v>2628444</v>
      </c>
      <c r="G8" s="20">
        <v>-13685965</v>
      </c>
      <c r="H8" s="20">
        <v>-7087967</v>
      </c>
      <c r="I8" s="20">
        <v>609914</v>
      </c>
      <c r="J8" s="20">
        <v>-20164018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-20164018</v>
      </c>
      <c r="X8" s="20">
        <v>657111</v>
      </c>
      <c r="Y8" s="20">
        <v>-20821129</v>
      </c>
      <c r="Z8" s="21">
        <v>-3168.5862814653842</v>
      </c>
      <c r="AA8" s="22">
        <v>2628444</v>
      </c>
    </row>
    <row r="9" spans="1:27" ht="13.5" x14ac:dyDescent="0.25">
      <c r="A9" s="23" t="s">
        <v>37</v>
      </c>
      <c r="B9" s="17" t="s">
        <v>32</v>
      </c>
      <c r="C9" s="18">
        <v>15389721</v>
      </c>
      <c r="D9" s="18"/>
      <c r="E9" s="19"/>
      <c r="F9" s="20"/>
      <c r="G9" s="20">
        <v>15816405</v>
      </c>
      <c r="H9" s="20">
        <v>79496</v>
      </c>
      <c r="I9" s="20">
        <v>483488</v>
      </c>
      <c r="J9" s="20">
        <v>16379389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16379389</v>
      </c>
      <c r="X9" s="20"/>
      <c r="Y9" s="20">
        <v>16379389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-457188</v>
      </c>
      <c r="F11" s="20">
        <v>-457188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>
        <v>-457188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18916612</v>
      </c>
      <c r="D12" s="29">
        <f>SUM(D6:D11)</f>
        <v>0</v>
      </c>
      <c r="E12" s="30">
        <f t="shared" si="0"/>
        <v>2429181</v>
      </c>
      <c r="F12" s="31">
        <f t="shared" si="0"/>
        <v>2429181</v>
      </c>
      <c r="G12" s="31">
        <f t="shared" si="0"/>
        <v>12811089</v>
      </c>
      <c r="H12" s="31">
        <f t="shared" si="0"/>
        <v>-1725020</v>
      </c>
      <c r="I12" s="31">
        <f t="shared" si="0"/>
        <v>-2634224</v>
      </c>
      <c r="J12" s="31">
        <f t="shared" si="0"/>
        <v>8451845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8451845</v>
      </c>
      <c r="X12" s="31">
        <f t="shared" si="0"/>
        <v>732009</v>
      </c>
      <c r="Y12" s="31">
        <f t="shared" si="0"/>
        <v>7719836</v>
      </c>
      <c r="Z12" s="32">
        <f>+IF(X12&lt;&gt;0,+(Y12/X12)*100,0)</f>
        <v>1054.6094378621028</v>
      </c>
      <c r="AA12" s="33">
        <f>SUM(AA6:AA11)</f>
        <v>2429181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271754616</v>
      </c>
      <c r="D19" s="18"/>
      <c r="E19" s="19">
        <v>19331004</v>
      </c>
      <c r="F19" s="20">
        <v>19331004</v>
      </c>
      <c r="G19" s="20">
        <v>307870054</v>
      </c>
      <c r="H19" s="20">
        <v>-33519273</v>
      </c>
      <c r="I19" s="20">
        <v>2556174</v>
      </c>
      <c r="J19" s="20">
        <v>276906955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276906955</v>
      </c>
      <c r="X19" s="20">
        <v>4832751</v>
      </c>
      <c r="Y19" s="20">
        <v>272074204</v>
      </c>
      <c r="Z19" s="21">
        <v>5629.7997558740353</v>
      </c>
      <c r="AA19" s="22">
        <v>19331004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271754616</v>
      </c>
      <c r="D24" s="29">
        <f>SUM(D15:D23)</f>
        <v>0</v>
      </c>
      <c r="E24" s="36">
        <f t="shared" si="1"/>
        <v>19331004</v>
      </c>
      <c r="F24" s="37">
        <f t="shared" si="1"/>
        <v>19331004</v>
      </c>
      <c r="G24" s="37">
        <f t="shared" si="1"/>
        <v>307870054</v>
      </c>
      <c r="H24" s="37">
        <f t="shared" si="1"/>
        <v>-33519273</v>
      </c>
      <c r="I24" s="37">
        <f t="shared" si="1"/>
        <v>2556174</v>
      </c>
      <c r="J24" s="37">
        <f t="shared" si="1"/>
        <v>276906955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276906955</v>
      </c>
      <c r="X24" s="37">
        <f t="shared" si="1"/>
        <v>4832751</v>
      </c>
      <c r="Y24" s="37">
        <f t="shared" si="1"/>
        <v>272074204</v>
      </c>
      <c r="Z24" s="38">
        <f>+IF(X24&lt;&gt;0,+(Y24/X24)*100,0)</f>
        <v>5629.7997558740353</v>
      </c>
      <c r="AA24" s="39">
        <f>SUM(AA15:AA23)</f>
        <v>19331004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290671228</v>
      </c>
      <c r="D25" s="29">
        <f>+D12+D24</f>
        <v>0</v>
      </c>
      <c r="E25" s="30">
        <f t="shared" si="2"/>
        <v>21760185</v>
      </c>
      <c r="F25" s="31">
        <f t="shared" si="2"/>
        <v>21760185</v>
      </c>
      <c r="G25" s="31">
        <f t="shared" si="2"/>
        <v>320681143</v>
      </c>
      <c r="H25" s="31">
        <f t="shared" si="2"/>
        <v>-35244293</v>
      </c>
      <c r="I25" s="31">
        <f t="shared" si="2"/>
        <v>-78050</v>
      </c>
      <c r="J25" s="31">
        <f t="shared" si="2"/>
        <v>285358800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285358800</v>
      </c>
      <c r="X25" s="31">
        <f t="shared" si="2"/>
        <v>5564760</v>
      </c>
      <c r="Y25" s="31">
        <f t="shared" si="2"/>
        <v>279794040</v>
      </c>
      <c r="Z25" s="32">
        <f>+IF(X25&lt;&gt;0,+(Y25/X25)*100,0)</f>
        <v>5027.9623919090855</v>
      </c>
      <c r="AA25" s="33">
        <f>+AA12+AA24</f>
        <v>21760185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192531</v>
      </c>
      <c r="D31" s="18"/>
      <c r="E31" s="19"/>
      <c r="F31" s="20"/>
      <c r="G31" s="20">
        <v>193459</v>
      </c>
      <c r="H31" s="20">
        <v>27889</v>
      </c>
      <c r="I31" s="20">
        <v>2411</v>
      </c>
      <c r="J31" s="20">
        <v>223759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223759</v>
      </c>
      <c r="X31" s="20"/>
      <c r="Y31" s="20">
        <v>223759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24995620</v>
      </c>
      <c r="D32" s="18"/>
      <c r="E32" s="19">
        <v>-479307</v>
      </c>
      <c r="F32" s="20">
        <v>-479307</v>
      </c>
      <c r="G32" s="20">
        <v>43832451</v>
      </c>
      <c r="H32" s="20">
        <v>-30978720</v>
      </c>
      <c r="I32" s="20">
        <v>676729</v>
      </c>
      <c r="J32" s="20">
        <v>13530460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13530460</v>
      </c>
      <c r="X32" s="20">
        <v>4887</v>
      </c>
      <c r="Y32" s="20">
        <v>13525573</v>
      </c>
      <c r="Z32" s="21">
        <v>276766.38019234705</v>
      </c>
      <c r="AA32" s="22">
        <v>-479307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25188151</v>
      </c>
      <c r="D34" s="29">
        <f>SUM(D29:D33)</f>
        <v>0</v>
      </c>
      <c r="E34" s="30">
        <f t="shared" si="3"/>
        <v>-479307</v>
      </c>
      <c r="F34" s="31">
        <f t="shared" si="3"/>
        <v>-479307</v>
      </c>
      <c r="G34" s="31">
        <f t="shared" si="3"/>
        <v>44025910</v>
      </c>
      <c r="H34" s="31">
        <f t="shared" si="3"/>
        <v>-30950831</v>
      </c>
      <c r="I34" s="31">
        <f t="shared" si="3"/>
        <v>679140</v>
      </c>
      <c r="J34" s="31">
        <f t="shared" si="3"/>
        <v>13754219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13754219</v>
      </c>
      <c r="X34" s="31">
        <f t="shared" si="3"/>
        <v>4887</v>
      </c>
      <c r="Y34" s="31">
        <f t="shared" si="3"/>
        <v>13749332</v>
      </c>
      <c r="Z34" s="32">
        <f>+IF(X34&lt;&gt;0,+(Y34/X34)*100,0)</f>
        <v>281345.03785553511</v>
      </c>
      <c r="AA34" s="33">
        <f>SUM(AA29:AA33)</f>
        <v>-479307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25188151</v>
      </c>
      <c r="D40" s="29">
        <f>+D34+D39</f>
        <v>0</v>
      </c>
      <c r="E40" s="30">
        <f t="shared" si="5"/>
        <v>-479307</v>
      </c>
      <c r="F40" s="31">
        <f t="shared" si="5"/>
        <v>-479307</v>
      </c>
      <c r="G40" s="31">
        <f t="shared" si="5"/>
        <v>44025910</v>
      </c>
      <c r="H40" s="31">
        <f t="shared" si="5"/>
        <v>-30950831</v>
      </c>
      <c r="I40" s="31">
        <f t="shared" si="5"/>
        <v>679140</v>
      </c>
      <c r="J40" s="31">
        <f t="shared" si="5"/>
        <v>13754219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13754219</v>
      </c>
      <c r="X40" s="31">
        <f t="shared" si="5"/>
        <v>4887</v>
      </c>
      <c r="Y40" s="31">
        <f t="shared" si="5"/>
        <v>13749332</v>
      </c>
      <c r="Z40" s="32">
        <f>+IF(X40&lt;&gt;0,+(Y40/X40)*100,0)</f>
        <v>281345.03785553511</v>
      </c>
      <c r="AA40" s="33">
        <f>+AA34+AA39</f>
        <v>-479307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265483077</v>
      </c>
      <c r="D42" s="43">
        <f>+D25-D40</f>
        <v>0</v>
      </c>
      <c r="E42" s="44">
        <f t="shared" si="6"/>
        <v>22239492</v>
      </c>
      <c r="F42" s="45">
        <f t="shared" si="6"/>
        <v>22239492</v>
      </c>
      <c r="G42" s="45">
        <f t="shared" si="6"/>
        <v>276655233</v>
      </c>
      <c r="H42" s="45">
        <f t="shared" si="6"/>
        <v>-4293462</v>
      </c>
      <c r="I42" s="45">
        <f t="shared" si="6"/>
        <v>-757190</v>
      </c>
      <c r="J42" s="45">
        <f t="shared" si="6"/>
        <v>271604581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271604581</v>
      </c>
      <c r="X42" s="45">
        <f t="shared" si="6"/>
        <v>5559873</v>
      </c>
      <c r="Y42" s="45">
        <f t="shared" si="6"/>
        <v>266044708</v>
      </c>
      <c r="Z42" s="46">
        <f>+IF(X42&lt;&gt;0,+(Y42/X42)*100,0)</f>
        <v>4785.0860622176078</v>
      </c>
      <c r="AA42" s="47">
        <f>+AA25-AA40</f>
        <v>22239492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22239492</v>
      </c>
      <c r="F45" s="20">
        <v>22239492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5559873</v>
      </c>
      <c r="Y45" s="20">
        <v>-5559873</v>
      </c>
      <c r="Z45" s="48">
        <v>-100</v>
      </c>
      <c r="AA45" s="22">
        <v>22239492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22239492</v>
      </c>
      <c r="F48" s="53">
        <f t="shared" si="7"/>
        <v>22239492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5559873</v>
      </c>
      <c r="Y48" s="53">
        <f t="shared" si="7"/>
        <v>-5559873</v>
      </c>
      <c r="Z48" s="54">
        <f>+IF(X48&lt;&gt;0,+(Y48/X48)*100,0)</f>
        <v>-100</v>
      </c>
      <c r="AA48" s="55">
        <f>SUM(AA45:AA47)</f>
        <v>22239492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236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-955710709</v>
      </c>
      <c r="D6" s="18"/>
      <c r="E6" s="19">
        <v>-230030589</v>
      </c>
      <c r="F6" s="20">
        <v>-230030589</v>
      </c>
      <c r="G6" s="20">
        <v>-948517633</v>
      </c>
      <c r="H6" s="20">
        <v>-18947765</v>
      </c>
      <c r="I6" s="20">
        <v>-22133090</v>
      </c>
      <c r="J6" s="20">
        <v>-989598488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-989598488</v>
      </c>
      <c r="X6" s="20">
        <v>-57792024</v>
      </c>
      <c r="Y6" s="20">
        <v>-931806464</v>
      </c>
      <c r="Z6" s="21">
        <v>1612.3444024040409</v>
      </c>
      <c r="AA6" s="22">
        <v>-230030589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426470639</v>
      </c>
      <c r="D8" s="18"/>
      <c r="E8" s="19">
        <v>134170645</v>
      </c>
      <c r="F8" s="20">
        <v>134170645</v>
      </c>
      <c r="G8" s="20">
        <v>613106165</v>
      </c>
      <c r="H8" s="20">
        <v>-165241176</v>
      </c>
      <c r="I8" s="20">
        <v>10784057</v>
      </c>
      <c r="J8" s="20">
        <v>458649046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458649046</v>
      </c>
      <c r="X8" s="20">
        <v>33542661</v>
      </c>
      <c r="Y8" s="20">
        <v>425106385</v>
      </c>
      <c r="Z8" s="21">
        <v>1267.3603474691529</v>
      </c>
      <c r="AA8" s="22">
        <v>134170645</v>
      </c>
    </row>
    <row r="9" spans="1:27" ht="13.5" x14ac:dyDescent="0.25">
      <c r="A9" s="23" t="s">
        <v>37</v>
      </c>
      <c r="B9" s="17" t="s">
        <v>32</v>
      </c>
      <c r="C9" s="18">
        <v>141116043</v>
      </c>
      <c r="D9" s="18"/>
      <c r="E9" s="19"/>
      <c r="F9" s="20"/>
      <c r="G9" s="20">
        <v>141834012</v>
      </c>
      <c r="H9" s="20">
        <v>2479170</v>
      </c>
      <c r="I9" s="20">
        <v>2905326</v>
      </c>
      <c r="J9" s="20">
        <v>147218508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147218508</v>
      </c>
      <c r="X9" s="20"/>
      <c r="Y9" s="20">
        <v>147218508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-297708</v>
      </c>
      <c r="D11" s="18"/>
      <c r="E11" s="19"/>
      <c r="F11" s="20"/>
      <c r="G11" s="20"/>
      <c r="H11" s="20">
        <v>-297708</v>
      </c>
      <c r="I11" s="20"/>
      <c r="J11" s="20">
        <v>-297708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-297708</v>
      </c>
      <c r="X11" s="20"/>
      <c r="Y11" s="20">
        <v>-297708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-388421735</v>
      </c>
      <c r="D12" s="29">
        <f>SUM(D6:D11)</f>
        <v>0</v>
      </c>
      <c r="E12" s="30">
        <f t="shared" si="0"/>
        <v>-95859944</v>
      </c>
      <c r="F12" s="31">
        <f t="shared" si="0"/>
        <v>-95859944</v>
      </c>
      <c r="G12" s="31">
        <f t="shared" si="0"/>
        <v>-193577456</v>
      </c>
      <c r="H12" s="31">
        <f t="shared" si="0"/>
        <v>-182007479</v>
      </c>
      <c r="I12" s="31">
        <f t="shared" si="0"/>
        <v>-8443707</v>
      </c>
      <c r="J12" s="31">
        <f t="shared" si="0"/>
        <v>-384028642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-384028642</v>
      </c>
      <c r="X12" s="31">
        <f t="shared" si="0"/>
        <v>-24249363</v>
      </c>
      <c r="Y12" s="31">
        <f t="shared" si="0"/>
        <v>-359779279</v>
      </c>
      <c r="Z12" s="32">
        <f>+IF(X12&lt;&gt;0,+(Y12/X12)*100,0)</f>
        <v>1483.6648657533808</v>
      </c>
      <c r="AA12" s="33">
        <f>SUM(AA6:AA11)</f>
        <v>-95859944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844285084</v>
      </c>
      <c r="D19" s="18"/>
      <c r="E19" s="19">
        <v>886765360</v>
      </c>
      <c r="F19" s="20">
        <v>886765360</v>
      </c>
      <c r="G19" s="20">
        <v>887920706</v>
      </c>
      <c r="H19" s="20">
        <v>-32348558</v>
      </c>
      <c r="I19" s="20">
        <v>8292892</v>
      </c>
      <c r="J19" s="20">
        <v>863865040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863865040</v>
      </c>
      <c r="X19" s="20">
        <v>818916349</v>
      </c>
      <c r="Y19" s="20">
        <v>44948691</v>
      </c>
      <c r="Z19" s="21">
        <v>5.4888012743777814</v>
      </c>
      <c r="AA19" s="22">
        <v>886765360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844285084</v>
      </c>
      <c r="D24" s="29">
        <f>SUM(D15:D23)</f>
        <v>0</v>
      </c>
      <c r="E24" s="36">
        <f t="shared" si="1"/>
        <v>886765360</v>
      </c>
      <c r="F24" s="37">
        <f t="shared" si="1"/>
        <v>886765360</v>
      </c>
      <c r="G24" s="37">
        <f t="shared" si="1"/>
        <v>887920706</v>
      </c>
      <c r="H24" s="37">
        <f t="shared" si="1"/>
        <v>-32348558</v>
      </c>
      <c r="I24" s="37">
        <f t="shared" si="1"/>
        <v>8292892</v>
      </c>
      <c r="J24" s="37">
        <f t="shared" si="1"/>
        <v>863865040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863865040</v>
      </c>
      <c r="X24" s="37">
        <f t="shared" si="1"/>
        <v>818916349</v>
      </c>
      <c r="Y24" s="37">
        <f t="shared" si="1"/>
        <v>44948691</v>
      </c>
      <c r="Z24" s="38">
        <f>+IF(X24&lt;&gt;0,+(Y24/X24)*100,0)</f>
        <v>5.4888012743777814</v>
      </c>
      <c r="AA24" s="39">
        <f>SUM(AA15:AA23)</f>
        <v>886765360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455863349</v>
      </c>
      <c r="D25" s="29">
        <f>+D12+D24</f>
        <v>0</v>
      </c>
      <c r="E25" s="30">
        <f t="shared" si="2"/>
        <v>790905416</v>
      </c>
      <c r="F25" s="31">
        <f t="shared" si="2"/>
        <v>790905416</v>
      </c>
      <c r="G25" s="31">
        <f t="shared" si="2"/>
        <v>694343250</v>
      </c>
      <c r="H25" s="31">
        <f t="shared" si="2"/>
        <v>-214356037</v>
      </c>
      <c r="I25" s="31">
        <f t="shared" si="2"/>
        <v>-150815</v>
      </c>
      <c r="J25" s="31">
        <f t="shared" si="2"/>
        <v>479836398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479836398</v>
      </c>
      <c r="X25" s="31">
        <f t="shared" si="2"/>
        <v>794666986</v>
      </c>
      <c r="Y25" s="31">
        <f t="shared" si="2"/>
        <v>-314830588</v>
      </c>
      <c r="Z25" s="32">
        <f>+IF(X25&lt;&gt;0,+(Y25/X25)*100,0)</f>
        <v>-39.617927200514153</v>
      </c>
      <c r="AA25" s="33">
        <f>+AA12+AA24</f>
        <v>790905416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64863363</v>
      </c>
      <c r="D32" s="18"/>
      <c r="E32" s="19">
        <v>1162468</v>
      </c>
      <c r="F32" s="20">
        <v>1162468</v>
      </c>
      <c r="G32" s="20">
        <v>80563361</v>
      </c>
      <c r="H32" s="20">
        <v>-384433</v>
      </c>
      <c r="I32" s="20">
        <v>1717298</v>
      </c>
      <c r="J32" s="20">
        <v>81896226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81896226</v>
      </c>
      <c r="X32" s="20">
        <v>6249</v>
      </c>
      <c r="Y32" s="20">
        <v>81889977</v>
      </c>
      <c r="Z32" s="21">
        <v>1310449.3038886222</v>
      </c>
      <c r="AA32" s="22">
        <v>1162468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64863363</v>
      </c>
      <c r="D34" s="29">
        <f>SUM(D29:D33)</f>
        <v>0</v>
      </c>
      <c r="E34" s="30">
        <f t="shared" si="3"/>
        <v>1162468</v>
      </c>
      <c r="F34" s="31">
        <f t="shared" si="3"/>
        <v>1162468</v>
      </c>
      <c r="G34" s="31">
        <f t="shared" si="3"/>
        <v>80563361</v>
      </c>
      <c r="H34" s="31">
        <f t="shared" si="3"/>
        <v>-384433</v>
      </c>
      <c r="I34" s="31">
        <f t="shared" si="3"/>
        <v>1717298</v>
      </c>
      <c r="J34" s="31">
        <f t="shared" si="3"/>
        <v>81896226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81896226</v>
      </c>
      <c r="X34" s="31">
        <f t="shared" si="3"/>
        <v>6249</v>
      </c>
      <c r="Y34" s="31">
        <f t="shared" si="3"/>
        <v>81889977</v>
      </c>
      <c r="Z34" s="32">
        <f>+IF(X34&lt;&gt;0,+(Y34/X34)*100,0)</f>
        <v>1310449.3038886222</v>
      </c>
      <c r="AA34" s="33">
        <f>SUM(AA29:AA33)</f>
        <v>1162468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64863363</v>
      </c>
      <c r="D40" s="29">
        <f>+D34+D39</f>
        <v>0</v>
      </c>
      <c r="E40" s="30">
        <f t="shared" si="5"/>
        <v>1162468</v>
      </c>
      <c r="F40" s="31">
        <f t="shared" si="5"/>
        <v>1162468</v>
      </c>
      <c r="G40" s="31">
        <f t="shared" si="5"/>
        <v>80563361</v>
      </c>
      <c r="H40" s="31">
        <f t="shared" si="5"/>
        <v>-384433</v>
      </c>
      <c r="I40" s="31">
        <f t="shared" si="5"/>
        <v>1717298</v>
      </c>
      <c r="J40" s="31">
        <f t="shared" si="5"/>
        <v>81896226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81896226</v>
      </c>
      <c r="X40" s="31">
        <f t="shared" si="5"/>
        <v>6249</v>
      </c>
      <c r="Y40" s="31">
        <f t="shared" si="5"/>
        <v>81889977</v>
      </c>
      <c r="Z40" s="32">
        <f>+IF(X40&lt;&gt;0,+(Y40/X40)*100,0)</f>
        <v>1310449.3038886222</v>
      </c>
      <c r="AA40" s="33">
        <f>+AA34+AA39</f>
        <v>1162468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390999986</v>
      </c>
      <c r="D42" s="43">
        <f>+D25-D40</f>
        <v>0</v>
      </c>
      <c r="E42" s="44">
        <f t="shared" si="6"/>
        <v>789742948</v>
      </c>
      <c r="F42" s="45">
        <f t="shared" si="6"/>
        <v>789742948</v>
      </c>
      <c r="G42" s="45">
        <f t="shared" si="6"/>
        <v>613779889</v>
      </c>
      <c r="H42" s="45">
        <f t="shared" si="6"/>
        <v>-213971604</v>
      </c>
      <c r="I42" s="45">
        <f t="shared" si="6"/>
        <v>-1868113</v>
      </c>
      <c r="J42" s="45">
        <f t="shared" si="6"/>
        <v>397940172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397940172</v>
      </c>
      <c r="X42" s="45">
        <f t="shared" si="6"/>
        <v>794660737</v>
      </c>
      <c r="Y42" s="45">
        <f t="shared" si="6"/>
        <v>-396720565</v>
      </c>
      <c r="Z42" s="46">
        <f>+IF(X42&lt;&gt;0,+(Y42/X42)*100,0)</f>
        <v>-49.923262409779781</v>
      </c>
      <c r="AA42" s="47">
        <f>+AA25-AA40</f>
        <v>789742948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-6557052</v>
      </c>
      <c r="F45" s="20">
        <v>-6557052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-1639263</v>
      </c>
      <c r="Y45" s="20">
        <v>1639263</v>
      </c>
      <c r="Z45" s="48">
        <v>-100</v>
      </c>
      <c r="AA45" s="22">
        <v>-6557052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-6557052</v>
      </c>
      <c r="F48" s="53">
        <f t="shared" si="7"/>
        <v>-6557052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-1639263</v>
      </c>
      <c r="Y48" s="53">
        <f t="shared" si="7"/>
        <v>1639263</v>
      </c>
      <c r="Z48" s="54">
        <f>+IF(X48&lt;&gt;0,+(Y48/X48)*100,0)</f>
        <v>-100</v>
      </c>
      <c r="AA48" s="55">
        <f>SUM(AA45:AA47)</f>
        <v>-6557052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237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-95439203</v>
      </c>
      <c r="D6" s="18"/>
      <c r="E6" s="19">
        <v>53300000</v>
      </c>
      <c r="F6" s="20">
        <v>53300000</v>
      </c>
      <c r="G6" s="20">
        <v>-92992396</v>
      </c>
      <c r="H6" s="20">
        <v>-408844</v>
      </c>
      <c r="I6" s="20">
        <v>-8317966</v>
      </c>
      <c r="J6" s="20">
        <v>-101719206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-101719206</v>
      </c>
      <c r="X6" s="20">
        <v>14924000</v>
      </c>
      <c r="Y6" s="20">
        <v>-116643206</v>
      </c>
      <c r="Z6" s="21">
        <v>-781.58138568748325</v>
      </c>
      <c r="AA6" s="22">
        <v>53300000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199607599</v>
      </c>
      <c r="D8" s="18"/>
      <c r="E8" s="19">
        <v>-300000</v>
      </c>
      <c r="F8" s="20">
        <v>-300000</v>
      </c>
      <c r="G8" s="20">
        <v>201832391</v>
      </c>
      <c r="H8" s="20">
        <v>4746204</v>
      </c>
      <c r="I8" s="20">
        <v>6972991</v>
      </c>
      <c r="J8" s="20">
        <v>213551586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213551586</v>
      </c>
      <c r="X8" s="20">
        <v>-84000</v>
      </c>
      <c r="Y8" s="20">
        <v>213635586</v>
      </c>
      <c r="Z8" s="21">
        <v>-254328.07857142857</v>
      </c>
      <c r="AA8" s="22">
        <v>-300000</v>
      </c>
    </row>
    <row r="9" spans="1:27" ht="13.5" x14ac:dyDescent="0.25">
      <c r="A9" s="23" t="s">
        <v>37</v>
      </c>
      <c r="B9" s="17" t="s">
        <v>32</v>
      </c>
      <c r="C9" s="18">
        <v>13150141</v>
      </c>
      <c r="D9" s="18"/>
      <c r="E9" s="19"/>
      <c r="F9" s="20"/>
      <c r="G9" s="20">
        <v>12500185</v>
      </c>
      <c r="H9" s="20"/>
      <c r="I9" s="20">
        <v>1277541</v>
      </c>
      <c r="J9" s="20">
        <v>13777726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13777726</v>
      </c>
      <c r="X9" s="20"/>
      <c r="Y9" s="20">
        <v>13777726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-2407545</v>
      </c>
      <c r="D11" s="18"/>
      <c r="E11" s="19">
        <v>-1000000</v>
      </c>
      <c r="F11" s="20">
        <v>-1000000</v>
      </c>
      <c r="G11" s="20">
        <v>-2407544</v>
      </c>
      <c r="H11" s="20"/>
      <c r="I11" s="20">
        <v>-85705</v>
      </c>
      <c r="J11" s="20">
        <v>-2493249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-2493249</v>
      </c>
      <c r="X11" s="20">
        <v>-280000</v>
      </c>
      <c r="Y11" s="20">
        <v>-2213249</v>
      </c>
      <c r="Z11" s="21">
        <v>790.44607142857149</v>
      </c>
      <c r="AA11" s="22">
        <v>-1000000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114910992</v>
      </c>
      <c r="D12" s="29">
        <f>SUM(D6:D11)</f>
        <v>0</v>
      </c>
      <c r="E12" s="30">
        <f t="shared" si="0"/>
        <v>52000000</v>
      </c>
      <c r="F12" s="31">
        <f t="shared" si="0"/>
        <v>52000000</v>
      </c>
      <c r="G12" s="31">
        <f t="shared" si="0"/>
        <v>118932636</v>
      </c>
      <c r="H12" s="31">
        <f t="shared" si="0"/>
        <v>4337360</v>
      </c>
      <c r="I12" s="31">
        <f t="shared" si="0"/>
        <v>-153139</v>
      </c>
      <c r="J12" s="31">
        <f t="shared" si="0"/>
        <v>123116857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123116857</v>
      </c>
      <c r="X12" s="31">
        <f t="shared" si="0"/>
        <v>14560000</v>
      </c>
      <c r="Y12" s="31">
        <f t="shared" si="0"/>
        <v>108556857</v>
      </c>
      <c r="Z12" s="32">
        <f>+IF(X12&lt;&gt;0,+(Y12/X12)*100,0)</f>
        <v>745.58280906593404</v>
      </c>
      <c r="AA12" s="33">
        <f>SUM(AA6:AA11)</f>
        <v>52000000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-73785072</v>
      </c>
      <c r="D19" s="18"/>
      <c r="E19" s="19"/>
      <c r="F19" s="20"/>
      <c r="G19" s="20">
        <v>-72544300</v>
      </c>
      <c r="H19" s="20">
        <v>3087515</v>
      </c>
      <c r="I19" s="20">
        <v>714134</v>
      </c>
      <c r="J19" s="20">
        <v>-68742651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-68742651</v>
      </c>
      <c r="X19" s="20"/>
      <c r="Y19" s="20">
        <v>-68742651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-73785072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-72544300</v>
      </c>
      <c r="H24" s="37">
        <f t="shared" si="1"/>
        <v>3087515</v>
      </c>
      <c r="I24" s="37">
        <f t="shared" si="1"/>
        <v>714134</v>
      </c>
      <c r="J24" s="37">
        <f t="shared" si="1"/>
        <v>-68742651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-68742651</v>
      </c>
      <c r="X24" s="37">
        <f t="shared" si="1"/>
        <v>0</v>
      </c>
      <c r="Y24" s="37">
        <f t="shared" si="1"/>
        <v>-68742651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41125920</v>
      </c>
      <c r="D25" s="29">
        <f>+D12+D24</f>
        <v>0</v>
      </c>
      <c r="E25" s="30">
        <f t="shared" si="2"/>
        <v>52000000</v>
      </c>
      <c r="F25" s="31">
        <f t="shared" si="2"/>
        <v>52000000</v>
      </c>
      <c r="G25" s="31">
        <f t="shared" si="2"/>
        <v>46388336</v>
      </c>
      <c r="H25" s="31">
        <f t="shared" si="2"/>
        <v>7424875</v>
      </c>
      <c r="I25" s="31">
        <f t="shared" si="2"/>
        <v>560995</v>
      </c>
      <c r="J25" s="31">
        <f t="shared" si="2"/>
        <v>54374206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54374206</v>
      </c>
      <c r="X25" s="31">
        <f t="shared" si="2"/>
        <v>14560000</v>
      </c>
      <c r="Y25" s="31">
        <f t="shared" si="2"/>
        <v>39814206</v>
      </c>
      <c r="Z25" s="32">
        <f>+IF(X25&lt;&gt;0,+(Y25/X25)*100,0)</f>
        <v>273.44921703296706</v>
      </c>
      <c r="AA25" s="33">
        <f>+AA12+AA24</f>
        <v>52000000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42391041</v>
      </c>
      <c r="D32" s="18"/>
      <c r="E32" s="19">
        <v>55443986</v>
      </c>
      <c r="F32" s="20">
        <v>55443986</v>
      </c>
      <c r="G32" s="20">
        <v>40198953</v>
      </c>
      <c r="H32" s="20">
        <v>524233</v>
      </c>
      <c r="I32" s="20">
        <v>3568356</v>
      </c>
      <c r="J32" s="20">
        <v>44291542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44291542</v>
      </c>
      <c r="X32" s="20">
        <v>15524318</v>
      </c>
      <c r="Y32" s="20">
        <v>28767224</v>
      </c>
      <c r="Z32" s="21">
        <v>185.30426908286728</v>
      </c>
      <c r="AA32" s="22">
        <v>55443986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42391041</v>
      </c>
      <c r="D34" s="29">
        <f>SUM(D29:D33)</f>
        <v>0</v>
      </c>
      <c r="E34" s="30">
        <f t="shared" si="3"/>
        <v>55443986</v>
      </c>
      <c r="F34" s="31">
        <f t="shared" si="3"/>
        <v>55443986</v>
      </c>
      <c r="G34" s="31">
        <f t="shared" si="3"/>
        <v>40198953</v>
      </c>
      <c r="H34" s="31">
        <f t="shared" si="3"/>
        <v>524233</v>
      </c>
      <c r="I34" s="31">
        <f t="shared" si="3"/>
        <v>3568356</v>
      </c>
      <c r="J34" s="31">
        <f t="shared" si="3"/>
        <v>44291542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44291542</v>
      </c>
      <c r="X34" s="31">
        <f t="shared" si="3"/>
        <v>15524318</v>
      </c>
      <c r="Y34" s="31">
        <f t="shared" si="3"/>
        <v>28767224</v>
      </c>
      <c r="Z34" s="32">
        <f>+IF(X34&lt;&gt;0,+(Y34/X34)*100,0)</f>
        <v>185.30426908286728</v>
      </c>
      <c r="AA34" s="33">
        <f>SUM(AA29:AA33)</f>
        <v>55443986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42391041</v>
      </c>
      <c r="D40" s="29">
        <f>+D34+D39</f>
        <v>0</v>
      </c>
      <c r="E40" s="30">
        <f t="shared" si="5"/>
        <v>55443986</v>
      </c>
      <c r="F40" s="31">
        <f t="shared" si="5"/>
        <v>55443986</v>
      </c>
      <c r="G40" s="31">
        <f t="shared" si="5"/>
        <v>40198953</v>
      </c>
      <c r="H40" s="31">
        <f t="shared" si="5"/>
        <v>524233</v>
      </c>
      <c r="I40" s="31">
        <f t="shared" si="5"/>
        <v>3568356</v>
      </c>
      <c r="J40" s="31">
        <f t="shared" si="5"/>
        <v>44291542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44291542</v>
      </c>
      <c r="X40" s="31">
        <f t="shared" si="5"/>
        <v>15524318</v>
      </c>
      <c r="Y40" s="31">
        <f t="shared" si="5"/>
        <v>28767224</v>
      </c>
      <c r="Z40" s="32">
        <f>+IF(X40&lt;&gt;0,+(Y40/X40)*100,0)</f>
        <v>185.30426908286728</v>
      </c>
      <c r="AA40" s="33">
        <f>+AA34+AA39</f>
        <v>55443986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-1265121</v>
      </c>
      <c r="D42" s="43">
        <f>+D25-D40</f>
        <v>0</v>
      </c>
      <c r="E42" s="44">
        <f t="shared" si="6"/>
        <v>-3443986</v>
      </c>
      <c r="F42" s="45">
        <f t="shared" si="6"/>
        <v>-3443986</v>
      </c>
      <c r="G42" s="45">
        <f t="shared" si="6"/>
        <v>6189383</v>
      </c>
      <c r="H42" s="45">
        <f t="shared" si="6"/>
        <v>6900642</v>
      </c>
      <c r="I42" s="45">
        <f t="shared" si="6"/>
        <v>-3007361</v>
      </c>
      <c r="J42" s="45">
        <f t="shared" si="6"/>
        <v>10082664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10082664</v>
      </c>
      <c r="X42" s="45">
        <f t="shared" si="6"/>
        <v>-964318</v>
      </c>
      <c r="Y42" s="45">
        <f t="shared" si="6"/>
        <v>11046982</v>
      </c>
      <c r="Z42" s="46">
        <f>+IF(X42&lt;&gt;0,+(Y42/X42)*100,0)</f>
        <v>-1145.5745926136399</v>
      </c>
      <c r="AA42" s="47">
        <f>+AA25-AA40</f>
        <v>-3443986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2885945</v>
      </c>
      <c r="D45" s="18"/>
      <c r="E45" s="19">
        <v>-3443986</v>
      </c>
      <c r="F45" s="20">
        <v>-3443986</v>
      </c>
      <c r="G45" s="20">
        <v>2885945</v>
      </c>
      <c r="H45" s="20"/>
      <c r="I45" s="20"/>
      <c r="J45" s="20">
        <v>2885945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2885945</v>
      </c>
      <c r="X45" s="20">
        <v>-964318</v>
      </c>
      <c r="Y45" s="20">
        <v>3850263</v>
      </c>
      <c r="Z45" s="48">
        <v>-399.27316507625079</v>
      </c>
      <c r="AA45" s="22">
        <v>-3443986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2885945</v>
      </c>
      <c r="D48" s="51">
        <f>SUM(D45:D47)</f>
        <v>0</v>
      </c>
      <c r="E48" s="52">
        <f t="shared" si="7"/>
        <v>-3443986</v>
      </c>
      <c r="F48" s="53">
        <f t="shared" si="7"/>
        <v>-3443986</v>
      </c>
      <c r="G48" s="53">
        <f t="shared" si="7"/>
        <v>2885945</v>
      </c>
      <c r="H48" s="53">
        <f t="shared" si="7"/>
        <v>0</v>
      </c>
      <c r="I48" s="53">
        <f t="shared" si="7"/>
        <v>0</v>
      </c>
      <c r="J48" s="53">
        <f t="shared" si="7"/>
        <v>2885945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2885945</v>
      </c>
      <c r="X48" s="53">
        <f t="shared" si="7"/>
        <v>-964318</v>
      </c>
      <c r="Y48" s="53">
        <f t="shared" si="7"/>
        <v>3850263</v>
      </c>
      <c r="Z48" s="54">
        <f>+IF(X48&lt;&gt;0,+(Y48/X48)*100,0)</f>
        <v>-399.27316507625079</v>
      </c>
      <c r="AA48" s="55">
        <f>SUM(AA45:AA47)</f>
        <v>-3443986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238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239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25497251</v>
      </c>
      <c r="D6" s="18"/>
      <c r="E6" s="19">
        <v>13689672</v>
      </c>
      <c r="F6" s="20">
        <v>13689672</v>
      </c>
      <c r="G6" s="20">
        <v>31653624</v>
      </c>
      <c r="H6" s="20">
        <v>3277475</v>
      </c>
      <c r="I6" s="20">
        <v>-1753065</v>
      </c>
      <c r="J6" s="20">
        <v>33178034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33178034</v>
      </c>
      <c r="X6" s="20">
        <v>3422418</v>
      </c>
      <c r="Y6" s="20">
        <v>29755616</v>
      </c>
      <c r="Z6" s="21">
        <v>869.43254739777558</v>
      </c>
      <c r="AA6" s="22">
        <v>13689672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12465698</v>
      </c>
      <c r="D8" s="18"/>
      <c r="E8" s="19">
        <v>13554644</v>
      </c>
      <c r="F8" s="20">
        <v>13554644</v>
      </c>
      <c r="G8" s="20">
        <v>68492247</v>
      </c>
      <c r="H8" s="20">
        <v>5093378</v>
      </c>
      <c r="I8" s="20">
        <v>2061626</v>
      </c>
      <c r="J8" s="20">
        <v>75647251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75647251</v>
      </c>
      <c r="X8" s="20">
        <v>3388160</v>
      </c>
      <c r="Y8" s="20">
        <v>72259091</v>
      </c>
      <c r="Z8" s="21">
        <v>2132.6941761900266</v>
      </c>
      <c r="AA8" s="22">
        <v>13554644</v>
      </c>
    </row>
    <row r="9" spans="1:27" ht="13.5" x14ac:dyDescent="0.25">
      <c r="A9" s="23" t="s">
        <v>37</v>
      </c>
      <c r="B9" s="17" t="s">
        <v>32</v>
      </c>
      <c r="C9" s="18">
        <v>4108178</v>
      </c>
      <c r="D9" s="18"/>
      <c r="E9" s="19"/>
      <c r="F9" s="20"/>
      <c r="G9" s="20">
        <v>3675623</v>
      </c>
      <c r="H9" s="20">
        <v>572628</v>
      </c>
      <c r="I9" s="20">
        <v>433545</v>
      </c>
      <c r="J9" s="20">
        <v>4681796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4681796</v>
      </c>
      <c r="X9" s="20"/>
      <c r="Y9" s="20">
        <v>4681796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-1731555</v>
      </c>
      <c r="D11" s="18"/>
      <c r="E11" s="19"/>
      <c r="F11" s="20"/>
      <c r="G11" s="20">
        <v>-1742654</v>
      </c>
      <c r="H11" s="20">
        <v>-85701</v>
      </c>
      <c r="I11" s="20">
        <v>-65968</v>
      </c>
      <c r="J11" s="20">
        <v>-1894323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-1894323</v>
      </c>
      <c r="X11" s="20"/>
      <c r="Y11" s="20">
        <v>-1894323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40339572</v>
      </c>
      <c r="D12" s="29">
        <f>SUM(D6:D11)</f>
        <v>0</v>
      </c>
      <c r="E12" s="30">
        <f t="shared" si="0"/>
        <v>27244316</v>
      </c>
      <c r="F12" s="31">
        <f t="shared" si="0"/>
        <v>27244316</v>
      </c>
      <c r="G12" s="31">
        <f t="shared" si="0"/>
        <v>102078840</v>
      </c>
      <c r="H12" s="31">
        <f t="shared" si="0"/>
        <v>8857780</v>
      </c>
      <c r="I12" s="31">
        <f t="shared" si="0"/>
        <v>676138</v>
      </c>
      <c r="J12" s="31">
        <f t="shared" si="0"/>
        <v>111612758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111612758</v>
      </c>
      <c r="X12" s="31">
        <f t="shared" si="0"/>
        <v>6810578</v>
      </c>
      <c r="Y12" s="31">
        <f t="shared" si="0"/>
        <v>104802180</v>
      </c>
      <c r="Z12" s="32">
        <f>+IF(X12&lt;&gt;0,+(Y12/X12)*100,0)</f>
        <v>1538.8147672635127</v>
      </c>
      <c r="AA12" s="33">
        <f>SUM(AA6:AA11)</f>
        <v>27244316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25792886</v>
      </c>
      <c r="D19" s="18"/>
      <c r="E19" s="19">
        <v>33438620</v>
      </c>
      <c r="F19" s="20">
        <v>33438620</v>
      </c>
      <c r="G19" s="20">
        <v>39670159</v>
      </c>
      <c r="H19" s="20">
        <v>-14211149</v>
      </c>
      <c r="I19" s="20">
        <v>4354903</v>
      </c>
      <c r="J19" s="20">
        <v>29813913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29813913</v>
      </c>
      <c r="X19" s="20">
        <v>6687724</v>
      </c>
      <c r="Y19" s="20">
        <v>23126189</v>
      </c>
      <c r="Z19" s="21">
        <v>345.80058925876727</v>
      </c>
      <c r="AA19" s="22">
        <v>33438620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25792886</v>
      </c>
      <c r="D24" s="29">
        <f>SUM(D15:D23)</f>
        <v>0</v>
      </c>
      <c r="E24" s="36">
        <f t="shared" si="1"/>
        <v>33438620</v>
      </c>
      <c r="F24" s="37">
        <f t="shared" si="1"/>
        <v>33438620</v>
      </c>
      <c r="G24" s="37">
        <f t="shared" si="1"/>
        <v>39670159</v>
      </c>
      <c r="H24" s="37">
        <f t="shared" si="1"/>
        <v>-14211149</v>
      </c>
      <c r="I24" s="37">
        <f t="shared" si="1"/>
        <v>4354903</v>
      </c>
      <c r="J24" s="37">
        <f t="shared" si="1"/>
        <v>29813913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29813913</v>
      </c>
      <c r="X24" s="37">
        <f t="shared" si="1"/>
        <v>6687724</v>
      </c>
      <c r="Y24" s="37">
        <f t="shared" si="1"/>
        <v>23126189</v>
      </c>
      <c r="Z24" s="38">
        <f>+IF(X24&lt;&gt;0,+(Y24/X24)*100,0)</f>
        <v>345.80058925876727</v>
      </c>
      <c r="AA24" s="39">
        <f>SUM(AA15:AA23)</f>
        <v>33438620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66132458</v>
      </c>
      <c r="D25" s="29">
        <f>+D12+D24</f>
        <v>0</v>
      </c>
      <c r="E25" s="30">
        <f t="shared" si="2"/>
        <v>60682936</v>
      </c>
      <c r="F25" s="31">
        <f t="shared" si="2"/>
        <v>60682936</v>
      </c>
      <c r="G25" s="31">
        <f t="shared" si="2"/>
        <v>141748999</v>
      </c>
      <c r="H25" s="31">
        <f t="shared" si="2"/>
        <v>-5353369</v>
      </c>
      <c r="I25" s="31">
        <f t="shared" si="2"/>
        <v>5031041</v>
      </c>
      <c r="J25" s="31">
        <f t="shared" si="2"/>
        <v>141426671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141426671</v>
      </c>
      <c r="X25" s="31">
        <f t="shared" si="2"/>
        <v>13498302</v>
      </c>
      <c r="Y25" s="31">
        <f t="shared" si="2"/>
        <v>127928369</v>
      </c>
      <c r="Z25" s="32">
        <f>+IF(X25&lt;&gt;0,+(Y25/X25)*100,0)</f>
        <v>947.73675237077964</v>
      </c>
      <c r="AA25" s="33">
        <f>+AA12+AA24</f>
        <v>60682936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2118717</v>
      </c>
      <c r="D31" s="18"/>
      <c r="E31" s="19"/>
      <c r="F31" s="20"/>
      <c r="G31" s="20">
        <v>-21067</v>
      </c>
      <c r="H31" s="20">
        <v>-1260</v>
      </c>
      <c r="I31" s="20">
        <v>-1177</v>
      </c>
      <c r="J31" s="20">
        <v>-23504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-23504</v>
      </c>
      <c r="X31" s="20"/>
      <c r="Y31" s="20">
        <v>-23504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4582269</v>
      </c>
      <c r="D32" s="18"/>
      <c r="E32" s="19">
        <v>9659960</v>
      </c>
      <c r="F32" s="20">
        <v>9659960</v>
      </c>
      <c r="G32" s="20">
        <v>9173672</v>
      </c>
      <c r="H32" s="20">
        <v>1649930</v>
      </c>
      <c r="I32" s="20">
        <v>-1538029</v>
      </c>
      <c r="J32" s="20">
        <v>9285573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9285573</v>
      </c>
      <c r="X32" s="20">
        <v>-1331941</v>
      </c>
      <c r="Y32" s="20">
        <v>10617514</v>
      </c>
      <c r="Z32" s="21">
        <v>-797.1459696788371</v>
      </c>
      <c r="AA32" s="22">
        <v>9659960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6700986</v>
      </c>
      <c r="D34" s="29">
        <f>SUM(D29:D33)</f>
        <v>0</v>
      </c>
      <c r="E34" s="30">
        <f t="shared" si="3"/>
        <v>9659960</v>
      </c>
      <c r="F34" s="31">
        <f t="shared" si="3"/>
        <v>9659960</v>
      </c>
      <c r="G34" s="31">
        <f t="shared" si="3"/>
        <v>9152605</v>
      </c>
      <c r="H34" s="31">
        <f t="shared" si="3"/>
        <v>1648670</v>
      </c>
      <c r="I34" s="31">
        <f t="shared" si="3"/>
        <v>-1539206</v>
      </c>
      <c r="J34" s="31">
        <f t="shared" si="3"/>
        <v>9262069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9262069</v>
      </c>
      <c r="X34" s="31">
        <f t="shared" si="3"/>
        <v>-1331941</v>
      </c>
      <c r="Y34" s="31">
        <f t="shared" si="3"/>
        <v>10594010</v>
      </c>
      <c r="Z34" s="32">
        <f>+IF(X34&lt;&gt;0,+(Y34/X34)*100,0)</f>
        <v>-795.38132695066815</v>
      </c>
      <c r="AA34" s="33">
        <f>SUM(AA29:AA33)</f>
        <v>9659960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6700986</v>
      </c>
      <c r="D40" s="29">
        <f>+D34+D39</f>
        <v>0</v>
      </c>
      <c r="E40" s="30">
        <f t="shared" si="5"/>
        <v>9659960</v>
      </c>
      <c r="F40" s="31">
        <f t="shared" si="5"/>
        <v>9659960</v>
      </c>
      <c r="G40" s="31">
        <f t="shared" si="5"/>
        <v>9152605</v>
      </c>
      <c r="H40" s="31">
        <f t="shared" si="5"/>
        <v>1648670</v>
      </c>
      <c r="I40" s="31">
        <f t="shared" si="5"/>
        <v>-1539206</v>
      </c>
      <c r="J40" s="31">
        <f t="shared" si="5"/>
        <v>9262069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9262069</v>
      </c>
      <c r="X40" s="31">
        <f t="shared" si="5"/>
        <v>-1331941</v>
      </c>
      <c r="Y40" s="31">
        <f t="shared" si="5"/>
        <v>10594010</v>
      </c>
      <c r="Z40" s="32">
        <f>+IF(X40&lt;&gt;0,+(Y40/X40)*100,0)</f>
        <v>-795.38132695066815</v>
      </c>
      <c r="AA40" s="33">
        <f>+AA34+AA39</f>
        <v>9659960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59431472</v>
      </c>
      <c r="D42" s="43">
        <f>+D25-D40</f>
        <v>0</v>
      </c>
      <c r="E42" s="44">
        <f t="shared" si="6"/>
        <v>51022976</v>
      </c>
      <c r="F42" s="45">
        <f t="shared" si="6"/>
        <v>51022976</v>
      </c>
      <c r="G42" s="45">
        <f t="shared" si="6"/>
        <v>132596394</v>
      </c>
      <c r="H42" s="45">
        <f t="shared" si="6"/>
        <v>-7002039</v>
      </c>
      <c r="I42" s="45">
        <f t="shared" si="6"/>
        <v>6570247</v>
      </c>
      <c r="J42" s="45">
        <f t="shared" si="6"/>
        <v>132164602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132164602</v>
      </c>
      <c r="X42" s="45">
        <f t="shared" si="6"/>
        <v>14830243</v>
      </c>
      <c r="Y42" s="45">
        <f t="shared" si="6"/>
        <v>117334359</v>
      </c>
      <c r="Z42" s="46">
        <f>+IF(X42&lt;&gt;0,+(Y42/X42)*100,0)</f>
        <v>791.18298331322012</v>
      </c>
      <c r="AA42" s="47">
        <f>+AA25-AA40</f>
        <v>51022976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51022976</v>
      </c>
      <c r="F45" s="20">
        <v>51022976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14830243</v>
      </c>
      <c r="Y45" s="20">
        <v>-14830243</v>
      </c>
      <c r="Z45" s="48">
        <v>-100</v>
      </c>
      <c r="AA45" s="22">
        <v>51022976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51022976</v>
      </c>
      <c r="F48" s="53">
        <f t="shared" si="7"/>
        <v>51022976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14830243</v>
      </c>
      <c r="Y48" s="53">
        <f t="shared" si="7"/>
        <v>-14830243</v>
      </c>
      <c r="Z48" s="54">
        <f>+IF(X48&lt;&gt;0,+(Y48/X48)*100,0)</f>
        <v>-100</v>
      </c>
      <c r="AA48" s="55">
        <f>SUM(AA45:AA47)</f>
        <v>51022976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240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11036663</v>
      </c>
      <c r="D8" s="18"/>
      <c r="E8" s="19">
        <v>12878928</v>
      </c>
      <c r="F8" s="20">
        <v>12878928</v>
      </c>
      <c r="G8" s="20">
        <v>2226228</v>
      </c>
      <c r="H8" s="20">
        <v>9811491</v>
      </c>
      <c r="I8" s="20">
        <v>-170319</v>
      </c>
      <c r="J8" s="20">
        <v>11867400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11867400</v>
      </c>
      <c r="X8" s="20">
        <v>3219738</v>
      </c>
      <c r="Y8" s="20">
        <v>8647662</v>
      </c>
      <c r="Z8" s="21">
        <v>268.58278530737596</v>
      </c>
      <c r="AA8" s="22">
        <v>12878928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11036663</v>
      </c>
      <c r="D12" s="29">
        <f>SUM(D6:D11)</f>
        <v>0</v>
      </c>
      <c r="E12" s="30">
        <f t="shared" si="0"/>
        <v>12878928</v>
      </c>
      <c r="F12" s="31">
        <f t="shared" si="0"/>
        <v>12878928</v>
      </c>
      <c r="G12" s="31">
        <f t="shared" si="0"/>
        <v>2226228</v>
      </c>
      <c r="H12" s="31">
        <f t="shared" si="0"/>
        <v>9811491</v>
      </c>
      <c r="I12" s="31">
        <f t="shared" si="0"/>
        <v>-170319</v>
      </c>
      <c r="J12" s="31">
        <f t="shared" si="0"/>
        <v>11867400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11867400</v>
      </c>
      <c r="X12" s="31">
        <f t="shared" si="0"/>
        <v>3219738</v>
      </c>
      <c r="Y12" s="31">
        <f t="shared" si="0"/>
        <v>8647662</v>
      </c>
      <c r="Z12" s="32">
        <f>+IF(X12&lt;&gt;0,+(Y12/X12)*100,0)</f>
        <v>268.58278530737596</v>
      </c>
      <c r="AA12" s="33">
        <f>SUM(AA6:AA11)</f>
        <v>12878928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1605549762</v>
      </c>
      <c r="D19" s="18"/>
      <c r="E19" s="19">
        <v>1803103112</v>
      </c>
      <c r="F19" s="20">
        <v>1803103112</v>
      </c>
      <c r="G19" s="20">
        <v>21892860</v>
      </c>
      <c r="H19" s="20">
        <v>1613401629</v>
      </c>
      <c r="I19" s="20">
        <v>29473166</v>
      </c>
      <c r="J19" s="20">
        <v>1664767655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1664767655</v>
      </c>
      <c r="X19" s="20">
        <v>450775848</v>
      </c>
      <c r="Y19" s="20">
        <v>1213991807</v>
      </c>
      <c r="Z19" s="21">
        <v>269.31163512558021</v>
      </c>
      <c r="AA19" s="22">
        <v>1803103112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60813</v>
      </c>
      <c r="D22" s="18"/>
      <c r="E22" s="19">
        <v>133573</v>
      </c>
      <c r="F22" s="20">
        <v>133573</v>
      </c>
      <c r="G22" s="20"/>
      <c r="H22" s="20">
        <v>60813</v>
      </c>
      <c r="I22" s="20"/>
      <c r="J22" s="20">
        <v>60813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60813</v>
      </c>
      <c r="X22" s="20">
        <v>33396</v>
      </c>
      <c r="Y22" s="20">
        <v>27417</v>
      </c>
      <c r="Z22" s="21">
        <v>82.096658282429033</v>
      </c>
      <c r="AA22" s="22">
        <v>133573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1605610575</v>
      </c>
      <c r="D24" s="29">
        <f>SUM(D15:D23)</f>
        <v>0</v>
      </c>
      <c r="E24" s="36">
        <f t="shared" si="1"/>
        <v>1803236685</v>
      </c>
      <c r="F24" s="37">
        <f t="shared" si="1"/>
        <v>1803236685</v>
      </c>
      <c r="G24" s="37">
        <f t="shared" si="1"/>
        <v>21892860</v>
      </c>
      <c r="H24" s="37">
        <f t="shared" si="1"/>
        <v>1613462442</v>
      </c>
      <c r="I24" s="37">
        <f t="shared" si="1"/>
        <v>29473166</v>
      </c>
      <c r="J24" s="37">
        <f t="shared" si="1"/>
        <v>1664828468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1664828468</v>
      </c>
      <c r="X24" s="37">
        <f t="shared" si="1"/>
        <v>450809244</v>
      </c>
      <c r="Y24" s="37">
        <f t="shared" si="1"/>
        <v>1214019224</v>
      </c>
      <c r="Z24" s="38">
        <f>+IF(X24&lt;&gt;0,+(Y24/X24)*100,0)</f>
        <v>269.2977662188311</v>
      </c>
      <c r="AA24" s="39">
        <f>SUM(AA15:AA23)</f>
        <v>1803236685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1616647238</v>
      </c>
      <c r="D25" s="29">
        <f>+D12+D24</f>
        <v>0</v>
      </c>
      <c r="E25" s="30">
        <f t="shared" si="2"/>
        <v>1816115613</v>
      </c>
      <c r="F25" s="31">
        <f t="shared" si="2"/>
        <v>1816115613</v>
      </c>
      <c r="G25" s="31">
        <f t="shared" si="2"/>
        <v>24119088</v>
      </c>
      <c r="H25" s="31">
        <f t="shared" si="2"/>
        <v>1623273933</v>
      </c>
      <c r="I25" s="31">
        <f t="shared" si="2"/>
        <v>29302847</v>
      </c>
      <c r="J25" s="31">
        <f t="shared" si="2"/>
        <v>1676695868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1676695868</v>
      </c>
      <c r="X25" s="31">
        <f t="shared" si="2"/>
        <v>454028982</v>
      </c>
      <c r="Y25" s="31">
        <f t="shared" si="2"/>
        <v>1222666886</v>
      </c>
      <c r="Z25" s="32">
        <f>+IF(X25&lt;&gt;0,+(Y25/X25)*100,0)</f>
        <v>269.29269594512363</v>
      </c>
      <c r="AA25" s="33">
        <f>+AA12+AA24</f>
        <v>1816115613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-26147823</v>
      </c>
      <c r="D32" s="18"/>
      <c r="E32" s="19">
        <v>1208471</v>
      </c>
      <c r="F32" s="20">
        <v>1208471</v>
      </c>
      <c r="G32" s="20">
        <v>90525384</v>
      </c>
      <c r="H32" s="20">
        <v>-100826518</v>
      </c>
      <c r="I32" s="20">
        <v>13671907</v>
      </c>
      <c r="J32" s="20">
        <v>3370773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3370773</v>
      </c>
      <c r="X32" s="20">
        <v>302103</v>
      </c>
      <c r="Y32" s="20">
        <v>3068670</v>
      </c>
      <c r="Z32" s="21">
        <v>1015.7694561126502</v>
      </c>
      <c r="AA32" s="22">
        <v>1208471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-26147823</v>
      </c>
      <c r="D34" s="29">
        <f>SUM(D29:D33)</f>
        <v>0</v>
      </c>
      <c r="E34" s="30">
        <f t="shared" si="3"/>
        <v>1208471</v>
      </c>
      <c r="F34" s="31">
        <f t="shared" si="3"/>
        <v>1208471</v>
      </c>
      <c r="G34" s="31">
        <f t="shared" si="3"/>
        <v>90525384</v>
      </c>
      <c r="H34" s="31">
        <f t="shared" si="3"/>
        <v>-100826518</v>
      </c>
      <c r="I34" s="31">
        <f t="shared" si="3"/>
        <v>13671907</v>
      </c>
      <c r="J34" s="31">
        <f t="shared" si="3"/>
        <v>3370773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3370773</v>
      </c>
      <c r="X34" s="31">
        <f t="shared" si="3"/>
        <v>302103</v>
      </c>
      <c r="Y34" s="31">
        <f t="shared" si="3"/>
        <v>3068670</v>
      </c>
      <c r="Z34" s="32">
        <f>+IF(X34&lt;&gt;0,+(Y34/X34)*100,0)</f>
        <v>1015.7694561126502</v>
      </c>
      <c r="AA34" s="33">
        <f>SUM(AA29:AA33)</f>
        <v>1208471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-26147823</v>
      </c>
      <c r="D40" s="29">
        <f>+D34+D39</f>
        <v>0</v>
      </c>
      <c r="E40" s="30">
        <f t="shared" si="5"/>
        <v>1208471</v>
      </c>
      <c r="F40" s="31">
        <f t="shared" si="5"/>
        <v>1208471</v>
      </c>
      <c r="G40" s="31">
        <f t="shared" si="5"/>
        <v>90525384</v>
      </c>
      <c r="H40" s="31">
        <f t="shared" si="5"/>
        <v>-100826518</v>
      </c>
      <c r="I40" s="31">
        <f t="shared" si="5"/>
        <v>13671907</v>
      </c>
      <c r="J40" s="31">
        <f t="shared" si="5"/>
        <v>3370773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3370773</v>
      </c>
      <c r="X40" s="31">
        <f t="shared" si="5"/>
        <v>302103</v>
      </c>
      <c r="Y40" s="31">
        <f t="shared" si="5"/>
        <v>3068670</v>
      </c>
      <c r="Z40" s="32">
        <f>+IF(X40&lt;&gt;0,+(Y40/X40)*100,0)</f>
        <v>1015.7694561126502</v>
      </c>
      <c r="AA40" s="33">
        <f>+AA34+AA39</f>
        <v>1208471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1642795061</v>
      </c>
      <c r="D42" s="43">
        <f>+D25-D40</f>
        <v>0</v>
      </c>
      <c r="E42" s="44">
        <f t="shared" si="6"/>
        <v>1814907142</v>
      </c>
      <c r="F42" s="45">
        <f t="shared" si="6"/>
        <v>1814907142</v>
      </c>
      <c r="G42" s="45">
        <f t="shared" si="6"/>
        <v>-66406296</v>
      </c>
      <c r="H42" s="45">
        <f t="shared" si="6"/>
        <v>1724100451</v>
      </c>
      <c r="I42" s="45">
        <f t="shared" si="6"/>
        <v>15630940</v>
      </c>
      <c r="J42" s="45">
        <f t="shared" si="6"/>
        <v>1673325095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1673325095</v>
      </c>
      <c r="X42" s="45">
        <f t="shared" si="6"/>
        <v>453726879</v>
      </c>
      <c r="Y42" s="45">
        <f t="shared" si="6"/>
        <v>1219598216</v>
      </c>
      <c r="Z42" s="46">
        <f>+IF(X42&lt;&gt;0,+(Y42/X42)*100,0)</f>
        <v>268.79567256142212</v>
      </c>
      <c r="AA42" s="47">
        <f>+AA25-AA40</f>
        <v>1814907142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3286451882</v>
      </c>
      <c r="D45" s="18"/>
      <c r="E45" s="19"/>
      <c r="F45" s="20"/>
      <c r="G45" s="20">
        <v>53582857</v>
      </c>
      <c r="H45" s="20">
        <v>3367785744</v>
      </c>
      <c r="I45" s="20">
        <v>46238660</v>
      </c>
      <c r="J45" s="20">
        <v>3467607261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3467607261</v>
      </c>
      <c r="X45" s="20"/>
      <c r="Y45" s="20">
        <v>3467607261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3286451882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53582857</v>
      </c>
      <c r="H48" s="53">
        <f t="shared" si="7"/>
        <v>3367785744</v>
      </c>
      <c r="I48" s="53">
        <f t="shared" si="7"/>
        <v>46238660</v>
      </c>
      <c r="J48" s="53">
        <f t="shared" si="7"/>
        <v>3467607261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3467607261</v>
      </c>
      <c r="X48" s="53">
        <f t="shared" si="7"/>
        <v>0</v>
      </c>
      <c r="Y48" s="53">
        <f t="shared" si="7"/>
        <v>3467607261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241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-18089600</v>
      </c>
      <c r="F11" s="20">
        <v>-18089600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-4522401</v>
      </c>
      <c r="Y11" s="20">
        <v>4522401</v>
      </c>
      <c r="Z11" s="21">
        <v>-100</v>
      </c>
      <c r="AA11" s="22">
        <v>-18089600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-18089600</v>
      </c>
      <c r="F12" s="31">
        <f t="shared" si="0"/>
        <v>-18089600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-4522401</v>
      </c>
      <c r="Y12" s="31">
        <f t="shared" si="0"/>
        <v>4522401</v>
      </c>
      <c r="Z12" s="32">
        <f>+IF(X12&lt;&gt;0,+(Y12/X12)*100,0)</f>
        <v>-100</v>
      </c>
      <c r="AA12" s="33">
        <f>SUM(AA6:AA11)</f>
        <v>-18089600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1703146332</v>
      </c>
      <c r="D19" s="18"/>
      <c r="E19" s="19">
        <v>677828244</v>
      </c>
      <c r="F19" s="20">
        <v>677828244</v>
      </c>
      <c r="G19" s="20">
        <v>4381462</v>
      </c>
      <c r="H19" s="20">
        <v>2113888</v>
      </c>
      <c r="I19" s="20">
        <v>-19121546</v>
      </c>
      <c r="J19" s="20">
        <v>-12626196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-12626196</v>
      </c>
      <c r="X19" s="20">
        <v>169457061</v>
      </c>
      <c r="Y19" s="20">
        <v>-182083257</v>
      </c>
      <c r="Z19" s="21">
        <v>-107.45097072113153</v>
      </c>
      <c r="AA19" s="22">
        <v>677828244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1703146332</v>
      </c>
      <c r="D24" s="29">
        <f>SUM(D15:D23)</f>
        <v>0</v>
      </c>
      <c r="E24" s="36">
        <f t="shared" si="1"/>
        <v>677828244</v>
      </c>
      <c r="F24" s="37">
        <f t="shared" si="1"/>
        <v>677828244</v>
      </c>
      <c r="G24" s="37">
        <f t="shared" si="1"/>
        <v>4381462</v>
      </c>
      <c r="H24" s="37">
        <f t="shared" si="1"/>
        <v>2113888</v>
      </c>
      <c r="I24" s="37">
        <f t="shared" si="1"/>
        <v>-19121546</v>
      </c>
      <c r="J24" s="37">
        <f t="shared" si="1"/>
        <v>-12626196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-12626196</v>
      </c>
      <c r="X24" s="37">
        <f t="shared" si="1"/>
        <v>169457061</v>
      </c>
      <c r="Y24" s="37">
        <f t="shared" si="1"/>
        <v>-182083257</v>
      </c>
      <c r="Z24" s="38">
        <f>+IF(X24&lt;&gt;0,+(Y24/X24)*100,0)</f>
        <v>-107.45097072113153</v>
      </c>
      <c r="AA24" s="39">
        <f>SUM(AA15:AA23)</f>
        <v>677828244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1703146332</v>
      </c>
      <c r="D25" s="29">
        <f>+D12+D24</f>
        <v>0</v>
      </c>
      <c r="E25" s="30">
        <f t="shared" si="2"/>
        <v>659738644</v>
      </c>
      <c r="F25" s="31">
        <f t="shared" si="2"/>
        <v>659738644</v>
      </c>
      <c r="G25" s="31">
        <f t="shared" si="2"/>
        <v>4381462</v>
      </c>
      <c r="H25" s="31">
        <f t="shared" si="2"/>
        <v>2113888</v>
      </c>
      <c r="I25" s="31">
        <f t="shared" si="2"/>
        <v>-19121546</v>
      </c>
      <c r="J25" s="31">
        <f t="shared" si="2"/>
        <v>-12626196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-12626196</v>
      </c>
      <c r="X25" s="31">
        <f t="shared" si="2"/>
        <v>164934660</v>
      </c>
      <c r="Y25" s="31">
        <f t="shared" si="2"/>
        <v>-177560856</v>
      </c>
      <c r="Z25" s="32">
        <f>+IF(X25&lt;&gt;0,+(Y25/X25)*100,0)</f>
        <v>-107.65527148750907</v>
      </c>
      <c r="AA25" s="33">
        <f>+AA12+AA24</f>
        <v>659738644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513409000</v>
      </c>
      <c r="D32" s="18"/>
      <c r="E32" s="19">
        <v>-58561849</v>
      </c>
      <c r="F32" s="20">
        <v>-58561849</v>
      </c>
      <c r="G32" s="20">
        <v>125000000</v>
      </c>
      <c r="H32" s="20"/>
      <c r="I32" s="20">
        <v>86000000</v>
      </c>
      <c r="J32" s="20">
        <v>211000000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211000000</v>
      </c>
      <c r="X32" s="20">
        <v>-14640462</v>
      </c>
      <c r="Y32" s="20">
        <v>225640462</v>
      </c>
      <c r="Z32" s="21">
        <v>-1541.2113497511211</v>
      </c>
      <c r="AA32" s="22">
        <v>-58561849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513409000</v>
      </c>
      <c r="D34" s="29">
        <f>SUM(D29:D33)</f>
        <v>0</v>
      </c>
      <c r="E34" s="30">
        <f t="shared" si="3"/>
        <v>-58561849</v>
      </c>
      <c r="F34" s="31">
        <f t="shared" si="3"/>
        <v>-58561849</v>
      </c>
      <c r="G34" s="31">
        <f t="shared" si="3"/>
        <v>125000000</v>
      </c>
      <c r="H34" s="31">
        <f t="shared" si="3"/>
        <v>0</v>
      </c>
      <c r="I34" s="31">
        <f t="shared" si="3"/>
        <v>86000000</v>
      </c>
      <c r="J34" s="31">
        <f t="shared" si="3"/>
        <v>211000000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211000000</v>
      </c>
      <c r="X34" s="31">
        <f t="shared" si="3"/>
        <v>-14640462</v>
      </c>
      <c r="Y34" s="31">
        <f t="shared" si="3"/>
        <v>225640462</v>
      </c>
      <c r="Z34" s="32">
        <f>+IF(X34&lt;&gt;0,+(Y34/X34)*100,0)</f>
        <v>-1541.2113497511211</v>
      </c>
      <c r="AA34" s="33">
        <f>SUM(AA29:AA33)</f>
        <v>-58561849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513409000</v>
      </c>
      <c r="D40" s="29">
        <f>+D34+D39</f>
        <v>0</v>
      </c>
      <c r="E40" s="30">
        <f t="shared" si="5"/>
        <v>-58561849</v>
      </c>
      <c r="F40" s="31">
        <f t="shared" si="5"/>
        <v>-58561849</v>
      </c>
      <c r="G40" s="31">
        <f t="shared" si="5"/>
        <v>125000000</v>
      </c>
      <c r="H40" s="31">
        <f t="shared" si="5"/>
        <v>0</v>
      </c>
      <c r="I40" s="31">
        <f t="shared" si="5"/>
        <v>86000000</v>
      </c>
      <c r="J40" s="31">
        <f t="shared" si="5"/>
        <v>211000000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211000000</v>
      </c>
      <c r="X40" s="31">
        <f t="shared" si="5"/>
        <v>-14640462</v>
      </c>
      <c r="Y40" s="31">
        <f t="shared" si="5"/>
        <v>225640462</v>
      </c>
      <c r="Z40" s="32">
        <f>+IF(X40&lt;&gt;0,+(Y40/X40)*100,0)</f>
        <v>-1541.2113497511211</v>
      </c>
      <c r="AA40" s="33">
        <f>+AA34+AA39</f>
        <v>-58561849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1189737332</v>
      </c>
      <c r="D42" s="43">
        <f>+D25-D40</f>
        <v>0</v>
      </c>
      <c r="E42" s="44">
        <f t="shared" si="6"/>
        <v>718300493</v>
      </c>
      <c r="F42" s="45">
        <f t="shared" si="6"/>
        <v>718300493</v>
      </c>
      <c r="G42" s="45">
        <f t="shared" si="6"/>
        <v>-120618538</v>
      </c>
      <c r="H42" s="45">
        <f t="shared" si="6"/>
        <v>2113888</v>
      </c>
      <c r="I42" s="45">
        <f t="shared" si="6"/>
        <v>-105121546</v>
      </c>
      <c r="J42" s="45">
        <f t="shared" si="6"/>
        <v>-223626196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-223626196</v>
      </c>
      <c r="X42" s="45">
        <f t="shared" si="6"/>
        <v>179575122</v>
      </c>
      <c r="Y42" s="45">
        <f t="shared" si="6"/>
        <v>-403201318</v>
      </c>
      <c r="Z42" s="46">
        <f>+IF(X42&lt;&gt;0,+(Y42/X42)*100,0)</f>
        <v>-224.53072202284235</v>
      </c>
      <c r="AA42" s="47">
        <f>+AA25-AA40</f>
        <v>718300493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242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252730</v>
      </c>
      <c r="D11" s="18"/>
      <c r="E11" s="19">
        <v>-8007160</v>
      </c>
      <c r="F11" s="20">
        <v>-8007160</v>
      </c>
      <c r="G11" s="20">
        <v>122955</v>
      </c>
      <c r="H11" s="20">
        <v>129775</v>
      </c>
      <c r="I11" s="20"/>
      <c r="J11" s="20">
        <v>252730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252730</v>
      </c>
      <c r="X11" s="20">
        <v>-2001789</v>
      </c>
      <c r="Y11" s="20">
        <v>2254519</v>
      </c>
      <c r="Z11" s="21">
        <v>-112.62520675255982</v>
      </c>
      <c r="AA11" s="22">
        <v>-8007160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252730</v>
      </c>
      <c r="D12" s="29">
        <f>SUM(D6:D11)</f>
        <v>0</v>
      </c>
      <c r="E12" s="30">
        <f t="shared" si="0"/>
        <v>-8007160</v>
      </c>
      <c r="F12" s="31">
        <f t="shared" si="0"/>
        <v>-8007160</v>
      </c>
      <c r="G12" s="31">
        <f t="shared" si="0"/>
        <v>122955</v>
      </c>
      <c r="H12" s="31">
        <f t="shared" si="0"/>
        <v>129775</v>
      </c>
      <c r="I12" s="31">
        <f t="shared" si="0"/>
        <v>0</v>
      </c>
      <c r="J12" s="31">
        <f t="shared" si="0"/>
        <v>252730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252730</v>
      </c>
      <c r="X12" s="31">
        <f t="shared" si="0"/>
        <v>-2001789</v>
      </c>
      <c r="Y12" s="31">
        <f t="shared" si="0"/>
        <v>2254519</v>
      </c>
      <c r="Z12" s="32">
        <f>+IF(X12&lt;&gt;0,+(Y12/X12)*100,0)</f>
        <v>-112.62520675255982</v>
      </c>
      <c r="AA12" s="33">
        <f>SUM(AA6:AA11)</f>
        <v>-8007160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1815805973</v>
      </c>
      <c r="D19" s="18"/>
      <c r="E19" s="19">
        <v>2382878650</v>
      </c>
      <c r="F19" s="20">
        <v>2382878650</v>
      </c>
      <c r="G19" s="20">
        <v>1818134231</v>
      </c>
      <c r="H19" s="20">
        <v>-12909418</v>
      </c>
      <c r="I19" s="20">
        <v>-1110294</v>
      </c>
      <c r="J19" s="20">
        <v>1804114519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1804114519</v>
      </c>
      <c r="X19" s="20">
        <v>595719693</v>
      </c>
      <c r="Y19" s="20">
        <v>1208394826</v>
      </c>
      <c r="Z19" s="21">
        <v>202.84621109545898</v>
      </c>
      <c r="AA19" s="22">
        <v>2382878650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1815805973</v>
      </c>
      <c r="D24" s="29">
        <f>SUM(D15:D23)</f>
        <v>0</v>
      </c>
      <c r="E24" s="36">
        <f t="shared" si="1"/>
        <v>2382878650</v>
      </c>
      <c r="F24" s="37">
        <f t="shared" si="1"/>
        <v>2382878650</v>
      </c>
      <c r="G24" s="37">
        <f t="shared" si="1"/>
        <v>1818134231</v>
      </c>
      <c r="H24" s="37">
        <f t="shared" si="1"/>
        <v>-12909418</v>
      </c>
      <c r="I24" s="37">
        <f t="shared" si="1"/>
        <v>-1110294</v>
      </c>
      <c r="J24" s="37">
        <f t="shared" si="1"/>
        <v>1804114519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1804114519</v>
      </c>
      <c r="X24" s="37">
        <f t="shared" si="1"/>
        <v>595719693</v>
      </c>
      <c r="Y24" s="37">
        <f t="shared" si="1"/>
        <v>1208394826</v>
      </c>
      <c r="Z24" s="38">
        <f>+IF(X24&lt;&gt;0,+(Y24/X24)*100,0)</f>
        <v>202.84621109545898</v>
      </c>
      <c r="AA24" s="39">
        <f>SUM(AA15:AA23)</f>
        <v>2382878650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1816058703</v>
      </c>
      <c r="D25" s="29">
        <f>+D12+D24</f>
        <v>0</v>
      </c>
      <c r="E25" s="30">
        <f t="shared" si="2"/>
        <v>2374871490</v>
      </c>
      <c r="F25" s="31">
        <f t="shared" si="2"/>
        <v>2374871490</v>
      </c>
      <c r="G25" s="31">
        <f t="shared" si="2"/>
        <v>1818257186</v>
      </c>
      <c r="H25" s="31">
        <f t="shared" si="2"/>
        <v>-12779643</v>
      </c>
      <c r="I25" s="31">
        <f t="shared" si="2"/>
        <v>-1110294</v>
      </c>
      <c r="J25" s="31">
        <f t="shared" si="2"/>
        <v>1804367249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1804367249</v>
      </c>
      <c r="X25" s="31">
        <f t="shared" si="2"/>
        <v>593717904</v>
      </c>
      <c r="Y25" s="31">
        <f t="shared" si="2"/>
        <v>1210649345</v>
      </c>
      <c r="Z25" s="32">
        <f>+IF(X25&lt;&gt;0,+(Y25/X25)*100,0)</f>
        <v>203.90985968986377</v>
      </c>
      <c r="AA25" s="33">
        <f>+AA12+AA24</f>
        <v>2374871490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1816058703</v>
      </c>
      <c r="D42" s="43">
        <f>+D25-D40</f>
        <v>0</v>
      </c>
      <c r="E42" s="44">
        <f t="shared" si="6"/>
        <v>2374871490</v>
      </c>
      <c r="F42" s="45">
        <f t="shared" si="6"/>
        <v>2374871490</v>
      </c>
      <c r="G42" s="45">
        <f t="shared" si="6"/>
        <v>1818257186</v>
      </c>
      <c r="H42" s="45">
        <f t="shared" si="6"/>
        <v>-12779643</v>
      </c>
      <c r="I42" s="45">
        <f t="shared" si="6"/>
        <v>-1110294</v>
      </c>
      <c r="J42" s="45">
        <f t="shared" si="6"/>
        <v>1804367249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1804367249</v>
      </c>
      <c r="X42" s="45">
        <f t="shared" si="6"/>
        <v>593717904</v>
      </c>
      <c r="Y42" s="45">
        <f t="shared" si="6"/>
        <v>1210649345</v>
      </c>
      <c r="Z42" s="46">
        <f>+IF(X42&lt;&gt;0,+(Y42/X42)*100,0)</f>
        <v>203.90985968986377</v>
      </c>
      <c r="AA42" s="47">
        <f>+AA25-AA40</f>
        <v>2374871490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-853494069</v>
      </c>
      <c r="D45" s="18"/>
      <c r="E45" s="19">
        <v>93528441</v>
      </c>
      <c r="F45" s="20">
        <v>93528441</v>
      </c>
      <c r="G45" s="20">
        <v>-682931456</v>
      </c>
      <c r="H45" s="20">
        <v>-188652506</v>
      </c>
      <c r="I45" s="20">
        <v>-15633670</v>
      </c>
      <c r="J45" s="20">
        <v>-887217632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-887217632</v>
      </c>
      <c r="X45" s="20">
        <v>23382108</v>
      </c>
      <c r="Y45" s="20">
        <v>-910599740</v>
      </c>
      <c r="Z45" s="48">
        <v>-3894.4296211445094</v>
      </c>
      <c r="AA45" s="22">
        <v>93528441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-853494069</v>
      </c>
      <c r="D48" s="51">
        <f>SUM(D45:D47)</f>
        <v>0</v>
      </c>
      <c r="E48" s="52">
        <f t="shared" si="7"/>
        <v>93528441</v>
      </c>
      <c r="F48" s="53">
        <f t="shared" si="7"/>
        <v>93528441</v>
      </c>
      <c r="G48" s="53">
        <f t="shared" si="7"/>
        <v>-682931456</v>
      </c>
      <c r="H48" s="53">
        <f t="shared" si="7"/>
        <v>-188652506</v>
      </c>
      <c r="I48" s="53">
        <f t="shared" si="7"/>
        <v>-15633670</v>
      </c>
      <c r="J48" s="53">
        <f t="shared" si="7"/>
        <v>-887217632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-887217632</v>
      </c>
      <c r="X48" s="53">
        <f t="shared" si="7"/>
        <v>23382108</v>
      </c>
      <c r="Y48" s="53">
        <f t="shared" si="7"/>
        <v>-910599740</v>
      </c>
      <c r="Z48" s="54">
        <f>+IF(X48&lt;&gt;0,+(Y48/X48)*100,0)</f>
        <v>-3894.4296211445094</v>
      </c>
      <c r="AA48" s="55">
        <f>SUM(AA45:AA47)</f>
        <v>93528441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243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3000000</v>
      </c>
      <c r="F19" s="20">
        <v>3000000</v>
      </c>
      <c r="G19" s="20">
        <v>8296236</v>
      </c>
      <c r="H19" s="20">
        <v>-7613859</v>
      </c>
      <c r="I19" s="20">
        <v>963368</v>
      </c>
      <c r="J19" s="20">
        <v>1645745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1645745</v>
      </c>
      <c r="X19" s="20">
        <v>750003</v>
      </c>
      <c r="Y19" s="20">
        <v>895742</v>
      </c>
      <c r="Z19" s="21">
        <v>119.43178893951092</v>
      </c>
      <c r="AA19" s="22">
        <v>3000000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3000000</v>
      </c>
      <c r="F24" s="37">
        <f t="shared" si="1"/>
        <v>3000000</v>
      </c>
      <c r="G24" s="37">
        <f t="shared" si="1"/>
        <v>8296236</v>
      </c>
      <c r="H24" s="37">
        <f t="shared" si="1"/>
        <v>-7613859</v>
      </c>
      <c r="I24" s="37">
        <f t="shared" si="1"/>
        <v>963368</v>
      </c>
      <c r="J24" s="37">
        <f t="shared" si="1"/>
        <v>1645745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1645745</v>
      </c>
      <c r="X24" s="37">
        <f t="shared" si="1"/>
        <v>750003</v>
      </c>
      <c r="Y24" s="37">
        <f t="shared" si="1"/>
        <v>895742</v>
      </c>
      <c r="Z24" s="38">
        <f>+IF(X24&lt;&gt;0,+(Y24/X24)*100,0)</f>
        <v>119.43178893951092</v>
      </c>
      <c r="AA24" s="39">
        <f>SUM(AA15:AA23)</f>
        <v>3000000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3000000</v>
      </c>
      <c r="F25" s="31">
        <f t="shared" si="2"/>
        <v>3000000</v>
      </c>
      <c r="G25" s="31">
        <f t="shared" si="2"/>
        <v>8296236</v>
      </c>
      <c r="H25" s="31">
        <f t="shared" si="2"/>
        <v>-7613859</v>
      </c>
      <c r="I25" s="31">
        <f t="shared" si="2"/>
        <v>963368</v>
      </c>
      <c r="J25" s="31">
        <f t="shared" si="2"/>
        <v>1645745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1645745</v>
      </c>
      <c r="X25" s="31">
        <f t="shared" si="2"/>
        <v>750003</v>
      </c>
      <c r="Y25" s="31">
        <f t="shared" si="2"/>
        <v>895742</v>
      </c>
      <c r="Z25" s="32">
        <f>+IF(X25&lt;&gt;0,+(Y25/X25)*100,0)</f>
        <v>119.43178893951092</v>
      </c>
      <c r="AA25" s="33">
        <f>+AA12+AA24</f>
        <v>3000000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18712036</v>
      </c>
      <c r="D32" s="18"/>
      <c r="E32" s="19"/>
      <c r="F32" s="20"/>
      <c r="G32" s="20">
        <v>-15791725</v>
      </c>
      <c r="H32" s="20">
        <v>30313788</v>
      </c>
      <c r="I32" s="20">
        <v>-1428069</v>
      </c>
      <c r="J32" s="20">
        <v>13093994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13093994</v>
      </c>
      <c r="X32" s="20"/>
      <c r="Y32" s="20">
        <v>13093994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18712036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-15791725</v>
      </c>
      <c r="H34" s="31">
        <f t="shared" si="3"/>
        <v>30313788</v>
      </c>
      <c r="I34" s="31">
        <f t="shared" si="3"/>
        <v>-1428069</v>
      </c>
      <c r="J34" s="31">
        <f t="shared" si="3"/>
        <v>13093994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13093994</v>
      </c>
      <c r="X34" s="31">
        <f t="shared" si="3"/>
        <v>0</v>
      </c>
      <c r="Y34" s="31">
        <f t="shared" si="3"/>
        <v>13093994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18712036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-15791725</v>
      </c>
      <c r="H40" s="31">
        <f t="shared" si="5"/>
        <v>30313788</v>
      </c>
      <c r="I40" s="31">
        <f t="shared" si="5"/>
        <v>-1428069</v>
      </c>
      <c r="J40" s="31">
        <f t="shared" si="5"/>
        <v>13093994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13093994</v>
      </c>
      <c r="X40" s="31">
        <f t="shared" si="5"/>
        <v>0</v>
      </c>
      <c r="Y40" s="31">
        <f t="shared" si="5"/>
        <v>13093994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-18712036</v>
      </c>
      <c r="D42" s="43">
        <f>+D25-D40</f>
        <v>0</v>
      </c>
      <c r="E42" s="44">
        <f t="shared" si="6"/>
        <v>3000000</v>
      </c>
      <c r="F42" s="45">
        <f t="shared" si="6"/>
        <v>3000000</v>
      </c>
      <c r="G42" s="45">
        <f t="shared" si="6"/>
        <v>24087961</v>
      </c>
      <c r="H42" s="45">
        <f t="shared" si="6"/>
        <v>-37927647</v>
      </c>
      <c r="I42" s="45">
        <f t="shared" si="6"/>
        <v>2391437</v>
      </c>
      <c r="J42" s="45">
        <f t="shared" si="6"/>
        <v>-11448249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-11448249</v>
      </c>
      <c r="X42" s="45">
        <f t="shared" si="6"/>
        <v>750003</v>
      </c>
      <c r="Y42" s="45">
        <f t="shared" si="6"/>
        <v>-12198252</v>
      </c>
      <c r="Z42" s="46">
        <f>+IF(X42&lt;&gt;0,+(Y42/X42)*100,0)</f>
        <v>-1626.4270942916228</v>
      </c>
      <c r="AA42" s="47">
        <f>+AA25-AA40</f>
        <v>3000000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-8032100</v>
      </c>
      <c r="D45" s="18"/>
      <c r="E45" s="19"/>
      <c r="F45" s="20"/>
      <c r="G45" s="20">
        <v>-8210970</v>
      </c>
      <c r="H45" s="20">
        <v>-179098</v>
      </c>
      <c r="I45" s="20">
        <v>-220500</v>
      </c>
      <c r="J45" s="20">
        <v>-8610568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-8610568</v>
      </c>
      <c r="X45" s="20"/>
      <c r="Y45" s="20">
        <v>-8610568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-8032100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-8210970</v>
      </c>
      <c r="H48" s="53">
        <f t="shared" si="7"/>
        <v>-179098</v>
      </c>
      <c r="I48" s="53">
        <f t="shared" si="7"/>
        <v>-220500</v>
      </c>
      <c r="J48" s="53">
        <f t="shared" si="7"/>
        <v>-8610568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-8610568</v>
      </c>
      <c r="X48" s="53">
        <f t="shared" si="7"/>
        <v>0</v>
      </c>
      <c r="Y48" s="53">
        <f t="shared" si="7"/>
        <v>-8610568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244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29859655</v>
      </c>
      <c r="D19" s="18"/>
      <c r="E19" s="19">
        <v>216103985</v>
      </c>
      <c r="F19" s="20">
        <v>216103985</v>
      </c>
      <c r="G19" s="20"/>
      <c r="H19" s="20"/>
      <c r="I19" s="20">
        <v>1737934</v>
      </c>
      <c r="J19" s="20">
        <v>1737934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1737934</v>
      </c>
      <c r="X19" s="20">
        <v>54025995</v>
      </c>
      <c r="Y19" s="20">
        <v>-52288061</v>
      </c>
      <c r="Z19" s="21">
        <v>-96.78315225846373</v>
      </c>
      <c r="AA19" s="22">
        <v>216103985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29859655</v>
      </c>
      <c r="D24" s="29">
        <f>SUM(D15:D23)</f>
        <v>0</v>
      </c>
      <c r="E24" s="36">
        <f t="shared" si="1"/>
        <v>216103985</v>
      </c>
      <c r="F24" s="37">
        <f t="shared" si="1"/>
        <v>216103985</v>
      </c>
      <c r="G24" s="37">
        <f t="shared" si="1"/>
        <v>0</v>
      </c>
      <c r="H24" s="37">
        <f t="shared" si="1"/>
        <v>0</v>
      </c>
      <c r="I24" s="37">
        <f t="shared" si="1"/>
        <v>1737934</v>
      </c>
      <c r="J24" s="37">
        <f t="shared" si="1"/>
        <v>1737934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1737934</v>
      </c>
      <c r="X24" s="37">
        <f t="shared" si="1"/>
        <v>54025995</v>
      </c>
      <c r="Y24" s="37">
        <f t="shared" si="1"/>
        <v>-52288061</v>
      </c>
      <c r="Z24" s="38">
        <f>+IF(X24&lt;&gt;0,+(Y24/X24)*100,0)</f>
        <v>-96.78315225846373</v>
      </c>
      <c r="AA24" s="39">
        <f>SUM(AA15:AA23)</f>
        <v>216103985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29859655</v>
      </c>
      <c r="D25" s="29">
        <f>+D12+D24</f>
        <v>0</v>
      </c>
      <c r="E25" s="30">
        <f t="shared" si="2"/>
        <v>216103985</v>
      </c>
      <c r="F25" s="31">
        <f t="shared" si="2"/>
        <v>216103985</v>
      </c>
      <c r="G25" s="31">
        <f t="shared" si="2"/>
        <v>0</v>
      </c>
      <c r="H25" s="31">
        <f t="shared" si="2"/>
        <v>0</v>
      </c>
      <c r="I25" s="31">
        <f t="shared" si="2"/>
        <v>1737934</v>
      </c>
      <c r="J25" s="31">
        <f t="shared" si="2"/>
        <v>1737934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1737934</v>
      </c>
      <c r="X25" s="31">
        <f t="shared" si="2"/>
        <v>54025995</v>
      </c>
      <c r="Y25" s="31">
        <f t="shared" si="2"/>
        <v>-52288061</v>
      </c>
      <c r="Z25" s="32">
        <f>+IF(X25&lt;&gt;0,+(Y25/X25)*100,0)</f>
        <v>-96.78315225846373</v>
      </c>
      <c r="AA25" s="33">
        <f>+AA12+AA24</f>
        <v>216103985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29859655</v>
      </c>
      <c r="D42" s="43">
        <f>+D25-D40</f>
        <v>0</v>
      </c>
      <c r="E42" s="44">
        <f t="shared" si="6"/>
        <v>216103985</v>
      </c>
      <c r="F42" s="45">
        <f t="shared" si="6"/>
        <v>216103985</v>
      </c>
      <c r="G42" s="45">
        <f t="shared" si="6"/>
        <v>0</v>
      </c>
      <c r="H42" s="45">
        <f t="shared" si="6"/>
        <v>0</v>
      </c>
      <c r="I42" s="45">
        <f t="shared" si="6"/>
        <v>1737934</v>
      </c>
      <c r="J42" s="45">
        <f t="shared" si="6"/>
        <v>1737934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1737934</v>
      </c>
      <c r="X42" s="45">
        <f t="shared" si="6"/>
        <v>54025995</v>
      </c>
      <c r="Y42" s="45">
        <f t="shared" si="6"/>
        <v>-52288061</v>
      </c>
      <c r="Z42" s="46">
        <f>+IF(X42&lt;&gt;0,+(Y42/X42)*100,0)</f>
        <v>-96.78315225846373</v>
      </c>
      <c r="AA42" s="47">
        <f>+AA25-AA40</f>
        <v>216103985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245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-97996993</v>
      </c>
      <c r="D6" s="18"/>
      <c r="E6" s="19">
        <v>156739482</v>
      </c>
      <c r="F6" s="20">
        <v>156739482</v>
      </c>
      <c r="G6" s="20">
        <v>-77403841</v>
      </c>
      <c r="H6" s="20">
        <v>-3137072</v>
      </c>
      <c r="I6" s="20">
        <v>-1573316</v>
      </c>
      <c r="J6" s="20">
        <v>-82114229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-82114229</v>
      </c>
      <c r="X6" s="20">
        <v>83637434</v>
      </c>
      <c r="Y6" s="20">
        <v>-165751663</v>
      </c>
      <c r="Z6" s="21">
        <v>-198.17879993783646</v>
      </c>
      <c r="AA6" s="22">
        <v>156739482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-245566</v>
      </c>
      <c r="D8" s="18"/>
      <c r="E8" s="19">
        <v>26412689</v>
      </c>
      <c r="F8" s="20">
        <v>26412689</v>
      </c>
      <c r="G8" s="20">
        <v>-8968</v>
      </c>
      <c r="H8" s="20">
        <v>3033885</v>
      </c>
      <c r="I8" s="20">
        <v>-2632460</v>
      </c>
      <c r="J8" s="20">
        <v>392457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392457</v>
      </c>
      <c r="X8" s="20">
        <v>24703069</v>
      </c>
      <c r="Y8" s="20">
        <v>-24310612</v>
      </c>
      <c r="Z8" s="21">
        <v>-98.411302660410328</v>
      </c>
      <c r="AA8" s="22">
        <v>26412689</v>
      </c>
    </row>
    <row r="9" spans="1:27" ht="13.5" x14ac:dyDescent="0.25">
      <c r="A9" s="23" t="s">
        <v>37</v>
      </c>
      <c r="B9" s="17" t="s">
        <v>32</v>
      </c>
      <c r="C9" s="18">
        <v>24823243</v>
      </c>
      <c r="D9" s="18"/>
      <c r="E9" s="19"/>
      <c r="F9" s="20"/>
      <c r="G9" s="20">
        <v>37269223</v>
      </c>
      <c r="H9" s="20">
        <v>-17384075</v>
      </c>
      <c r="I9" s="20">
        <v>564558</v>
      </c>
      <c r="J9" s="20">
        <v>20449706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20449706</v>
      </c>
      <c r="X9" s="20"/>
      <c r="Y9" s="20">
        <v>20449706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-295522</v>
      </c>
      <c r="D11" s="18"/>
      <c r="E11" s="19">
        <v>-26332809</v>
      </c>
      <c r="F11" s="20">
        <v>-26332809</v>
      </c>
      <c r="G11" s="20">
        <v>-295521</v>
      </c>
      <c r="H11" s="20">
        <v>-1319</v>
      </c>
      <c r="I11" s="20">
        <v>-15430</v>
      </c>
      <c r="J11" s="20">
        <v>-312270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-312270</v>
      </c>
      <c r="X11" s="20">
        <v>-6583203</v>
      </c>
      <c r="Y11" s="20">
        <v>6270933</v>
      </c>
      <c r="Z11" s="21">
        <v>-95.256564319830332</v>
      </c>
      <c r="AA11" s="22">
        <v>-26332809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-73714838</v>
      </c>
      <c r="D12" s="29">
        <f>SUM(D6:D11)</f>
        <v>0</v>
      </c>
      <c r="E12" s="30">
        <f t="shared" si="0"/>
        <v>156819362</v>
      </c>
      <c r="F12" s="31">
        <f t="shared" si="0"/>
        <v>156819362</v>
      </c>
      <c r="G12" s="31">
        <f t="shared" si="0"/>
        <v>-40439107</v>
      </c>
      <c r="H12" s="31">
        <f t="shared" si="0"/>
        <v>-17488581</v>
      </c>
      <c r="I12" s="31">
        <f t="shared" si="0"/>
        <v>-3656648</v>
      </c>
      <c r="J12" s="31">
        <f t="shared" si="0"/>
        <v>-61584336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-61584336</v>
      </c>
      <c r="X12" s="31">
        <f t="shared" si="0"/>
        <v>101757300</v>
      </c>
      <c r="Y12" s="31">
        <f t="shared" si="0"/>
        <v>-163341636</v>
      </c>
      <c r="Z12" s="32">
        <f>+IF(X12&lt;&gt;0,+(Y12/X12)*100,0)</f>
        <v>-160.52080391283968</v>
      </c>
      <c r="AA12" s="33">
        <f>SUM(AA6:AA11)</f>
        <v>156819362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222889773</v>
      </c>
      <c r="D19" s="18"/>
      <c r="E19" s="19">
        <v>30300000</v>
      </c>
      <c r="F19" s="20">
        <v>30300000</v>
      </c>
      <c r="G19" s="20">
        <v>189446950</v>
      </c>
      <c r="H19" s="20">
        <v>33878348</v>
      </c>
      <c r="I19" s="20">
        <v>1560801</v>
      </c>
      <c r="J19" s="20">
        <v>224886099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224886099</v>
      </c>
      <c r="X19" s="20">
        <v>7575000</v>
      </c>
      <c r="Y19" s="20">
        <v>217311099</v>
      </c>
      <c r="Z19" s="21">
        <v>2868.7933861386136</v>
      </c>
      <c r="AA19" s="22">
        <v>30300000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222889773</v>
      </c>
      <c r="D24" s="29">
        <f>SUM(D15:D23)</f>
        <v>0</v>
      </c>
      <c r="E24" s="36">
        <f t="shared" si="1"/>
        <v>30300000</v>
      </c>
      <c r="F24" s="37">
        <f t="shared" si="1"/>
        <v>30300000</v>
      </c>
      <c r="G24" s="37">
        <f t="shared" si="1"/>
        <v>189446950</v>
      </c>
      <c r="H24" s="37">
        <f t="shared" si="1"/>
        <v>33878348</v>
      </c>
      <c r="I24" s="37">
        <f t="shared" si="1"/>
        <v>1560801</v>
      </c>
      <c r="J24" s="37">
        <f t="shared" si="1"/>
        <v>224886099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224886099</v>
      </c>
      <c r="X24" s="37">
        <f t="shared" si="1"/>
        <v>7575000</v>
      </c>
      <c r="Y24" s="37">
        <f t="shared" si="1"/>
        <v>217311099</v>
      </c>
      <c r="Z24" s="38">
        <f>+IF(X24&lt;&gt;0,+(Y24/X24)*100,0)</f>
        <v>2868.7933861386136</v>
      </c>
      <c r="AA24" s="39">
        <f>SUM(AA15:AA23)</f>
        <v>30300000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149174935</v>
      </c>
      <c r="D25" s="29">
        <f>+D12+D24</f>
        <v>0</v>
      </c>
      <c r="E25" s="30">
        <f t="shared" si="2"/>
        <v>187119362</v>
      </c>
      <c r="F25" s="31">
        <f t="shared" si="2"/>
        <v>187119362</v>
      </c>
      <c r="G25" s="31">
        <f t="shared" si="2"/>
        <v>149007843</v>
      </c>
      <c r="H25" s="31">
        <f t="shared" si="2"/>
        <v>16389767</v>
      </c>
      <c r="I25" s="31">
        <f t="shared" si="2"/>
        <v>-2095847</v>
      </c>
      <c r="J25" s="31">
        <f t="shared" si="2"/>
        <v>163301763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163301763</v>
      </c>
      <c r="X25" s="31">
        <f t="shared" si="2"/>
        <v>109332300</v>
      </c>
      <c r="Y25" s="31">
        <f t="shared" si="2"/>
        <v>53969463</v>
      </c>
      <c r="Z25" s="32">
        <f>+IF(X25&lt;&gt;0,+(Y25/X25)*100,0)</f>
        <v>49.362780257984149</v>
      </c>
      <c r="AA25" s="33">
        <f>+AA12+AA24</f>
        <v>187119362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-194447</v>
      </c>
      <c r="D31" s="18"/>
      <c r="E31" s="19"/>
      <c r="F31" s="20"/>
      <c r="G31" s="20">
        <v>-197633</v>
      </c>
      <c r="H31" s="20">
        <v>-4141</v>
      </c>
      <c r="I31" s="20">
        <v>-1273</v>
      </c>
      <c r="J31" s="20">
        <v>-203047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-203047</v>
      </c>
      <c r="X31" s="20"/>
      <c r="Y31" s="20">
        <v>-203047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14042278</v>
      </c>
      <c r="D32" s="18"/>
      <c r="E32" s="19">
        <v>27882809</v>
      </c>
      <c r="F32" s="20">
        <v>27882809</v>
      </c>
      <c r="G32" s="20">
        <v>14692978</v>
      </c>
      <c r="H32" s="20">
        <v>762810</v>
      </c>
      <c r="I32" s="20">
        <v>440901</v>
      </c>
      <c r="J32" s="20">
        <v>15896689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15896689</v>
      </c>
      <c r="X32" s="20">
        <v>6970704</v>
      </c>
      <c r="Y32" s="20">
        <v>8925985</v>
      </c>
      <c r="Z32" s="21">
        <v>128.04997888305112</v>
      </c>
      <c r="AA32" s="22">
        <v>27882809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13847831</v>
      </c>
      <c r="D34" s="29">
        <f>SUM(D29:D33)</f>
        <v>0</v>
      </c>
      <c r="E34" s="30">
        <f t="shared" si="3"/>
        <v>27882809</v>
      </c>
      <c r="F34" s="31">
        <f t="shared" si="3"/>
        <v>27882809</v>
      </c>
      <c r="G34" s="31">
        <f t="shared" si="3"/>
        <v>14495345</v>
      </c>
      <c r="H34" s="31">
        <f t="shared" si="3"/>
        <v>758669</v>
      </c>
      <c r="I34" s="31">
        <f t="shared" si="3"/>
        <v>439628</v>
      </c>
      <c r="J34" s="31">
        <f t="shared" si="3"/>
        <v>15693642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15693642</v>
      </c>
      <c r="X34" s="31">
        <f t="shared" si="3"/>
        <v>6970704</v>
      </c>
      <c r="Y34" s="31">
        <f t="shared" si="3"/>
        <v>8722938</v>
      </c>
      <c r="Z34" s="32">
        <f>+IF(X34&lt;&gt;0,+(Y34/X34)*100,0)</f>
        <v>125.13711671016299</v>
      </c>
      <c r="AA34" s="33">
        <f>SUM(AA29:AA33)</f>
        <v>27882809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13847831</v>
      </c>
      <c r="D40" s="29">
        <f>+D34+D39</f>
        <v>0</v>
      </c>
      <c r="E40" s="30">
        <f t="shared" si="5"/>
        <v>27882809</v>
      </c>
      <c r="F40" s="31">
        <f t="shared" si="5"/>
        <v>27882809</v>
      </c>
      <c r="G40" s="31">
        <f t="shared" si="5"/>
        <v>14495345</v>
      </c>
      <c r="H40" s="31">
        <f t="shared" si="5"/>
        <v>758669</v>
      </c>
      <c r="I40" s="31">
        <f t="shared" si="5"/>
        <v>439628</v>
      </c>
      <c r="J40" s="31">
        <f t="shared" si="5"/>
        <v>15693642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15693642</v>
      </c>
      <c r="X40" s="31">
        <f t="shared" si="5"/>
        <v>6970704</v>
      </c>
      <c r="Y40" s="31">
        <f t="shared" si="5"/>
        <v>8722938</v>
      </c>
      <c r="Z40" s="32">
        <f>+IF(X40&lt;&gt;0,+(Y40/X40)*100,0)</f>
        <v>125.13711671016299</v>
      </c>
      <c r="AA40" s="33">
        <f>+AA34+AA39</f>
        <v>27882809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135327104</v>
      </c>
      <c r="D42" s="43">
        <f>+D25-D40</f>
        <v>0</v>
      </c>
      <c r="E42" s="44">
        <f t="shared" si="6"/>
        <v>159236553</v>
      </c>
      <c r="F42" s="45">
        <f t="shared" si="6"/>
        <v>159236553</v>
      </c>
      <c r="G42" s="45">
        <f t="shared" si="6"/>
        <v>134512498</v>
      </c>
      <c r="H42" s="45">
        <f t="shared" si="6"/>
        <v>15631098</v>
      </c>
      <c r="I42" s="45">
        <f t="shared" si="6"/>
        <v>-2535475</v>
      </c>
      <c r="J42" s="45">
        <f t="shared" si="6"/>
        <v>147608121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147608121</v>
      </c>
      <c r="X42" s="45">
        <f t="shared" si="6"/>
        <v>102361596</v>
      </c>
      <c r="Y42" s="45">
        <f t="shared" si="6"/>
        <v>45246525</v>
      </c>
      <c r="Z42" s="46">
        <f>+IF(X42&lt;&gt;0,+(Y42/X42)*100,0)</f>
        <v>44.202637285960257</v>
      </c>
      <c r="AA42" s="47">
        <f>+AA25-AA40</f>
        <v>159236553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75833277</v>
      </c>
      <c r="F45" s="20">
        <v>75833277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18958320</v>
      </c>
      <c r="Y45" s="20">
        <v>-18958320</v>
      </c>
      <c r="Z45" s="48">
        <v>-100</v>
      </c>
      <c r="AA45" s="22">
        <v>75833277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75833277</v>
      </c>
      <c r="F48" s="53">
        <f t="shared" si="7"/>
        <v>75833277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18958320</v>
      </c>
      <c r="Y48" s="53">
        <f t="shared" si="7"/>
        <v>-18958320</v>
      </c>
      <c r="Z48" s="54">
        <f>+IF(X48&lt;&gt;0,+(Y48/X48)*100,0)</f>
        <v>-100</v>
      </c>
      <c r="AA48" s="55">
        <f>SUM(AA45:AA47)</f>
        <v>75833277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246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-35525766</v>
      </c>
      <c r="F6" s="20">
        <v>-35525766</v>
      </c>
      <c r="G6" s="20"/>
      <c r="H6" s="20"/>
      <c r="I6" s="20">
        <v>-999955</v>
      </c>
      <c r="J6" s="20">
        <v>-999955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-999955</v>
      </c>
      <c r="X6" s="20">
        <v>1471641</v>
      </c>
      <c r="Y6" s="20">
        <v>-2471596</v>
      </c>
      <c r="Z6" s="21">
        <v>-167.94829717301977</v>
      </c>
      <c r="AA6" s="22">
        <v>-35525766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25090232</v>
      </c>
      <c r="F8" s="20">
        <v>25090232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13779063</v>
      </c>
      <c r="Y8" s="20">
        <v>-13779063</v>
      </c>
      <c r="Z8" s="21">
        <v>-100</v>
      </c>
      <c r="AA8" s="22">
        <v>25090232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</v>
      </c>
      <c r="Y11" s="20">
        <v>-6</v>
      </c>
      <c r="Z11" s="21">
        <v>-100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-10435534</v>
      </c>
      <c r="F12" s="31">
        <f t="shared" si="0"/>
        <v>-10435534</v>
      </c>
      <c r="G12" s="31">
        <f t="shared" si="0"/>
        <v>0</v>
      </c>
      <c r="H12" s="31">
        <f t="shared" si="0"/>
        <v>0</v>
      </c>
      <c r="I12" s="31">
        <f t="shared" si="0"/>
        <v>-999955</v>
      </c>
      <c r="J12" s="31">
        <f t="shared" si="0"/>
        <v>-999955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-999955</v>
      </c>
      <c r="X12" s="31">
        <f t="shared" si="0"/>
        <v>15250710</v>
      </c>
      <c r="Y12" s="31">
        <f t="shared" si="0"/>
        <v>-16250665</v>
      </c>
      <c r="Z12" s="32">
        <f>+IF(X12&lt;&gt;0,+(Y12/X12)*100,0)</f>
        <v>-106.55677670088804</v>
      </c>
      <c r="AA12" s="33">
        <f>SUM(AA6:AA11)</f>
        <v>-10435534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313553599</v>
      </c>
      <c r="D19" s="18"/>
      <c r="E19" s="19">
        <v>201430375</v>
      </c>
      <c r="F19" s="20">
        <v>201430375</v>
      </c>
      <c r="G19" s="20"/>
      <c r="H19" s="20">
        <v>202333</v>
      </c>
      <c r="I19" s="20"/>
      <c r="J19" s="20">
        <v>202333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202333</v>
      </c>
      <c r="X19" s="20">
        <v>193958573</v>
      </c>
      <c r="Y19" s="20">
        <v>-193756240</v>
      </c>
      <c r="Z19" s="21">
        <v>-99.895682363058015</v>
      </c>
      <c r="AA19" s="22">
        <v>201430375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313553599</v>
      </c>
      <c r="D24" s="29">
        <f>SUM(D15:D23)</f>
        <v>0</v>
      </c>
      <c r="E24" s="36">
        <f t="shared" si="1"/>
        <v>201430375</v>
      </c>
      <c r="F24" s="37">
        <f t="shared" si="1"/>
        <v>201430375</v>
      </c>
      <c r="G24" s="37">
        <f t="shared" si="1"/>
        <v>0</v>
      </c>
      <c r="H24" s="37">
        <f t="shared" si="1"/>
        <v>202333</v>
      </c>
      <c r="I24" s="37">
        <f t="shared" si="1"/>
        <v>0</v>
      </c>
      <c r="J24" s="37">
        <f t="shared" si="1"/>
        <v>202333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202333</v>
      </c>
      <c r="X24" s="37">
        <f t="shared" si="1"/>
        <v>193958573</v>
      </c>
      <c r="Y24" s="37">
        <f t="shared" si="1"/>
        <v>-193756240</v>
      </c>
      <c r="Z24" s="38">
        <f>+IF(X24&lt;&gt;0,+(Y24/X24)*100,0)</f>
        <v>-99.895682363058015</v>
      </c>
      <c r="AA24" s="39">
        <f>SUM(AA15:AA23)</f>
        <v>201430375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313553599</v>
      </c>
      <c r="D25" s="29">
        <f>+D12+D24</f>
        <v>0</v>
      </c>
      <c r="E25" s="30">
        <f t="shared" si="2"/>
        <v>190994841</v>
      </c>
      <c r="F25" s="31">
        <f t="shared" si="2"/>
        <v>190994841</v>
      </c>
      <c r="G25" s="31">
        <f t="shared" si="2"/>
        <v>0</v>
      </c>
      <c r="H25" s="31">
        <f t="shared" si="2"/>
        <v>202333</v>
      </c>
      <c r="I25" s="31">
        <f t="shared" si="2"/>
        <v>-999955</v>
      </c>
      <c r="J25" s="31">
        <f t="shared" si="2"/>
        <v>-797622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-797622</v>
      </c>
      <c r="X25" s="31">
        <f t="shared" si="2"/>
        <v>209209283</v>
      </c>
      <c r="Y25" s="31">
        <f t="shared" si="2"/>
        <v>-210006905</v>
      </c>
      <c r="Z25" s="32">
        <f>+IF(X25&lt;&gt;0,+(Y25/X25)*100,0)</f>
        <v>-100.38125554877983</v>
      </c>
      <c r="AA25" s="33">
        <f>+AA12+AA24</f>
        <v>190994841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313553599</v>
      </c>
      <c r="D42" s="43">
        <f>+D25-D40</f>
        <v>0</v>
      </c>
      <c r="E42" s="44">
        <f t="shared" si="6"/>
        <v>190994841</v>
      </c>
      <c r="F42" s="45">
        <f t="shared" si="6"/>
        <v>190994841</v>
      </c>
      <c r="G42" s="45">
        <f t="shared" si="6"/>
        <v>0</v>
      </c>
      <c r="H42" s="45">
        <f t="shared" si="6"/>
        <v>202333</v>
      </c>
      <c r="I42" s="45">
        <f t="shared" si="6"/>
        <v>-999955</v>
      </c>
      <c r="J42" s="45">
        <f t="shared" si="6"/>
        <v>-797622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-797622</v>
      </c>
      <c r="X42" s="45">
        <f t="shared" si="6"/>
        <v>209209283</v>
      </c>
      <c r="Y42" s="45">
        <f t="shared" si="6"/>
        <v>-210006905</v>
      </c>
      <c r="Z42" s="46">
        <f>+IF(X42&lt;&gt;0,+(Y42/X42)*100,0)</f>
        <v>-100.38125554877983</v>
      </c>
      <c r="AA42" s="47">
        <f>+AA25-AA40</f>
        <v>190994841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76.900000000000006" customHeight="1" x14ac:dyDescent="0.25">
      <c r="A1" s="64" t="s">
        <v>247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248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-1699560</v>
      </c>
      <c r="D6" s="18"/>
      <c r="E6" s="19"/>
      <c r="F6" s="20"/>
      <c r="G6" s="20">
        <v>3596</v>
      </c>
      <c r="H6" s="20">
        <v>5514</v>
      </c>
      <c r="I6" s="20">
        <v>3355</v>
      </c>
      <c r="J6" s="20">
        <v>12465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12465</v>
      </c>
      <c r="X6" s="20"/>
      <c r="Y6" s="20">
        <v>12465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6250647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4551087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3596</v>
      </c>
      <c r="H12" s="31">
        <f t="shared" si="0"/>
        <v>5514</v>
      </c>
      <c r="I12" s="31">
        <f t="shared" si="0"/>
        <v>3355</v>
      </c>
      <c r="J12" s="31">
        <f t="shared" si="0"/>
        <v>12465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12465</v>
      </c>
      <c r="X12" s="31">
        <f t="shared" si="0"/>
        <v>0</v>
      </c>
      <c r="Y12" s="31">
        <f t="shared" si="0"/>
        <v>12465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9919575</v>
      </c>
      <c r="D19" s="18"/>
      <c r="E19" s="19">
        <v>10000000</v>
      </c>
      <c r="F19" s="20">
        <v>10000000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2499999</v>
      </c>
      <c r="Y19" s="20">
        <v>-2499999</v>
      </c>
      <c r="Z19" s="21">
        <v>-100</v>
      </c>
      <c r="AA19" s="22">
        <v>10000000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9919575</v>
      </c>
      <c r="D24" s="29">
        <f>SUM(D15:D23)</f>
        <v>0</v>
      </c>
      <c r="E24" s="36">
        <f t="shared" si="1"/>
        <v>10000000</v>
      </c>
      <c r="F24" s="37">
        <f t="shared" si="1"/>
        <v>10000000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2499999</v>
      </c>
      <c r="Y24" s="37">
        <f t="shared" si="1"/>
        <v>-2499999</v>
      </c>
      <c r="Z24" s="38">
        <f>+IF(X24&lt;&gt;0,+(Y24/X24)*100,0)</f>
        <v>-100</v>
      </c>
      <c r="AA24" s="39">
        <f>SUM(AA15:AA23)</f>
        <v>10000000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14470662</v>
      </c>
      <c r="D25" s="29">
        <f>+D12+D24</f>
        <v>0</v>
      </c>
      <c r="E25" s="30">
        <f t="shared" si="2"/>
        <v>10000000</v>
      </c>
      <c r="F25" s="31">
        <f t="shared" si="2"/>
        <v>10000000</v>
      </c>
      <c r="G25" s="31">
        <f t="shared" si="2"/>
        <v>3596</v>
      </c>
      <c r="H25" s="31">
        <f t="shared" si="2"/>
        <v>5514</v>
      </c>
      <c r="I25" s="31">
        <f t="shared" si="2"/>
        <v>3355</v>
      </c>
      <c r="J25" s="31">
        <f t="shared" si="2"/>
        <v>12465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12465</v>
      </c>
      <c r="X25" s="31">
        <f t="shared" si="2"/>
        <v>2499999</v>
      </c>
      <c r="Y25" s="31">
        <f t="shared" si="2"/>
        <v>-2487534</v>
      </c>
      <c r="Z25" s="32">
        <f>+IF(X25&lt;&gt;0,+(Y25/X25)*100,0)</f>
        <v>-99.501399800559923</v>
      </c>
      <c r="AA25" s="33">
        <f>+AA12+AA24</f>
        <v>10000000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10367795</v>
      </c>
      <c r="D32" s="18"/>
      <c r="E32" s="19"/>
      <c r="F32" s="20"/>
      <c r="G32" s="20"/>
      <c r="H32" s="20">
        <v>127337</v>
      </c>
      <c r="I32" s="20">
        <v>105341</v>
      </c>
      <c r="J32" s="20">
        <v>232678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232678</v>
      </c>
      <c r="X32" s="20"/>
      <c r="Y32" s="20">
        <v>232678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10367795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127337</v>
      </c>
      <c r="I34" s="31">
        <f t="shared" si="3"/>
        <v>105341</v>
      </c>
      <c r="J34" s="31">
        <f t="shared" si="3"/>
        <v>232678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232678</v>
      </c>
      <c r="X34" s="31">
        <f t="shared" si="3"/>
        <v>0</v>
      </c>
      <c r="Y34" s="31">
        <f t="shared" si="3"/>
        <v>232678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10367795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127337</v>
      </c>
      <c r="I40" s="31">
        <f t="shared" si="5"/>
        <v>105341</v>
      </c>
      <c r="J40" s="31">
        <f t="shared" si="5"/>
        <v>232678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232678</v>
      </c>
      <c r="X40" s="31">
        <f t="shared" si="5"/>
        <v>0</v>
      </c>
      <c r="Y40" s="31">
        <f t="shared" si="5"/>
        <v>232678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4102867</v>
      </c>
      <c r="D42" s="43">
        <f>+D25-D40</f>
        <v>0</v>
      </c>
      <c r="E42" s="44">
        <f t="shared" si="6"/>
        <v>10000000</v>
      </c>
      <c r="F42" s="45">
        <f t="shared" si="6"/>
        <v>10000000</v>
      </c>
      <c r="G42" s="45">
        <f t="shared" si="6"/>
        <v>3596</v>
      </c>
      <c r="H42" s="45">
        <f t="shared" si="6"/>
        <v>-121823</v>
      </c>
      <c r="I42" s="45">
        <f t="shared" si="6"/>
        <v>-101986</v>
      </c>
      <c r="J42" s="45">
        <f t="shared" si="6"/>
        <v>-220213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-220213</v>
      </c>
      <c r="X42" s="45">
        <f t="shared" si="6"/>
        <v>2499999</v>
      </c>
      <c r="Y42" s="45">
        <f t="shared" si="6"/>
        <v>-2720212</v>
      </c>
      <c r="Z42" s="46">
        <f>+IF(X42&lt;&gt;0,+(Y42/X42)*100,0)</f>
        <v>-108.80852352340942</v>
      </c>
      <c r="AA42" s="47">
        <f>+AA25-AA40</f>
        <v>10000000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249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78914132</v>
      </c>
      <c r="D6" s="18"/>
      <c r="E6" s="19">
        <v>-76579234</v>
      </c>
      <c r="F6" s="20">
        <v>-76579234</v>
      </c>
      <c r="G6" s="20">
        <v>3458813</v>
      </c>
      <c r="H6" s="20">
        <v>11661281</v>
      </c>
      <c r="I6" s="20">
        <v>15006243</v>
      </c>
      <c r="J6" s="20">
        <v>30126337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30126337</v>
      </c>
      <c r="X6" s="20">
        <v>-19144809</v>
      </c>
      <c r="Y6" s="20">
        <v>49271146</v>
      </c>
      <c r="Z6" s="21">
        <v>-257.36034243015956</v>
      </c>
      <c r="AA6" s="22">
        <v>-76579234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-98887420</v>
      </c>
      <c r="D8" s="18"/>
      <c r="E8" s="19">
        <v>-102956593</v>
      </c>
      <c r="F8" s="20">
        <v>-102956593</v>
      </c>
      <c r="G8" s="20">
        <v>-7078709</v>
      </c>
      <c r="H8" s="20">
        <v>-8581818</v>
      </c>
      <c r="I8" s="20">
        <v>-11919688</v>
      </c>
      <c r="J8" s="20">
        <v>-27580215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-27580215</v>
      </c>
      <c r="X8" s="20">
        <v>-25739148</v>
      </c>
      <c r="Y8" s="20">
        <v>-1841067</v>
      </c>
      <c r="Z8" s="21">
        <v>7.1527892065425007</v>
      </c>
      <c r="AA8" s="22">
        <v>-102956593</v>
      </c>
    </row>
    <row r="9" spans="1:27" ht="13.5" x14ac:dyDescent="0.25">
      <c r="A9" s="23" t="s">
        <v>37</v>
      </c>
      <c r="B9" s="17" t="s">
        <v>32</v>
      </c>
      <c r="C9" s="18">
        <v>-15730412</v>
      </c>
      <c r="D9" s="18"/>
      <c r="E9" s="19"/>
      <c r="F9" s="20"/>
      <c r="G9" s="20">
        <v>-1036112</v>
      </c>
      <c r="H9" s="20">
        <v>-1665811</v>
      </c>
      <c r="I9" s="20">
        <v>-2032397</v>
      </c>
      <c r="J9" s="20">
        <v>-4734320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-4734320</v>
      </c>
      <c r="X9" s="20"/>
      <c r="Y9" s="20">
        <v>-4734320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1050703</v>
      </c>
      <c r="D11" s="18"/>
      <c r="E11" s="19"/>
      <c r="F11" s="20"/>
      <c r="G11" s="20"/>
      <c r="H11" s="20"/>
      <c r="I11" s="20">
        <v>91740</v>
      </c>
      <c r="J11" s="20">
        <v>91740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91740</v>
      </c>
      <c r="X11" s="20"/>
      <c r="Y11" s="20">
        <v>91740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-34652997</v>
      </c>
      <c r="D12" s="29">
        <f>SUM(D6:D11)</f>
        <v>0</v>
      </c>
      <c r="E12" s="30">
        <f t="shared" si="0"/>
        <v>-179535827</v>
      </c>
      <c r="F12" s="31">
        <f t="shared" si="0"/>
        <v>-179535827</v>
      </c>
      <c r="G12" s="31">
        <f t="shared" si="0"/>
        <v>-4656008</v>
      </c>
      <c r="H12" s="31">
        <f t="shared" si="0"/>
        <v>1413652</v>
      </c>
      <c r="I12" s="31">
        <f t="shared" si="0"/>
        <v>1145898</v>
      </c>
      <c r="J12" s="31">
        <f t="shared" si="0"/>
        <v>-2096458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-2096458</v>
      </c>
      <c r="X12" s="31">
        <f t="shared" si="0"/>
        <v>-44883957</v>
      </c>
      <c r="Y12" s="31">
        <f t="shared" si="0"/>
        <v>42787499</v>
      </c>
      <c r="Z12" s="32">
        <f>+IF(X12&lt;&gt;0,+(Y12/X12)*100,0)</f>
        <v>-95.329159592591182</v>
      </c>
      <c r="AA12" s="33">
        <f>SUM(AA6:AA11)</f>
        <v>-179535827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15312756</v>
      </c>
      <c r="D19" s="18"/>
      <c r="E19" s="19">
        <v>5000000</v>
      </c>
      <c r="F19" s="20">
        <v>5000000</v>
      </c>
      <c r="G19" s="20">
        <v>9491682</v>
      </c>
      <c r="H19" s="20"/>
      <c r="I19" s="20">
        <v>1829071</v>
      </c>
      <c r="J19" s="20">
        <v>11320753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11320753</v>
      </c>
      <c r="X19" s="20">
        <v>1250001</v>
      </c>
      <c r="Y19" s="20">
        <v>10070752</v>
      </c>
      <c r="Z19" s="21">
        <v>805.65951547238762</v>
      </c>
      <c r="AA19" s="22">
        <v>5000000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15312756</v>
      </c>
      <c r="D24" s="29">
        <f>SUM(D15:D23)</f>
        <v>0</v>
      </c>
      <c r="E24" s="36">
        <f t="shared" si="1"/>
        <v>5000000</v>
      </c>
      <c r="F24" s="37">
        <f t="shared" si="1"/>
        <v>5000000</v>
      </c>
      <c r="G24" s="37">
        <f t="shared" si="1"/>
        <v>9491682</v>
      </c>
      <c r="H24" s="37">
        <f t="shared" si="1"/>
        <v>0</v>
      </c>
      <c r="I24" s="37">
        <f t="shared" si="1"/>
        <v>1829071</v>
      </c>
      <c r="J24" s="37">
        <f t="shared" si="1"/>
        <v>11320753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11320753</v>
      </c>
      <c r="X24" s="37">
        <f t="shared" si="1"/>
        <v>1250001</v>
      </c>
      <c r="Y24" s="37">
        <f t="shared" si="1"/>
        <v>10070752</v>
      </c>
      <c r="Z24" s="38">
        <f>+IF(X24&lt;&gt;0,+(Y24/X24)*100,0)</f>
        <v>805.65951547238762</v>
      </c>
      <c r="AA24" s="39">
        <f>SUM(AA15:AA23)</f>
        <v>5000000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-19340241</v>
      </c>
      <c r="D25" s="29">
        <f>+D12+D24</f>
        <v>0</v>
      </c>
      <c r="E25" s="30">
        <f t="shared" si="2"/>
        <v>-174535827</v>
      </c>
      <c r="F25" s="31">
        <f t="shared" si="2"/>
        <v>-174535827</v>
      </c>
      <c r="G25" s="31">
        <f t="shared" si="2"/>
        <v>4835674</v>
      </c>
      <c r="H25" s="31">
        <f t="shared" si="2"/>
        <v>1413652</v>
      </c>
      <c r="I25" s="31">
        <f t="shared" si="2"/>
        <v>2974969</v>
      </c>
      <c r="J25" s="31">
        <f t="shared" si="2"/>
        <v>9224295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9224295</v>
      </c>
      <c r="X25" s="31">
        <f t="shared" si="2"/>
        <v>-43633956</v>
      </c>
      <c r="Y25" s="31">
        <f t="shared" si="2"/>
        <v>52858251</v>
      </c>
      <c r="Z25" s="32">
        <f>+IF(X25&lt;&gt;0,+(Y25/X25)*100,0)</f>
        <v>-121.14017578419889</v>
      </c>
      <c r="AA25" s="33">
        <f>+AA12+AA24</f>
        <v>-174535827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112535095</v>
      </c>
      <c r="D32" s="18"/>
      <c r="E32" s="19">
        <v>82527547</v>
      </c>
      <c r="F32" s="20">
        <v>82527547</v>
      </c>
      <c r="G32" s="20">
        <v>91508746</v>
      </c>
      <c r="H32" s="20">
        <v>502019</v>
      </c>
      <c r="I32" s="20">
        <v>2469952</v>
      </c>
      <c r="J32" s="20">
        <v>94480717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94480717</v>
      </c>
      <c r="X32" s="20">
        <v>20631885</v>
      </c>
      <c r="Y32" s="20">
        <v>73848832</v>
      </c>
      <c r="Z32" s="21">
        <v>357.93545766661651</v>
      </c>
      <c r="AA32" s="22">
        <v>82527547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112535095</v>
      </c>
      <c r="D34" s="29">
        <f>SUM(D29:D33)</f>
        <v>0</v>
      </c>
      <c r="E34" s="30">
        <f t="shared" si="3"/>
        <v>82527547</v>
      </c>
      <c r="F34" s="31">
        <f t="shared" si="3"/>
        <v>82527547</v>
      </c>
      <c r="G34" s="31">
        <f t="shared" si="3"/>
        <v>91508746</v>
      </c>
      <c r="H34" s="31">
        <f t="shared" si="3"/>
        <v>502019</v>
      </c>
      <c r="I34" s="31">
        <f t="shared" si="3"/>
        <v>2469952</v>
      </c>
      <c r="J34" s="31">
        <f t="shared" si="3"/>
        <v>94480717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94480717</v>
      </c>
      <c r="X34" s="31">
        <f t="shared" si="3"/>
        <v>20631885</v>
      </c>
      <c r="Y34" s="31">
        <f t="shared" si="3"/>
        <v>73848832</v>
      </c>
      <c r="Z34" s="32">
        <f>+IF(X34&lt;&gt;0,+(Y34/X34)*100,0)</f>
        <v>357.93545766661651</v>
      </c>
      <c r="AA34" s="33">
        <f>SUM(AA29:AA33)</f>
        <v>82527547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112535095</v>
      </c>
      <c r="D40" s="29">
        <f>+D34+D39</f>
        <v>0</v>
      </c>
      <c r="E40" s="30">
        <f t="shared" si="5"/>
        <v>82527547</v>
      </c>
      <c r="F40" s="31">
        <f t="shared" si="5"/>
        <v>82527547</v>
      </c>
      <c r="G40" s="31">
        <f t="shared" si="5"/>
        <v>91508746</v>
      </c>
      <c r="H40" s="31">
        <f t="shared" si="5"/>
        <v>502019</v>
      </c>
      <c r="I40" s="31">
        <f t="shared" si="5"/>
        <v>2469952</v>
      </c>
      <c r="J40" s="31">
        <f t="shared" si="5"/>
        <v>94480717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94480717</v>
      </c>
      <c r="X40" s="31">
        <f t="shared" si="5"/>
        <v>20631885</v>
      </c>
      <c r="Y40" s="31">
        <f t="shared" si="5"/>
        <v>73848832</v>
      </c>
      <c r="Z40" s="32">
        <f>+IF(X40&lt;&gt;0,+(Y40/X40)*100,0)</f>
        <v>357.93545766661651</v>
      </c>
      <c r="AA40" s="33">
        <f>+AA34+AA39</f>
        <v>82527547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-131875336</v>
      </c>
      <c r="D42" s="43">
        <f>+D25-D40</f>
        <v>0</v>
      </c>
      <c r="E42" s="44">
        <f t="shared" si="6"/>
        <v>-257063374</v>
      </c>
      <c r="F42" s="45">
        <f t="shared" si="6"/>
        <v>-257063374</v>
      </c>
      <c r="G42" s="45">
        <f t="shared" si="6"/>
        <v>-86673072</v>
      </c>
      <c r="H42" s="45">
        <f t="shared" si="6"/>
        <v>911633</v>
      </c>
      <c r="I42" s="45">
        <f t="shared" si="6"/>
        <v>505017</v>
      </c>
      <c r="J42" s="45">
        <f t="shared" si="6"/>
        <v>-85256422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-85256422</v>
      </c>
      <c r="X42" s="45">
        <f t="shared" si="6"/>
        <v>-64265841</v>
      </c>
      <c r="Y42" s="45">
        <f t="shared" si="6"/>
        <v>-20990581</v>
      </c>
      <c r="Z42" s="46">
        <f>+IF(X42&lt;&gt;0,+(Y42/X42)*100,0)</f>
        <v>32.662112054209324</v>
      </c>
      <c r="AA42" s="47">
        <f>+AA25-AA40</f>
        <v>-257063374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250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86625022</v>
      </c>
      <c r="D19" s="18"/>
      <c r="E19" s="19">
        <v>9170230</v>
      </c>
      <c r="F19" s="20">
        <v>9170230</v>
      </c>
      <c r="G19" s="20">
        <v>86743287</v>
      </c>
      <c r="H19" s="20">
        <v>-86501178</v>
      </c>
      <c r="I19" s="20">
        <v>474290</v>
      </c>
      <c r="J19" s="20">
        <v>716399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716399</v>
      </c>
      <c r="X19" s="20">
        <v>2292558</v>
      </c>
      <c r="Y19" s="20">
        <v>-1576159</v>
      </c>
      <c r="Z19" s="21">
        <v>-68.751106842226022</v>
      </c>
      <c r="AA19" s="22">
        <v>9170230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86625022</v>
      </c>
      <c r="D24" s="29">
        <f>SUM(D15:D23)</f>
        <v>0</v>
      </c>
      <c r="E24" s="36">
        <f t="shared" si="1"/>
        <v>9170230</v>
      </c>
      <c r="F24" s="37">
        <f t="shared" si="1"/>
        <v>9170230</v>
      </c>
      <c r="G24" s="37">
        <f t="shared" si="1"/>
        <v>86743287</v>
      </c>
      <c r="H24" s="37">
        <f t="shared" si="1"/>
        <v>-86501178</v>
      </c>
      <c r="I24" s="37">
        <f t="shared" si="1"/>
        <v>474290</v>
      </c>
      <c r="J24" s="37">
        <f t="shared" si="1"/>
        <v>716399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716399</v>
      </c>
      <c r="X24" s="37">
        <f t="shared" si="1"/>
        <v>2292558</v>
      </c>
      <c r="Y24" s="37">
        <f t="shared" si="1"/>
        <v>-1576159</v>
      </c>
      <c r="Z24" s="38">
        <f>+IF(X24&lt;&gt;0,+(Y24/X24)*100,0)</f>
        <v>-68.751106842226022</v>
      </c>
      <c r="AA24" s="39">
        <f>SUM(AA15:AA23)</f>
        <v>9170230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86625022</v>
      </c>
      <c r="D25" s="29">
        <f>+D12+D24</f>
        <v>0</v>
      </c>
      <c r="E25" s="30">
        <f t="shared" si="2"/>
        <v>9170230</v>
      </c>
      <c r="F25" s="31">
        <f t="shared" si="2"/>
        <v>9170230</v>
      </c>
      <c r="G25" s="31">
        <f t="shared" si="2"/>
        <v>86743287</v>
      </c>
      <c r="H25" s="31">
        <f t="shared" si="2"/>
        <v>-86501178</v>
      </c>
      <c r="I25" s="31">
        <f t="shared" si="2"/>
        <v>474290</v>
      </c>
      <c r="J25" s="31">
        <f t="shared" si="2"/>
        <v>716399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716399</v>
      </c>
      <c r="X25" s="31">
        <f t="shared" si="2"/>
        <v>2292558</v>
      </c>
      <c r="Y25" s="31">
        <f t="shared" si="2"/>
        <v>-1576159</v>
      </c>
      <c r="Z25" s="32">
        <f>+IF(X25&lt;&gt;0,+(Y25/X25)*100,0)</f>
        <v>-68.751106842226022</v>
      </c>
      <c r="AA25" s="33">
        <f>+AA12+AA24</f>
        <v>9170230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86625022</v>
      </c>
      <c r="D42" s="43">
        <f>+D25-D40</f>
        <v>0</v>
      </c>
      <c r="E42" s="44">
        <f t="shared" si="6"/>
        <v>9170230</v>
      </c>
      <c r="F42" s="45">
        <f t="shared" si="6"/>
        <v>9170230</v>
      </c>
      <c r="G42" s="45">
        <f t="shared" si="6"/>
        <v>86743287</v>
      </c>
      <c r="H42" s="45">
        <f t="shared" si="6"/>
        <v>-86501178</v>
      </c>
      <c r="I42" s="45">
        <f t="shared" si="6"/>
        <v>474290</v>
      </c>
      <c r="J42" s="45">
        <f t="shared" si="6"/>
        <v>716399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716399</v>
      </c>
      <c r="X42" s="45">
        <f t="shared" si="6"/>
        <v>2292558</v>
      </c>
      <c r="Y42" s="45">
        <f t="shared" si="6"/>
        <v>-1576159</v>
      </c>
      <c r="Z42" s="46">
        <f>+IF(X42&lt;&gt;0,+(Y42/X42)*100,0)</f>
        <v>-68.751106842226022</v>
      </c>
      <c r="AA42" s="47">
        <f>+AA25-AA40</f>
        <v>9170230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15552924</v>
      </c>
      <c r="D45" s="18"/>
      <c r="E45" s="19">
        <v>17829129</v>
      </c>
      <c r="F45" s="20">
        <v>17829129</v>
      </c>
      <c r="G45" s="20">
        <v>27288786</v>
      </c>
      <c r="H45" s="20">
        <v>-26628874</v>
      </c>
      <c r="I45" s="20"/>
      <c r="J45" s="20">
        <v>659912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659912</v>
      </c>
      <c r="X45" s="20">
        <v>4457280</v>
      </c>
      <c r="Y45" s="20">
        <v>-3797368</v>
      </c>
      <c r="Z45" s="48">
        <v>-85.194737597817507</v>
      </c>
      <c r="AA45" s="22">
        <v>17829129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15552924</v>
      </c>
      <c r="D48" s="51">
        <f>SUM(D45:D47)</f>
        <v>0</v>
      </c>
      <c r="E48" s="52">
        <f t="shared" si="7"/>
        <v>17829129</v>
      </c>
      <c r="F48" s="53">
        <f t="shared" si="7"/>
        <v>17829129</v>
      </c>
      <c r="G48" s="53">
        <f t="shared" si="7"/>
        <v>27288786</v>
      </c>
      <c r="H48" s="53">
        <f t="shared" si="7"/>
        <v>-26628874</v>
      </c>
      <c r="I48" s="53">
        <f t="shared" si="7"/>
        <v>0</v>
      </c>
      <c r="J48" s="53">
        <f t="shared" si="7"/>
        <v>659912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659912</v>
      </c>
      <c r="X48" s="53">
        <f t="shared" si="7"/>
        <v>4457280</v>
      </c>
      <c r="Y48" s="53">
        <f t="shared" si="7"/>
        <v>-3797368</v>
      </c>
      <c r="Z48" s="54">
        <f>+IF(X48&lt;&gt;0,+(Y48/X48)*100,0)</f>
        <v>-85.194737597817507</v>
      </c>
      <c r="AA48" s="55">
        <f>SUM(AA45:AA47)</f>
        <v>17829129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251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50048</v>
      </c>
      <c r="F11" s="20">
        <v>50048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12513</v>
      </c>
      <c r="Y11" s="20">
        <v>-12513</v>
      </c>
      <c r="Z11" s="21">
        <v>-100</v>
      </c>
      <c r="AA11" s="22">
        <v>50048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50048</v>
      </c>
      <c r="F12" s="31">
        <f t="shared" si="0"/>
        <v>50048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12513</v>
      </c>
      <c r="Y12" s="31">
        <f t="shared" si="0"/>
        <v>-12513</v>
      </c>
      <c r="Z12" s="32">
        <f>+IF(X12&lt;&gt;0,+(Y12/X12)*100,0)</f>
        <v>-100</v>
      </c>
      <c r="AA12" s="33">
        <f>SUM(AA6:AA11)</f>
        <v>50048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153498357</v>
      </c>
      <c r="D19" s="18"/>
      <c r="E19" s="19">
        <v>295710885</v>
      </c>
      <c r="F19" s="20">
        <v>295710885</v>
      </c>
      <c r="G19" s="20">
        <v>190128359</v>
      </c>
      <c r="H19" s="20">
        <v>-36630005</v>
      </c>
      <c r="I19" s="20"/>
      <c r="J19" s="20">
        <v>153498354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153498354</v>
      </c>
      <c r="X19" s="20">
        <v>73927719</v>
      </c>
      <c r="Y19" s="20">
        <v>79570635</v>
      </c>
      <c r="Z19" s="21">
        <v>107.63301786708716</v>
      </c>
      <c r="AA19" s="22">
        <v>295710885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153498357</v>
      </c>
      <c r="D24" s="29">
        <f>SUM(D15:D23)</f>
        <v>0</v>
      </c>
      <c r="E24" s="36">
        <f t="shared" si="1"/>
        <v>295710885</v>
      </c>
      <c r="F24" s="37">
        <f t="shared" si="1"/>
        <v>295710885</v>
      </c>
      <c r="G24" s="37">
        <f t="shared" si="1"/>
        <v>190128359</v>
      </c>
      <c r="H24" s="37">
        <f t="shared" si="1"/>
        <v>-36630005</v>
      </c>
      <c r="I24" s="37">
        <f t="shared" si="1"/>
        <v>0</v>
      </c>
      <c r="J24" s="37">
        <f t="shared" si="1"/>
        <v>153498354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153498354</v>
      </c>
      <c r="X24" s="37">
        <f t="shared" si="1"/>
        <v>73927719</v>
      </c>
      <c r="Y24" s="37">
        <f t="shared" si="1"/>
        <v>79570635</v>
      </c>
      <c r="Z24" s="38">
        <f>+IF(X24&lt;&gt;0,+(Y24/X24)*100,0)</f>
        <v>107.63301786708716</v>
      </c>
      <c r="AA24" s="39">
        <f>SUM(AA15:AA23)</f>
        <v>295710885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153498357</v>
      </c>
      <c r="D25" s="29">
        <f>+D12+D24</f>
        <v>0</v>
      </c>
      <c r="E25" s="30">
        <f t="shared" si="2"/>
        <v>295760933</v>
      </c>
      <c r="F25" s="31">
        <f t="shared" si="2"/>
        <v>295760933</v>
      </c>
      <c r="G25" s="31">
        <f t="shared" si="2"/>
        <v>190128359</v>
      </c>
      <c r="H25" s="31">
        <f t="shared" si="2"/>
        <v>-36630005</v>
      </c>
      <c r="I25" s="31">
        <f t="shared" si="2"/>
        <v>0</v>
      </c>
      <c r="J25" s="31">
        <f t="shared" si="2"/>
        <v>153498354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153498354</v>
      </c>
      <c r="X25" s="31">
        <f t="shared" si="2"/>
        <v>73940232</v>
      </c>
      <c r="Y25" s="31">
        <f t="shared" si="2"/>
        <v>79558122</v>
      </c>
      <c r="Z25" s="32">
        <f>+IF(X25&lt;&gt;0,+(Y25/X25)*100,0)</f>
        <v>107.59787986599771</v>
      </c>
      <c r="AA25" s="33">
        <f>+AA12+AA24</f>
        <v>295760933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153498357</v>
      </c>
      <c r="D42" s="43">
        <f>+D25-D40</f>
        <v>0</v>
      </c>
      <c r="E42" s="44">
        <f t="shared" si="6"/>
        <v>295760933</v>
      </c>
      <c r="F42" s="45">
        <f t="shared" si="6"/>
        <v>295760933</v>
      </c>
      <c r="G42" s="45">
        <f t="shared" si="6"/>
        <v>190128359</v>
      </c>
      <c r="H42" s="45">
        <f t="shared" si="6"/>
        <v>-36630005</v>
      </c>
      <c r="I42" s="45">
        <f t="shared" si="6"/>
        <v>0</v>
      </c>
      <c r="J42" s="45">
        <f t="shared" si="6"/>
        <v>153498354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153498354</v>
      </c>
      <c r="X42" s="45">
        <f t="shared" si="6"/>
        <v>73940232</v>
      </c>
      <c r="Y42" s="45">
        <f t="shared" si="6"/>
        <v>79558122</v>
      </c>
      <c r="Z42" s="46">
        <f>+IF(X42&lt;&gt;0,+(Y42/X42)*100,0)</f>
        <v>107.59787986599771</v>
      </c>
      <c r="AA42" s="47">
        <f>+AA25-AA40</f>
        <v>295760933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194524752</v>
      </c>
      <c r="D45" s="18"/>
      <c r="E45" s="19">
        <v>13771314</v>
      </c>
      <c r="F45" s="20">
        <v>13771314</v>
      </c>
      <c r="G45" s="20">
        <v>137511835</v>
      </c>
      <c r="H45" s="20">
        <v>58888012</v>
      </c>
      <c r="I45" s="20">
        <v>-404998</v>
      </c>
      <c r="J45" s="20">
        <v>195994849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195994849</v>
      </c>
      <c r="X45" s="20">
        <v>3442830</v>
      </c>
      <c r="Y45" s="20">
        <v>192552019</v>
      </c>
      <c r="Z45" s="48">
        <v>5592.8413253050539</v>
      </c>
      <c r="AA45" s="22">
        <v>13771314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194524752</v>
      </c>
      <c r="D48" s="51">
        <f>SUM(D45:D47)</f>
        <v>0</v>
      </c>
      <c r="E48" s="52">
        <f t="shared" si="7"/>
        <v>13771314</v>
      </c>
      <c r="F48" s="53">
        <f t="shared" si="7"/>
        <v>13771314</v>
      </c>
      <c r="G48" s="53">
        <f t="shared" si="7"/>
        <v>137511835</v>
      </c>
      <c r="H48" s="53">
        <f t="shared" si="7"/>
        <v>58888012</v>
      </c>
      <c r="I48" s="53">
        <f t="shared" si="7"/>
        <v>-404998</v>
      </c>
      <c r="J48" s="53">
        <f t="shared" si="7"/>
        <v>195994849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195994849</v>
      </c>
      <c r="X48" s="53">
        <f t="shared" si="7"/>
        <v>3442830</v>
      </c>
      <c r="Y48" s="53">
        <f t="shared" si="7"/>
        <v>192552019</v>
      </c>
      <c r="Z48" s="54">
        <f>+IF(X48&lt;&gt;0,+(Y48/X48)*100,0)</f>
        <v>5592.8413253050539</v>
      </c>
      <c r="AA48" s="55">
        <f>SUM(AA45:AA47)</f>
        <v>13771314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252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4727013</v>
      </c>
      <c r="D8" s="18"/>
      <c r="E8" s="19">
        <v>-3371806</v>
      </c>
      <c r="F8" s="20">
        <v>-3371806</v>
      </c>
      <c r="G8" s="20">
        <v>250776</v>
      </c>
      <c r="H8" s="20">
        <v>130719</v>
      </c>
      <c r="I8" s="20">
        <v>154748</v>
      </c>
      <c r="J8" s="20">
        <v>536243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536243</v>
      </c>
      <c r="X8" s="20">
        <v>-842954</v>
      </c>
      <c r="Y8" s="20">
        <v>1379197</v>
      </c>
      <c r="Z8" s="21">
        <v>-163.61474054337484</v>
      </c>
      <c r="AA8" s="22">
        <v>-3371806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</v>
      </c>
      <c r="F11" s="20">
        <v>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>
        <v>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4727013</v>
      </c>
      <c r="D12" s="29">
        <f>SUM(D6:D11)</f>
        <v>0</v>
      </c>
      <c r="E12" s="30">
        <f t="shared" si="0"/>
        <v>-3371805</v>
      </c>
      <c r="F12" s="31">
        <f t="shared" si="0"/>
        <v>-3371805</v>
      </c>
      <c r="G12" s="31">
        <f t="shared" si="0"/>
        <v>250776</v>
      </c>
      <c r="H12" s="31">
        <f t="shared" si="0"/>
        <v>130719</v>
      </c>
      <c r="I12" s="31">
        <f t="shared" si="0"/>
        <v>154748</v>
      </c>
      <c r="J12" s="31">
        <f t="shared" si="0"/>
        <v>536243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536243</v>
      </c>
      <c r="X12" s="31">
        <f t="shared" si="0"/>
        <v>-842954</v>
      </c>
      <c r="Y12" s="31">
        <f t="shared" si="0"/>
        <v>1379197</v>
      </c>
      <c r="Z12" s="32">
        <f>+IF(X12&lt;&gt;0,+(Y12/X12)*100,0)</f>
        <v>-163.61474054337484</v>
      </c>
      <c r="AA12" s="33">
        <f>SUM(AA6:AA11)</f>
        <v>-3371805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110232511</v>
      </c>
      <c r="D19" s="18"/>
      <c r="E19" s="19">
        <v>17941000</v>
      </c>
      <c r="F19" s="20">
        <v>17941000</v>
      </c>
      <c r="G19" s="20"/>
      <c r="H19" s="20"/>
      <c r="I19" s="20">
        <v>695652</v>
      </c>
      <c r="J19" s="20">
        <v>695652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695652</v>
      </c>
      <c r="X19" s="20">
        <v>4485253</v>
      </c>
      <c r="Y19" s="20">
        <v>-3789601</v>
      </c>
      <c r="Z19" s="21">
        <v>-84.490239458064025</v>
      </c>
      <c r="AA19" s="22">
        <v>17941000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110232511</v>
      </c>
      <c r="D24" s="29">
        <f>SUM(D15:D23)</f>
        <v>0</v>
      </c>
      <c r="E24" s="36">
        <f t="shared" si="1"/>
        <v>17941000</v>
      </c>
      <c r="F24" s="37">
        <f t="shared" si="1"/>
        <v>17941000</v>
      </c>
      <c r="G24" s="37">
        <f t="shared" si="1"/>
        <v>0</v>
      </c>
      <c r="H24" s="37">
        <f t="shared" si="1"/>
        <v>0</v>
      </c>
      <c r="I24" s="37">
        <f t="shared" si="1"/>
        <v>695652</v>
      </c>
      <c r="J24" s="37">
        <f t="shared" si="1"/>
        <v>695652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695652</v>
      </c>
      <c r="X24" s="37">
        <f t="shared" si="1"/>
        <v>4485253</v>
      </c>
      <c r="Y24" s="37">
        <f t="shared" si="1"/>
        <v>-3789601</v>
      </c>
      <c r="Z24" s="38">
        <f>+IF(X24&lt;&gt;0,+(Y24/X24)*100,0)</f>
        <v>-84.490239458064025</v>
      </c>
      <c r="AA24" s="39">
        <f>SUM(AA15:AA23)</f>
        <v>17941000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114959524</v>
      </c>
      <c r="D25" s="29">
        <f>+D12+D24</f>
        <v>0</v>
      </c>
      <c r="E25" s="30">
        <f t="shared" si="2"/>
        <v>14569195</v>
      </c>
      <c r="F25" s="31">
        <f t="shared" si="2"/>
        <v>14569195</v>
      </c>
      <c r="G25" s="31">
        <f t="shared" si="2"/>
        <v>250776</v>
      </c>
      <c r="H25" s="31">
        <f t="shared" si="2"/>
        <v>130719</v>
      </c>
      <c r="I25" s="31">
        <f t="shared" si="2"/>
        <v>850400</v>
      </c>
      <c r="J25" s="31">
        <f t="shared" si="2"/>
        <v>1231895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1231895</v>
      </c>
      <c r="X25" s="31">
        <f t="shared" si="2"/>
        <v>3642299</v>
      </c>
      <c r="Y25" s="31">
        <f t="shared" si="2"/>
        <v>-2410404</v>
      </c>
      <c r="Z25" s="32">
        <f>+IF(X25&lt;&gt;0,+(Y25/X25)*100,0)</f>
        <v>-66.178092463029543</v>
      </c>
      <c r="AA25" s="33">
        <f>+AA12+AA24</f>
        <v>14569195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307651</v>
      </c>
      <c r="D31" s="18"/>
      <c r="E31" s="19">
        <v>3</v>
      </c>
      <c r="F31" s="20">
        <v>3</v>
      </c>
      <c r="G31" s="20">
        <v>4800</v>
      </c>
      <c r="H31" s="20">
        <v>9000</v>
      </c>
      <c r="I31" s="20">
        <v>4000</v>
      </c>
      <c r="J31" s="20">
        <v>17800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17800</v>
      </c>
      <c r="X31" s="20"/>
      <c r="Y31" s="20">
        <v>17800</v>
      </c>
      <c r="Z31" s="21"/>
      <c r="AA31" s="22">
        <v>3</v>
      </c>
    </row>
    <row r="32" spans="1:27" ht="13.5" x14ac:dyDescent="0.25">
      <c r="A32" s="23" t="s">
        <v>58</v>
      </c>
      <c r="B32" s="17" t="s">
        <v>32</v>
      </c>
      <c r="C32" s="18">
        <v>92177</v>
      </c>
      <c r="D32" s="18"/>
      <c r="E32" s="19">
        <v>-50630860</v>
      </c>
      <c r="F32" s="20">
        <v>-50630860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-12657721</v>
      </c>
      <c r="Y32" s="20">
        <v>12657721</v>
      </c>
      <c r="Z32" s="21">
        <v>-100</v>
      </c>
      <c r="AA32" s="22">
        <v>-50630860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399828</v>
      </c>
      <c r="D34" s="29">
        <f>SUM(D29:D33)</f>
        <v>0</v>
      </c>
      <c r="E34" s="30">
        <f t="shared" si="3"/>
        <v>-50630857</v>
      </c>
      <c r="F34" s="31">
        <f t="shared" si="3"/>
        <v>-50630857</v>
      </c>
      <c r="G34" s="31">
        <f t="shared" si="3"/>
        <v>4800</v>
      </c>
      <c r="H34" s="31">
        <f t="shared" si="3"/>
        <v>9000</v>
      </c>
      <c r="I34" s="31">
        <f t="shared" si="3"/>
        <v>4000</v>
      </c>
      <c r="J34" s="31">
        <f t="shared" si="3"/>
        <v>17800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17800</v>
      </c>
      <c r="X34" s="31">
        <f t="shared" si="3"/>
        <v>-12657721</v>
      </c>
      <c r="Y34" s="31">
        <f t="shared" si="3"/>
        <v>12675521</v>
      </c>
      <c r="Z34" s="32">
        <f>+IF(X34&lt;&gt;0,+(Y34/X34)*100,0)</f>
        <v>-100.14062563079089</v>
      </c>
      <c r="AA34" s="33">
        <f>SUM(AA29:AA33)</f>
        <v>-50630857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399828</v>
      </c>
      <c r="D40" s="29">
        <f>+D34+D39</f>
        <v>0</v>
      </c>
      <c r="E40" s="30">
        <f t="shared" si="5"/>
        <v>-50630857</v>
      </c>
      <c r="F40" s="31">
        <f t="shared" si="5"/>
        <v>-50630857</v>
      </c>
      <c r="G40" s="31">
        <f t="shared" si="5"/>
        <v>4800</v>
      </c>
      <c r="H40" s="31">
        <f t="shared" si="5"/>
        <v>9000</v>
      </c>
      <c r="I40" s="31">
        <f t="shared" si="5"/>
        <v>4000</v>
      </c>
      <c r="J40" s="31">
        <f t="shared" si="5"/>
        <v>17800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17800</v>
      </c>
      <c r="X40" s="31">
        <f t="shared" si="5"/>
        <v>-12657721</v>
      </c>
      <c r="Y40" s="31">
        <f t="shared" si="5"/>
        <v>12675521</v>
      </c>
      <c r="Z40" s="32">
        <f>+IF(X40&lt;&gt;0,+(Y40/X40)*100,0)</f>
        <v>-100.14062563079089</v>
      </c>
      <c r="AA40" s="33">
        <f>+AA34+AA39</f>
        <v>-50630857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114559696</v>
      </c>
      <c r="D42" s="43">
        <f>+D25-D40</f>
        <v>0</v>
      </c>
      <c r="E42" s="44">
        <f t="shared" si="6"/>
        <v>65200052</v>
      </c>
      <c r="F42" s="45">
        <f t="shared" si="6"/>
        <v>65200052</v>
      </c>
      <c r="G42" s="45">
        <f t="shared" si="6"/>
        <v>245976</v>
      </c>
      <c r="H42" s="45">
        <f t="shared" si="6"/>
        <v>121719</v>
      </c>
      <c r="I42" s="45">
        <f t="shared" si="6"/>
        <v>846400</v>
      </c>
      <c r="J42" s="45">
        <f t="shared" si="6"/>
        <v>1214095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1214095</v>
      </c>
      <c r="X42" s="45">
        <f t="shared" si="6"/>
        <v>16300020</v>
      </c>
      <c r="Y42" s="45">
        <f t="shared" si="6"/>
        <v>-15085925</v>
      </c>
      <c r="Z42" s="46">
        <f>+IF(X42&lt;&gt;0,+(Y42/X42)*100,0)</f>
        <v>-92.551573556351457</v>
      </c>
      <c r="AA42" s="47">
        <f>+AA25-AA40</f>
        <v>65200052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-6398</v>
      </c>
      <c r="D45" s="18"/>
      <c r="E45" s="19"/>
      <c r="F45" s="20"/>
      <c r="G45" s="20">
        <v>-437</v>
      </c>
      <c r="H45" s="20"/>
      <c r="I45" s="20"/>
      <c r="J45" s="20">
        <v>-437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-437</v>
      </c>
      <c r="X45" s="20"/>
      <c r="Y45" s="20">
        <v>-437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-6398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-437</v>
      </c>
      <c r="H48" s="53">
        <f t="shared" si="7"/>
        <v>0</v>
      </c>
      <c r="I48" s="53">
        <f t="shared" si="7"/>
        <v>0</v>
      </c>
      <c r="J48" s="53">
        <f t="shared" si="7"/>
        <v>-437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-437</v>
      </c>
      <c r="X48" s="53">
        <f t="shared" si="7"/>
        <v>0</v>
      </c>
      <c r="Y48" s="53">
        <f t="shared" si="7"/>
        <v>-437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253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4661844</v>
      </c>
      <c r="D19" s="18"/>
      <c r="E19" s="19">
        <v>6906187</v>
      </c>
      <c r="F19" s="20">
        <v>6906187</v>
      </c>
      <c r="G19" s="20">
        <v>12502142</v>
      </c>
      <c r="H19" s="20">
        <v>2204924</v>
      </c>
      <c r="I19" s="20">
        <v>-8055967</v>
      </c>
      <c r="J19" s="20">
        <v>6651099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6651099</v>
      </c>
      <c r="X19" s="20">
        <v>1726548</v>
      </c>
      <c r="Y19" s="20">
        <v>4924551</v>
      </c>
      <c r="Z19" s="21">
        <v>285.22525872434477</v>
      </c>
      <c r="AA19" s="22">
        <v>6906187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4661844</v>
      </c>
      <c r="D24" s="29">
        <f>SUM(D15:D23)</f>
        <v>0</v>
      </c>
      <c r="E24" s="36">
        <f t="shared" si="1"/>
        <v>6906187</v>
      </c>
      <c r="F24" s="37">
        <f t="shared" si="1"/>
        <v>6906187</v>
      </c>
      <c r="G24" s="37">
        <f t="shared" si="1"/>
        <v>12502142</v>
      </c>
      <c r="H24" s="37">
        <f t="shared" si="1"/>
        <v>2204924</v>
      </c>
      <c r="I24" s="37">
        <f t="shared" si="1"/>
        <v>-8055967</v>
      </c>
      <c r="J24" s="37">
        <f t="shared" si="1"/>
        <v>6651099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6651099</v>
      </c>
      <c r="X24" s="37">
        <f t="shared" si="1"/>
        <v>1726548</v>
      </c>
      <c r="Y24" s="37">
        <f t="shared" si="1"/>
        <v>4924551</v>
      </c>
      <c r="Z24" s="38">
        <f>+IF(X24&lt;&gt;0,+(Y24/X24)*100,0)</f>
        <v>285.22525872434477</v>
      </c>
      <c r="AA24" s="39">
        <f>SUM(AA15:AA23)</f>
        <v>6906187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4661844</v>
      </c>
      <c r="D25" s="29">
        <f>+D12+D24</f>
        <v>0</v>
      </c>
      <c r="E25" s="30">
        <f t="shared" si="2"/>
        <v>6906187</v>
      </c>
      <c r="F25" s="31">
        <f t="shared" si="2"/>
        <v>6906187</v>
      </c>
      <c r="G25" s="31">
        <f t="shared" si="2"/>
        <v>12502142</v>
      </c>
      <c r="H25" s="31">
        <f t="shared" si="2"/>
        <v>2204924</v>
      </c>
      <c r="I25" s="31">
        <f t="shared" si="2"/>
        <v>-8055967</v>
      </c>
      <c r="J25" s="31">
        <f t="shared" si="2"/>
        <v>6651099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6651099</v>
      </c>
      <c r="X25" s="31">
        <f t="shared" si="2"/>
        <v>1726548</v>
      </c>
      <c r="Y25" s="31">
        <f t="shared" si="2"/>
        <v>4924551</v>
      </c>
      <c r="Z25" s="32">
        <f>+IF(X25&lt;&gt;0,+(Y25/X25)*100,0)</f>
        <v>285.22525872434477</v>
      </c>
      <c r="AA25" s="33">
        <f>+AA12+AA24</f>
        <v>6906187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4661844</v>
      </c>
      <c r="D42" s="43">
        <f>+D25-D40</f>
        <v>0</v>
      </c>
      <c r="E42" s="44">
        <f t="shared" si="6"/>
        <v>6906187</v>
      </c>
      <c r="F42" s="45">
        <f t="shared" si="6"/>
        <v>6906187</v>
      </c>
      <c r="G42" s="45">
        <f t="shared" si="6"/>
        <v>12502142</v>
      </c>
      <c r="H42" s="45">
        <f t="shared" si="6"/>
        <v>2204924</v>
      </c>
      <c r="I42" s="45">
        <f t="shared" si="6"/>
        <v>-8055967</v>
      </c>
      <c r="J42" s="45">
        <f t="shared" si="6"/>
        <v>6651099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6651099</v>
      </c>
      <c r="X42" s="45">
        <f t="shared" si="6"/>
        <v>1726548</v>
      </c>
      <c r="Y42" s="45">
        <f t="shared" si="6"/>
        <v>4924551</v>
      </c>
      <c r="Z42" s="46">
        <f>+IF(X42&lt;&gt;0,+(Y42/X42)*100,0)</f>
        <v>285.22525872434477</v>
      </c>
      <c r="AA42" s="47">
        <f>+AA25-AA40</f>
        <v>6906187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3524268</v>
      </c>
      <c r="D45" s="18"/>
      <c r="E45" s="19">
        <v>8403304</v>
      </c>
      <c r="F45" s="20">
        <v>8403304</v>
      </c>
      <c r="G45" s="20">
        <v>3786596</v>
      </c>
      <c r="H45" s="20">
        <v>-7388205</v>
      </c>
      <c r="I45" s="20">
        <v>-2233962</v>
      </c>
      <c r="J45" s="20">
        <v>-5835571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-5835571</v>
      </c>
      <c r="X45" s="20">
        <v>2100825</v>
      </c>
      <c r="Y45" s="20">
        <v>-7936396</v>
      </c>
      <c r="Z45" s="48">
        <v>-377.77520735901373</v>
      </c>
      <c r="AA45" s="22">
        <v>8403304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3524268</v>
      </c>
      <c r="D48" s="51">
        <f>SUM(D45:D47)</f>
        <v>0</v>
      </c>
      <c r="E48" s="52">
        <f t="shared" si="7"/>
        <v>8403304</v>
      </c>
      <c r="F48" s="53">
        <f t="shared" si="7"/>
        <v>8403304</v>
      </c>
      <c r="G48" s="53">
        <f t="shared" si="7"/>
        <v>3786596</v>
      </c>
      <c r="H48" s="53">
        <f t="shared" si="7"/>
        <v>-7388205</v>
      </c>
      <c r="I48" s="53">
        <f t="shared" si="7"/>
        <v>-2233962</v>
      </c>
      <c r="J48" s="53">
        <f t="shared" si="7"/>
        <v>-5835571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-5835571</v>
      </c>
      <c r="X48" s="53">
        <f t="shared" si="7"/>
        <v>2100825</v>
      </c>
      <c r="Y48" s="53">
        <f t="shared" si="7"/>
        <v>-7936396</v>
      </c>
      <c r="Z48" s="54">
        <f>+IF(X48&lt;&gt;0,+(Y48/X48)*100,0)</f>
        <v>-377.77520735901373</v>
      </c>
      <c r="AA48" s="55">
        <f>SUM(AA45:AA47)</f>
        <v>8403304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254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255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14274000</v>
      </c>
      <c r="F19" s="20">
        <v>14274000</v>
      </c>
      <c r="G19" s="20">
        <v>862437</v>
      </c>
      <c r="H19" s="20">
        <v>831838</v>
      </c>
      <c r="I19" s="20"/>
      <c r="J19" s="20">
        <v>1694275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1694275</v>
      </c>
      <c r="X19" s="20">
        <v>3568509</v>
      </c>
      <c r="Y19" s="20">
        <v>-1874234</v>
      </c>
      <c r="Z19" s="21">
        <v>-52.521487265409725</v>
      </c>
      <c r="AA19" s="22">
        <v>14274000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14274000</v>
      </c>
      <c r="F24" s="37">
        <f t="shared" si="1"/>
        <v>14274000</v>
      </c>
      <c r="G24" s="37">
        <f t="shared" si="1"/>
        <v>862437</v>
      </c>
      <c r="H24" s="37">
        <f t="shared" si="1"/>
        <v>831838</v>
      </c>
      <c r="I24" s="37">
        <f t="shared" si="1"/>
        <v>0</v>
      </c>
      <c r="J24" s="37">
        <f t="shared" si="1"/>
        <v>1694275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1694275</v>
      </c>
      <c r="X24" s="37">
        <f t="shared" si="1"/>
        <v>3568509</v>
      </c>
      <c r="Y24" s="37">
        <f t="shared" si="1"/>
        <v>-1874234</v>
      </c>
      <c r="Z24" s="38">
        <f>+IF(X24&lt;&gt;0,+(Y24/X24)*100,0)</f>
        <v>-52.521487265409725</v>
      </c>
      <c r="AA24" s="39">
        <f>SUM(AA15:AA23)</f>
        <v>14274000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14274000</v>
      </c>
      <c r="F25" s="31">
        <f t="shared" si="2"/>
        <v>14274000</v>
      </c>
      <c r="G25" s="31">
        <f t="shared" si="2"/>
        <v>862437</v>
      </c>
      <c r="H25" s="31">
        <f t="shared" si="2"/>
        <v>831838</v>
      </c>
      <c r="I25" s="31">
        <f t="shared" si="2"/>
        <v>0</v>
      </c>
      <c r="J25" s="31">
        <f t="shared" si="2"/>
        <v>1694275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1694275</v>
      </c>
      <c r="X25" s="31">
        <f t="shared" si="2"/>
        <v>3568509</v>
      </c>
      <c r="Y25" s="31">
        <f t="shared" si="2"/>
        <v>-1874234</v>
      </c>
      <c r="Z25" s="32">
        <f>+IF(X25&lt;&gt;0,+(Y25/X25)*100,0)</f>
        <v>-52.521487265409725</v>
      </c>
      <c r="AA25" s="33">
        <f>+AA12+AA24</f>
        <v>14274000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14274000</v>
      </c>
      <c r="F42" s="45">
        <f t="shared" si="6"/>
        <v>14274000</v>
      </c>
      <c r="G42" s="45">
        <f t="shared" si="6"/>
        <v>862437</v>
      </c>
      <c r="H42" s="45">
        <f t="shared" si="6"/>
        <v>831838</v>
      </c>
      <c r="I42" s="45">
        <f t="shared" si="6"/>
        <v>0</v>
      </c>
      <c r="J42" s="45">
        <f t="shared" si="6"/>
        <v>1694275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1694275</v>
      </c>
      <c r="X42" s="45">
        <f t="shared" si="6"/>
        <v>3568509</v>
      </c>
      <c r="Y42" s="45">
        <f t="shared" si="6"/>
        <v>-1874234</v>
      </c>
      <c r="Z42" s="46">
        <f>+IF(X42&lt;&gt;0,+(Y42/X42)*100,0)</f>
        <v>-52.521487265409725</v>
      </c>
      <c r="AA42" s="47">
        <f>+AA25-AA40</f>
        <v>14274000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256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-8383805</v>
      </c>
      <c r="F6" s="20">
        <v>-8383805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3953048</v>
      </c>
      <c r="Y6" s="20">
        <v>-3953048</v>
      </c>
      <c r="Z6" s="21">
        <v>-100</v>
      </c>
      <c r="AA6" s="22">
        <v>-8383805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</v>
      </c>
      <c r="Y8" s="20">
        <v>-12</v>
      </c>
      <c r="Z8" s="21">
        <v>-100</v>
      </c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>
        <v>-9433253</v>
      </c>
      <c r="F9" s="20">
        <v>-9433253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-6349606</v>
      </c>
      <c r="Y9" s="20">
        <v>6349606</v>
      </c>
      <c r="Z9" s="21">
        <v>-100</v>
      </c>
      <c r="AA9" s="22">
        <v>-9433253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34968</v>
      </c>
      <c r="D11" s="18"/>
      <c r="E11" s="19">
        <v>3297555</v>
      </c>
      <c r="F11" s="20">
        <v>3297555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1879824</v>
      </c>
      <c r="Y11" s="20">
        <v>-1879824</v>
      </c>
      <c r="Z11" s="21">
        <v>-100</v>
      </c>
      <c r="AA11" s="22">
        <v>3297555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34968</v>
      </c>
      <c r="D12" s="29">
        <f>SUM(D6:D11)</f>
        <v>0</v>
      </c>
      <c r="E12" s="30">
        <f t="shared" si="0"/>
        <v>-14519503</v>
      </c>
      <c r="F12" s="31">
        <f t="shared" si="0"/>
        <v>-14519503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-516722</v>
      </c>
      <c r="Y12" s="31">
        <f t="shared" si="0"/>
        <v>516722</v>
      </c>
      <c r="Z12" s="32">
        <f>+IF(X12&lt;&gt;0,+(Y12/X12)*100,0)</f>
        <v>-100</v>
      </c>
      <c r="AA12" s="33">
        <f>SUM(AA6:AA11)</f>
        <v>-14519503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544057456</v>
      </c>
      <c r="D19" s="18"/>
      <c r="E19" s="19">
        <v>529669303</v>
      </c>
      <c r="F19" s="20">
        <v>529669303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541628195</v>
      </c>
      <c r="Y19" s="20">
        <v>-541628195</v>
      </c>
      <c r="Z19" s="21">
        <v>-100</v>
      </c>
      <c r="AA19" s="22">
        <v>529669303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544057456</v>
      </c>
      <c r="D24" s="29">
        <f>SUM(D15:D23)</f>
        <v>0</v>
      </c>
      <c r="E24" s="36">
        <f t="shared" si="1"/>
        <v>529669303</v>
      </c>
      <c r="F24" s="37">
        <f t="shared" si="1"/>
        <v>529669303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541628195</v>
      </c>
      <c r="Y24" s="37">
        <f t="shared" si="1"/>
        <v>-541628195</v>
      </c>
      <c r="Z24" s="38">
        <f>+IF(X24&lt;&gt;0,+(Y24/X24)*100,0)</f>
        <v>-100</v>
      </c>
      <c r="AA24" s="39">
        <f>SUM(AA15:AA23)</f>
        <v>529669303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544092424</v>
      </c>
      <c r="D25" s="29">
        <f>+D12+D24</f>
        <v>0</v>
      </c>
      <c r="E25" s="30">
        <f t="shared" si="2"/>
        <v>515149800</v>
      </c>
      <c r="F25" s="31">
        <f t="shared" si="2"/>
        <v>515149800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541111473</v>
      </c>
      <c r="Y25" s="31">
        <f t="shared" si="2"/>
        <v>-541111473</v>
      </c>
      <c r="Z25" s="32">
        <f>+IF(X25&lt;&gt;0,+(Y25/X25)*100,0)</f>
        <v>-100</v>
      </c>
      <c r="AA25" s="33">
        <f>+AA12+AA24</f>
        <v>515149800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19629580</v>
      </c>
      <c r="D32" s="18"/>
      <c r="E32" s="19">
        <v>24541440</v>
      </c>
      <c r="F32" s="20">
        <v>24541440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22406291</v>
      </c>
      <c r="Y32" s="20">
        <v>-22406291</v>
      </c>
      <c r="Z32" s="21">
        <v>-100</v>
      </c>
      <c r="AA32" s="22">
        <v>24541440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19629580</v>
      </c>
      <c r="D34" s="29">
        <f>SUM(D29:D33)</f>
        <v>0</v>
      </c>
      <c r="E34" s="30">
        <f t="shared" si="3"/>
        <v>24541440</v>
      </c>
      <c r="F34" s="31">
        <f t="shared" si="3"/>
        <v>24541440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22406291</v>
      </c>
      <c r="Y34" s="31">
        <f t="shared" si="3"/>
        <v>-22406291</v>
      </c>
      <c r="Z34" s="32">
        <f>+IF(X34&lt;&gt;0,+(Y34/X34)*100,0)</f>
        <v>-100</v>
      </c>
      <c r="AA34" s="33">
        <f>SUM(AA29:AA33)</f>
        <v>24541440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19629580</v>
      </c>
      <c r="D40" s="29">
        <f>+D34+D39</f>
        <v>0</v>
      </c>
      <c r="E40" s="30">
        <f t="shared" si="5"/>
        <v>24541440</v>
      </c>
      <c r="F40" s="31">
        <f t="shared" si="5"/>
        <v>24541440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22406291</v>
      </c>
      <c r="Y40" s="31">
        <f t="shared" si="5"/>
        <v>-22406291</v>
      </c>
      <c r="Z40" s="32">
        <f>+IF(X40&lt;&gt;0,+(Y40/X40)*100,0)</f>
        <v>-100</v>
      </c>
      <c r="AA40" s="33">
        <f>+AA34+AA39</f>
        <v>24541440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524462844</v>
      </c>
      <c r="D42" s="43">
        <f>+D25-D40</f>
        <v>0</v>
      </c>
      <c r="E42" s="44">
        <f t="shared" si="6"/>
        <v>490608360</v>
      </c>
      <c r="F42" s="45">
        <f t="shared" si="6"/>
        <v>490608360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518705182</v>
      </c>
      <c r="Y42" s="45">
        <f t="shared" si="6"/>
        <v>-518705182</v>
      </c>
      <c r="Z42" s="46">
        <f>+IF(X42&lt;&gt;0,+(Y42/X42)*100,0)</f>
        <v>-100</v>
      </c>
      <c r="AA42" s="47">
        <f>+AA25-AA40</f>
        <v>490608360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257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-8000000</v>
      </c>
      <c r="F6" s="20">
        <v>-8000000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-1999997</v>
      </c>
      <c r="Y6" s="20">
        <v>1999997</v>
      </c>
      <c r="Z6" s="21">
        <v>-100</v>
      </c>
      <c r="AA6" s="22">
        <v>-8000000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14440060</v>
      </c>
      <c r="D8" s="18"/>
      <c r="E8" s="19">
        <v>16658708</v>
      </c>
      <c r="F8" s="20">
        <v>16658708</v>
      </c>
      <c r="G8" s="20">
        <v>50874</v>
      </c>
      <c r="H8" s="20">
        <v>2112180</v>
      </c>
      <c r="I8" s="20">
        <v>7532707</v>
      </c>
      <c r="J8" s="20">
        <v>9695761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9695761</v>
      </c>
      <c r="X8" s="20">
        <v>4164683</v>
      </c>
      <c r="Y8" s="20">
        <v>5531078</v>
      </c>
      <c r="Z8" s="21">
        <v>132.80909975621194</v>
      </c>
      <c r="AA8" s="22">
        <v>16658708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14440060</v>
      </c>
      <c r="D12" s="29">
        <f>SUM(D6:D11)</f>
        <v>0</v>
      </c>
      <c r="E12" s="30">
        <f t="shared" si="0"/>
        <v>8658708</v>
      </c>
      <c r="F12" s="31">
        <f t="shared" si="0"/>
        <v>8658708</v>
      </c>
      <c r="G12" s="31">
        <f t="shared" si="0"/>
        <v>50874</v>
      </c>
      <c r="H12" s="31">
        <f t="shared" si="0"/>
        <v>2112180</v>
      </c>
      <c r="I12" s="31">
        <f t="shared" si="0"/>
        <v>7532707</v>
      </c>
      <c r="J12" s="31">
        <f t="shared" si="0"/>
        <v>9695761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9695761</v>
      </c>
      <c r="X12" s="31">
        <f t="shared" si="0"/>
        <v>2164686</v>
      </c>
      <c r="Y12" s="31">
        <f t="shared" si="0"/>
        <v>7531075</v>
      </c>
      <c r="Z12" s="32">
        <f>+IF(X12&lt;&gt;0,+(Y12/X12)*100,0)</f>
        <v>347.9061166377017</v>
      </c>
      <c r="AA12" s="33">
        <f>SUM(AA6:AA11)</f>
        <v>8658708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3477045</v>
      </c>
      <c r="D19" s="18"/>
      <c r="E19" s="19">
        <v>8000000</v>
      </c>
      <c r="F19" s="20">
        <v>8000000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1999997</v>
      </c>
      <c r="Y19" s="20">
        <v>-1999997</v>
      </c>
      <c r="Z19" s="21">
        <v>-100</v>
      </c>
      <c r="AA19" s="22">
        <v>8000000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3477045</v>
      </c>
      <c r="D24" s="29">
        <f>SUM(D15:D23)</f>
        <v>0</v>
      </c>
      <c r="E24" s="36">
        <f t="shared" si="1"/>
        <v>8000000</v>
      </c>
      <c r="F24" s="37">
        <f t="shared" si="1"/>
        <v>8000000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1999997</v>
      </c>
      <c r="Y24" s="37">
        <f t="shared" si="1"/>
        <v>-1999997</v>
      </c>
      <c r="Z24" s="38">
        <f>+IF(X24&lt;&gt;0,+(Y24/X24)*100,0)</f>
        <v>-100</v>
      </c>
      <c r="AA24" s="39">
        <f>SUM(AA15:AA23)</f>
        <v>8000000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17917105</v>
      </c>
      <c r="D25" s="29">
        <f>+D12+D24</f>
        <v>0</v>
      </c>
      <c r="E25" s="30">
        <f t="shared" si="2"/>
        <v>16658708</v>
      </c>
      <c r="F25" s="31">
        <f t="shared" si="2"/>
        <v>16658708</v>
      </c>
      <c r="G25" s="31">
        <f t="shared" si="2"/>
        <v>50874</v>
      </c>
      <c r="H25" s="31">
        <f t="shared" si="2"/>
        <v>2112180</v>
      </c>
      <c r="I25" s="31">
        <f t="shared" si="2"/>
        <v>7532707</v>
      </c>
      <c r="J25" s="31">
        <f t="shared" si="2"/>
        <v>9695761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9695761</v>
      </c>
      <c r="X25" s="31">
        <f t="shared" si="2"/>
        <v>4164683</v>
      </c>
      <c r="Y25" s="31">
        <f t="shared" si="2"/>
        <v>5531078</v>
      </c>
      <c r="Z25" s="32">
        <f>+IF(X25&lt;&gt;0,+(Y25/X25)*100,0)</f>
        <v>132.80909975621194</v>
      </c>
      <c r="AA25" s="33">
        <f>+AA12+AA24</f>
        <v>16658708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17917105</v>
      </c>
      <c r="D42" s="43">
        <f>+D25-D40</f>
        <v>0</v>
      </c>
      <c r="E42" s="44">
        <f t="shared" si="6"/>
        <v>16658708</v>
      </c>
      <c r="F42" s="45">
        <f t="shared" si="6"/>
        <v>16658708</v>
      </c>
      <c r="G42" s="45">
        <f t="shared" si="6"/>
        <v>50874</v>
      </c>
      <c r="H42" s="45">
        <f t="shared" si="6"/>
        <v>2112180</v>
      </c>
      <c r="I42" s="45">
        <f t="shared" si="6"/>
        <v>7532707</v>
      </c>
      <c r="J42" s="45">
        <f t="shared" si="6"/>
        <v>9695761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9695761</v>
      </c>
      <c r="X42" s="45">
        <f t="shared" si="6"/>
        <v>4164683</v>
      </c>
      <c r="Y42" s="45">
        <f t="shared" si="6"/>
        <v>5531078</v>
      </c>
      <c r="Z42" s="46">
        <f>+IF(X42&lt;&gt;0,+(Y42/X42)*100,0)</f>
        <v>132.80909975621194</v>
      </c>
      <c r="AA42" s="47">
        <f>+AA25-AA40</f>
        <v>16658708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258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-75312000</v>
      </c>
      <c r="F6" s="20">
        <v>-75312000</v>
      </c>
      <c r="G6" s="20"/>
      <c r="H6" s="20">
        <v>17165022</v>
      </c>
      <c r="I6" s="20">
        <v>16732</v>
      </c>
      <c r="J6" s="20">
        <v>17181754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17181754</v>
      </c>
      <c r="X6" s="20">
        <v>-18828018</v>
      </c>
      <c r="Y6" s="20">
        <v>36009772</v>
      </c>
      <c r="Z6" s="21">
        <v>-191.25630748812753</v>
      </c>
      <c r="AA6" s="22">
        <v>-75312000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-1150002</v>
      </c>
      <c r="F8" s="20">
        <v>-1150002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-287496</v>
      </c>
      <c r="Y8" s="20">
        <v>287496</v>
      </c>
      <c r="Z8" s="21">
        <v>-100</v>
      </c>
      <c r="AA8" s="22">
        <v>-1150002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32</v>
      </c>
      <c r="F9" s="20">
        <v>32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32</v>
      </c>
      <c r="Y9" s="20">
        <v>-32</v>
      </c>
      <c r="Z9" s="21">
        <v>-100</v>
      </c>
      <c r="AA9" s="22">
        <v>32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-76461970</v>
      </c>
      <c r="F12" s="31">
        <f t="shared" si="0"/>
        <v>-76461970</v>
      </c>
      <c r="G12" s="31">
        <f t="shared" si="0"/>
        <v>0</v>
      </c>
      <c r="H12" s="31">
        <f t="shared" si="0"/>
        <v>17165022</v>
      </c>
      <c r="I12" s="31">
        <f t="shared" si="0"/>
        <v>16732</v>
      </c>
      <c r="J12" s="31">
        <f t="shared" si="0"/>
        <v>17181754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17181754</v>
      </c>
      <c r="X12" s="31">
        <f t="shared" si="0"/>
        <v>-19115482</v>
      </c>
      <c r="Y12" s="31">
        <f t="shared" si="0"/>
        <v>36297236</v>
      </c>
      <c r="Z12" s="32">
        <f>+IF(X12&lt;&gt;0,+(Y12/X12)*100,0)</f>
        <v>-189.8839694442442</v>
      </c>
      <c r="AA12" s="33">
        <f>SUM(AA6:AA11)</f>
        <v>-76461970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75312000</v>
      </c>
      <c r="F19" s="20">
        <v>75312000</v>
      </c>
      <c r="G19" s="20">
        <v>3062935</v>
      </c>
      <c r="H19" s="20">
        <v>653560</v>
      </c>
      <c r="I19" s="20">
        <v>24934233</v>
      </c>
      <c r="J19" s="20">
        <v>28650728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28650728</v>
      </c>
      <c r="X19" s="20">
        <v>18828009</v>
      </c>
      <c r="Y19" s="20">
        <v>9822719</v>
      </c>
      <c r="Z19" s="21">
        <v>52.170779183290172</v>
      </c>
      <c r="AA19" s="22">
        <v>75312000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75312000</v>
      </c>
      <c r="F24" s="37">
        <f t="shared" si="1"/>
        <v>75312000</v>
      </c>
      <c r="G24" s="37">
        <f t="shared" si="1"/>
        <v>3062935</v>
      </c>
      <c r="H24" s="37">
        <f t="shared" si="1"/>
        <v>653560</v>
      </c>
      <c r="I24" s="37">
        <f t="shared" si="1"/>
        <v>24934233</v>
      </c>
      <c r="J24" s="37">
        <f t="shared" si="1"/>
        <v>28650728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28650728</v>
      </c>
      <c r="X24" s="37">
        <f t="shared" si="1"/>
        <v>18828009</v>
      </c>
      <c r="Y24" s="37">
        <f t="shared" si="1"/>
        <v>9822719</v>
      </c>
      <c r="Z24" s="38">
        <f>+IF(X24&lt;&gt;0,+(Y24/X24)*100,0)</f>
        <v>52.170779183290172</v>
      </c>
      <c r="AA24" s="39">
        <f>SUM(AA15:AA23)</f>
        <v>75312000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-1149970</v>
      </c>
      <c r="F25" s="31">
        <f t="shared" si="2"/>
        <v>-1149970</v>
      </c>
      <c r="G25" s="31">
        <f t="shared" si="2"/>
        <v>3062935</v>
      </c>
      <c r="H25" s="31">
        <f t="shared" si="2"/>
        <v>17818582</v>
      </c>
      <c r="I25" s="31">
        <f t="shared" si="2"/>
        <v>24950965</v>
      </c>
      <c r="J25" s="31">
        <f t="shared" si="2"/>
        <v>45832482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45832482</v>
      </c>
      <c r="X25" s="31">
        <f t="shared" si="2"/>
        <v>-287473</v>
      </c>
      <c r="Y25" s="31">
        <f t="shared" si="2"/>
        <v>46119955</v>
      </c>
      <c r="Z25" s="32">
        <f>+IF(X25&lt;&gt;0,+(Y25/X25)*100,0)</f>
        <v>-16043.23014683118</v>
      </c>
      <c r="AA25" s="33">
        <f>+AA12+AA24</f>
        <v>-1149970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38</v>
      </c>
      <c r="F32" s="20">
        <v>38</v>
      </c>
      <c r="G32" s="20"/>
      <c r="H32" s="20">
        <v>1372038</v>
      </c>
      <c r="I32" s="20">
        <v>2047128</v>
      </c>
      <c r="J32" s="20">
        <v>3419166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3419166</v>
      </c>
      <c r="X32" s="20">
        <v>38</v>
      </c>
      <c r="Y32" s="20">
        <v>3419128</v>
      </c>
      <c r="Z32" s="21">
        <v>8997705.2631578948</v>
      </c>
      <c r="AA32" s="22">
        <v>38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20</v>
      </c>
      <c r="F33" s="20">
        <v>20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20</v>
      </c>
      <c r="Y33" s="20">
        <v>-20</v>
      </c>
      <c r="Z33" s="21">
        <v>-100</v>
      </c>
      <c r="AA33" s="22">
        <v>20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58</v>
      </c>
      <c r="F34" s="31">
        <f t="shared" si="3"/>
        <v>58</v>
      </c>
      <c r="G34" s="31">
        <f t="shared" si="3"/>
        <v>0</v>
      </c>
      <c r="H34" s="31">
        <f t="shared" si="3"/>
        <v>1372038</v>
      </c>
      <c r="I34" s="31">
        <f t="shared" si="3"/>
        <v>2047128</v>
      </c>
      <c r="J34" s="31">
        <f t="shared" si="3"/>
        <v>3419166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3419166</v>
      </c>
      <c r="X34" s="31">
        <f t="shared" si="3"/>
        <v>58</v>
      </c>
      <c r="Y34" s="31">
        <f t="shared" si="3"/>
        <v>3419108</v>
      </c>
      <c r="Z34" s="32">
        <f>+IF(X34&lt;&gt;0,+(Y34/X34)*100,0)</f>
        <v>5895013.7931034481</v>
      </c>
      <c r="AA34" s="33">
        <f>SUM(AA29:AA33)</f>
        <v>58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20</v>
      </c>
      <c r="F38" s="20">
        <v>20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20</v>
      </c>
      <c r="Y38" s="20">
        <v>-20</v>
      </c>
      <c r="Z38" s="21">
        <v>-100</v>
      </c>
      <c r="AA38" s="22">
        <v>20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20</v>
      </c>
      <c r="F39" s="37">
        <f t="shared" si="4"/>
        <v>20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20</v>
      </c>
      <c r="Y39" s="37">
        <f t="shared" si="4"/>
        <v>-20</v>
      </c>
      <c r="Z39" s="38">
        <f>+IF(X39&lt;&gt;0,+(Y39/X39)*100,0)</f>
        <v>-100</v>
      </c>
      <c r="AA39" s="39">
        <f>SUM(AA37:AA38)</f>
        <v>20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78</v>
      </c>
      <c r="F40" s="31">
        <f t="shared" si="5"/>
        <v>78</v>
      </c>
      <c r="G40" s="31">
        <f t="shared" si="5"/>
        <v>0</v>
      </c>
      <c r="H40" s="31">
        <f t="shared" si="5"/>
        <v>1372038</v>
      </c>
      <c r="I40" s="31">
        <f t="shared" si="5"/>
        <v>2047128</v>
      </c>
      <c r="J40" s="31">
        <f t="shared" si="5"/>
        <v>3419166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3419166</v>
      </c>
      <c r="X40" s="31">
        <f t="shared" si="5"/>
        <v>78</v>
      </c>
      <c r="Y40" s="31">
        <f t="shared" si="5"/>
        <v>3419088</v>
      </c>
      <c r="Z40" s="32">
        <f>+IF(X40&lt;&gt;0,+(Y40/X40)*100,0)</f>
        <v>4383446.153846154</v>
      </c>
      <c r="AA40" s="33">
        <f>+AA34+AA39</f>
        <v>78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-1150048</v>
      </c>
      <c r="F42" s="45">
        <f t="shared" si="6"/>
        <v>-1150048</v>
      </c>
      <c r="G42" s="45">
        <f t="shared" si="6"/>
        <v>3062935</v>
      </c>
      <c r="H42" s="45">
        <f t="shared" si="6"/>
        <v>16446544</v>
      </c>
      <c r="I42" s="45">
        <f t="shared" si="6"/>
        <v>22903837</v>
      </c>
      <c r="J42" s="45">
        <f t="shared" si="6"/>
        <v>42413316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42413316</v>
      </c>
      <c r="X42" s="45">
        <f t="shared" si="6"/>
        <v>-287551</v>
      </c>
      <c r="Y42" s="45">
        <f t="shared" si="6"/>
        <v>42700867</v>
      </c>
      <c r="Z42" s="46">
        <f>+IF(X42&lt;&gt;0,+(Y42/X42)*100,0)</f>
        <v>-14849.841245552963</v>
      </c>
      <c r="AA42" s="47">
        <f>+AA25-AA40</f>
        <v>-1150048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259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4151247</v>
      </c>
      <c r="D8" s="18"/>
      <c r="E8" s="19">
        <v>-2577515</v>
      </c>
      <c r="F8" s="20">
        <v>-2577515</v>
      </c>
      <c r="G8" s="20">
        <v>4360861</v>
      </c>
      <c r="H8" s="20">
        <v>210068</v>
      </c>
      <c r="I8" s="20">
        <v>291481</v>
      </c>
      <c r="J8" s="20">
        <v>4862410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4862410</v>
      </c>
      <c r="X8" s="20">
        <v>-644379</v>
      </c>
      <c r="Y8" s="20">
        <v>5506789</v>
      </c>
      <c r="Z8" s="21">
        <v>-854.58852631758634</v>
      </c>
      <c r="AA8" s="22">
        <v>-2577515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28421</v>
      </c>
      <c r="D11" s="18"/>
      <c r="E11" s="19"/>
      <c r="F11" s="20"/>
      <c r="G11" s="20">
        <v>28421</v>
      </c>
      <c r="H11" s="20"/>
      <c r="I11" s="20"/>
      <c r="J11" s="20">
        <v>28421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28421</v>
      </c>
      <c r="X11" s="20"/>
      <c r="Y11" s="20">
        <v>28421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4179668</v>
      </c>
      <c r="D12" s="29">
        <f>SUM(D6:D11)</f>
        <v>0</v>
      </c>
      <c r="E12" s="30">
        <f t="shared" si="0"/>
        <v>-2577515</v>
      </c>
      <c r="F12" s="31">
        <f t="shared" si="0"/>
        <v>-2577515</v>
      </c>
      <c r="G12" s="31">
        <f t="shared" si="0"/>
        <v>4389282</v>
      </c>
      <c r="H12" s="31">
        <f t="shared" si="0"/>
        <v>210068</v>
      </c>
      <c r="I12" s="31">
        <f t="shared" si="0"/>
        <v>291481</v>
      </c>
      <c r="J12" s="31">
        <f t="shared" si="0"/>
        <v>4890831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4890831</v>
      </c>
      <c r="X12" s="31">
        <f t="shared" si="0"/>
        <v>-644379</v>
      </c>
      <c r="Y12" s="31">
        <f t="shared" si="0"/>
        <v>5535210</v>
      </c>
      <c r="Z12" s="32">
        <f>+IF(X12&lt;&gt;0,+(Y12/X12)*100,0)</f>
        <v>-858.99912939434716</v>
      </c>
      <c r="AA12" s="33">
        <f>SUM(AA6:AA11)</f>
        <v>-2577515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71272994</v>
      </c>
      <c r="D19" s="18"/>
      <c r="E19" s="19">
        <v>10000000</v>
      </c>
      <c r="F19" s="20">
        <v>10000000</v>
      </c>
      <c r="G19" s="20">
        <v>71272994</v>
      </c>
      <c r="H19" s="20">
        <v>195319</v>
      </c>
      <c r="I19" s="20"/>
      <c r="J19" s="20">
        <v>71468313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71468313</v>
      </c>
      <c r="X19" s="20">
        <v>2500002</v>
      </c>
      <c r="Y19" s="20">
        <v>68968311</v>
      </c>
      <c r="Z19" s="21">
        <v>2758.7302330158136</v>
      </c>
      <c r="AA19" s="22">
        <v>10000000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71272994</v>
      </c>
      <c r="D24" s="29">
        <f>SUM(D15:D23)</f>
        <v>0</v>
      </c>
      <c r="E24" s="36">
        <f t="shared" si="1"/>
        <v>10000000</v>
      </c>
      <c r="F24" s="37">
        <f t="shared" si="1"/>
        <v>10000000</v>
      </c>
      <c r="G24" s="37">
        <f t="shared" si="1"/>
        <v>71272994</v>
      </c>
      <c r="H24" s="37">
        <f t="shared" si="1"/>
        <v>195319</v>
      </c>
      <c r="I24" s="37">
        <f t="shared" si="1"/>
        <v>0</v>
      </c>
      <c r="J24" s="37">
        <f t="shared" si="1"/>
        <v>71468313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71468313</v>
      </c>
      <c r="X24" s="37">
        <f t="shared" si="1"/>
        <v>2500002</v>
      </c>
      <c r="Y24" s="37">
        <f t="shared" si="1"/>
        <v>68968311</v>
      </c>
      <c r="Z24" s="38">
        <f>+IF(X24&lt;&gt;0,+(Y24/X24)*100,0)</f>
        <v>2758.7302330158136</v>
      </c>
      <c r="AA24" s="39">
        <f>SUM(AA15:AA23)</f>
        <v>10000000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75452662</v>
      </c>
      <c r="D25" s="29">
        <f>+D12+D24</f>
        <v>0</v>
      </c>
      <c r="E25" s="30">
        <f t="shared" si="2"/>
        <v>7422485</v>
      </c>
      <c r="F25" s="31">
        <f t="shared" si="2"/>
        <v>7422485</v>
      </c>
      <c r="G25" s="31">
        <f t="shared" si="2"/>
        <v>75662276</v>
      </c>
      <c r="H25" s="31">
        <f t="shared" si="2"/>
        <v>405387</v>
      </c>
      <c r="I25" s="31">
        <f t="shared" si="2"/>
        <v>291481</v>
      </c>
      <c r="J25" s="31">
        <f t="shared" si="2"/>
        <v>76359144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76359144</v>
      </c>
      <c r="X25" s="31">
        <f t="shared" si="2"/>
        <v>1855623</v>
      </c>
      <c r="Y25" s="31">
        <f t="shared" si="2"/>
        <v>74503521</v>
      </c>
      <c r="Z25" s="32">
        <f>+IF(X25&lt;&gt;0,+(Y25/X25)*100,0)</f>
        <v>4015.0138794356394</v>
      </c>
      <c r="AA25" s="33">
        <f>+AA12+AA24</f>
        <v>7422485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442886</v>
      </c>
      <c r="D31" s="18"/>
      <c r="E31" s="19"/>
      <c r="F31" s="20"/>
      <c r="G31" s="20">
        <v>452580</v>
      </c>
      <c r="H31" s="20">
        <v>3947</v>
      </c>
      <c r="I31" s="20">
        <v>4062</v>
      </c>
      <c r="J31" s="20">
        <v>460589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460589</v>
      </c>
      <c r="X31" s="20"/>
      <c r="Y31" s="20">
        <v>460589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3997278</v>
      </c>
      <c r="D32" s="18"/>
      <c r="E32" s="19">
        <v>-531416</v>
      </c>
      <c r="F32" s="20">
        <v>-531416</v>
      </c>
      <c r="G32" s="20">
        <v>4026255</v>
      </c>
      <c r="H32" s="20">
        <v>39881</v>
      </c>
      <c r="I32" s="20">
        <v>40443</v>
      </c>
      <c r="J32" s="20">
        <v>4106579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4106579</v>
      </c>
      <c r="X32" s="20">
        <v>-132852</v>
      </c>
      <c r="Y32" s="20">
        <v>4239431</v>
      </c>
      <c r="Z32" s="21">
        <v>-3191.0930960768374</v>
      </c>
      <c r="AA32" s="22">
        <v>-531416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4440164</v>
      </c>
      <c r="D34" s="29">
        <f>SUM(D29:D33)</f>
        <v>0</v>
      </c>
      <c r="E34" s="30">
        <f t="shared" si="3"/>
        <v>-531416</v>
      </c>
      <c r="F34" s="31">
        <f t="shared" si="3"/>
        <v>-531416</v>
      </c>
      <c r="G34" s="31">
        <f t="shared" si="3"/>
        <v>4478835</v>
      </c>
      <c r="H34" s="31">
        <f t="shared" si="3"/>
        <v>43828</v>
      </c>
      <c r="I34" s="31">
        <f t="shared" si="3"/>
        <v>44505</v>
      </c>
      <c r="J34" s="31">
        <f t="shared" si="3"/>
        <v>4567168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4567168</v>
      </c>
      <c r="X34" s="31">
        <f t="shared" si="3"/>
        <v>-132852</v>
      </c>
      <c r="Y34" s="31">
        <f t="shared" si="3"/>
        <v>4700020</v>
      </c>
      <c r="Z34" s="32">
        <f>+IF(X34&lt;&gt;0,+(Y34/X34)*100,0)</f>
        <v>-3537.7864089362597</v>
      </c>
      <c r="AA34" s="33">
        <f>SUM(AA29:AA33)</f>
        <v>-531416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4440164</v>
      </c>
      <c r="D40" s="29">
        <f>+D34+D39</f>
        <v>0</v>
      </c>
      <c r="E40" s="30">
        <f t="shared" si="5"/>
        <v>-531416</v>
      </c>
      <c r="F40" s="31">
        <f t="shared" si="5"/>
        <v>-531416</v>
      </c>
      <c r="G40" s="31">
        <f t="shared" si="5"/>
        <v>4478835</v>
      </c>
      <c r="H40" s="31">
        <f t="shared" si="5"/>
        <v>43828</v>
      </c>
      <c r="I40" s="31">
        <f t="shared" si="5"/>
        <v>44505</v>
      </c>
      <c r="J40" s="31">
        <f t="shared" si="5"/>
        <v>4567168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4567168</v>
      </c>
      <c r="X40" s="31">
        <f t="shared" si="5"/>
        <v>-132852</v>
      </c>
      <c r="Y40" s="31">
        <f t="shared" si="5"/>
        <v>4700020</v>
      </c>
      <c r="Z40" s="32">
        <f>+IF(X40&lt;&gt;0,+(Y40/X40)*100,0)</f>
        <v>-3537.7864089362597</v>
      </c>
      <c r="AA40" s="33">
        <f>+AA34+AA39</f>
        <v>-531416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71012498</v>
      </c>
      <c r="D42" s="43">
        <f>+D25-D40</f>
        <v>0</v>
      </c>
      <c r="E42" s="44">
        <f t="shared" si="6"/>
        <v>7953901</v>
      </c>
      <c r="F42" s="45">
        <f t="shared" si="6"/>
        <v>7953901</v>
      </c>
      <c r="G42" s="45">
        <f t="shared" si="6"/>
        <v>71183441</v>
      </c>
      <c r="H42" s="45">
        <f t="shared" si="6"/>
        <v>361559</v>
      </c>
      <c r="I42" s="45">
        <f t="shared" si="6"/>
        <v>246976</v>
      </c>
      <c r="J42" s="45">
        <f t="shared" si="6"/>
        <v>71791976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71791976</v>
      </c>
      <c r="X42" s="45">
        <f t="shared" si="6"/>
        <v>1988475</v>
      </c>
      <c r="Y42" s="45">
        <f t="shared" si="6"/>
        <v>69803501</v>
      </c>
      <c r="Z42" s="46">
        <f>+IF(X42&lt;&gt;0,+(Y42/X42)*100,0)</f>
        <v>3510.4037516187027</v>
      </c>
      <c r="AA42" s="47">
        <f>+AA25-AA40</f>
        <v>7953901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6767879</v>
      </c>
      <c r="D45" s="18"/>
      <c r="E45" s="19">
        <v>3761129</v>
      </c>
      <c r="F45" s="20">
        <v>3761129</v>
      </c>
      <c r="G45" s="20">
        <v>6804883</v>
      </c>
      <c r="H45" s="20">
        <v>202031</v>
      </c>
      <c r="I45" s="20">
        <v>225808</v>
      </c>
      <c r="J45" s="20">
        <v>7232722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7232722</v>
      </c>
      <c r="X45" s="20">
        <v>940281</v>
      </c>
      <c r="Y45" s="20">
        <v>6292441</v>
      </c>
      <c r="Z45" s="48">
        <v>669.20856637537076</v>
      </c>
      <c r="AA45" s="22">
        <v>3761129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6767879</v>
      </c>
      <c r="D48" s="51">
        <f>SUM(D45:D47)</f>
        <v>0</v>
      </c>
      <c r="E48" s="52">
        <f t="shared" si="7"/>
        <v>3761129</v>
      </c>
      <c r="F48" s="53">
        <f t="shared" si="7"/>
        <v>3761129</v>
      </c>
      <c r="G48" s="53">
        <f t="shared" si="7"/>
        <v>6804883</v>
      </c>
      <c r="H48" s="53">
        <f t="shared" si="7"/>
        <v>202031</v>
      </c>
      <c r="I48" s="53">
        <f t="shared" si="7"/>
        <v>225808</v>
      </c>
      <c r="J48" s="53">
        <f t="shared" si="7"/>
        <v>7232722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7232722</v>
      </c>
      <c r="X48" s="53">
        <f t="shared" si="7"/>
        <v>940281</v>
      </c>
      <c r="Y48" s="53">
        <f t="shared" si="7"/>
        <v>6292441</v>
      </c>
      <c r="Z48" s="54">
        <f>+IF(X48&lt;&gt;0,+(Y48/X48)*100,0)</f>
        <v>669.20856637537076</v>
      </c>
      <c r="AA48" s="55">
        <f>SUM(AA45:AA47)</f>
        <v>3761129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260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</v>
      </c>
      <c r="Y6" s="20">
        <v>1</v>
      </c>
      <c r="Z6" s="21">
        <v>-100</v>
      </c>
      <c r="AA6" s="22">
        <v>-1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>
        <v>-18</v>
      </c>
      <c r="F9" s="20">
        <v>-18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-18</v>
      </c>
      <c r="Y9" s="20">
        <v>18</v>
      </c>
      <c r="Z9" s="21">
        <v>-100</v>
      </c>
      <c r="AA9" s="22">
        <v>-18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-19</v>
      </c>
      <c r="F12" s="31">
        <f t="shared" si="0"/>
        <v>-19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-19</v>
      </c>
      <c r="Y12" s="31">
        <f t="shared" si="0"/>
        <v>19</v>
      </c>
      <c r="Z12" s="32">
        <f>+IF(X12&lt;&gt;0,+(Y12/X12)*100,0)</f>
        <v>-100</v>
      </c>
      <c r="AA12" s="33">
        <f>SUM(AA6:AA11)</f>
        <v>-19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103958</v>
      </c>
      <c r="D19" s="18"/>
      <c r="E19" s="19">
        <v>7000000</v>
      </c>
      <c r="F19" s="20">
        <v>7000000</v>
      </c>
      <c r="G19" s="20"/>
      <c r="H19" s="20">
        <v>427257</v>
      </c>
      <c r="I19" s="20"/>
      <c r="J19" s="20">
        <v>427257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427257</v>
      </c>
      <c r="X19" s="20">
        <v>1750003</v>
      </c>
      <c r="Y19" s="20">
        <v>-1322746</v>
      </c>
      <c r="Z19" s="21">
        <v>-75.585356139389475</v>
      </c>
      <c r="AA19" s="22">
        <v>7000000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103958</v>
      </c>
      <c r="D24" s="29">
        <f>SUM(D15:D23)</f>
        <v>0</v>
      </c>
      <c r="E24" s="36">
        <f t="shared" si="1"/>
        <v>7000000</v>
      </c>
      <c r="F24" s="37">
        <f t="shared" si="1"/>
        <v>7000000</v>
      </c>
      <c r="G24" s="37">
        <f t="shared" si="1"/>
        <v>0</v>
      </c>
      <c r="H24" s="37">
        <f t="shared" si="1"/>
        <v>427257</v>
      </c>
      <c r="I24" s="37">
        <f t="shared" si="1"/>
        <v>0</v>
      </c>
      <c r="J24" s="37">
        <f t="shared" si="1"/>
        <v>427257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427257</v>
      </c>
      <c r="X24" s="37">
        <f t="shared" si="1"/>
        <v>1750003</v>
      </c>
      <c r="Y24" s="37">
        <f t="shared" si="1"/>
        <v>-1322746</v>
      </c>
      <c r="Z24" s="38">
        <f>+IF(X24&lt;&gt;0,+(Y24/X24)*100,0)</f>
        <v>-75.585356139389475</v>
      </c>
      <c r="AA24" s="39">
        <f>SUM(AA15:AA23)</f>
        <v>7000000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103958</v>
      </c>
      <c r="D25" s="29">
        <f>+D12+D24</f>
        <v>0</v>
      </c>
      <c r="E25" s="30">
        <f t="shared" si="2"/>
        <v>6999981</v>
      </c>
      <c r="F25" s="31">
        <f t="shared" si="2"/>
        <v>6999981</v>
      </c>
      <c r="G25" s="31">
        <f t="shared" si="2"/>
        <v>0</v>
      </c>
      <c r="H25" s="31">
        <f t="shared" si="2"/>
        <v>427257</v>
      </c>
      <c r="I25" s="31">
        <f t="shared" si="2"/>
        <v>0</v>
      </c>
      <c r="J25" s="31">
        <f t="shared" si="2"/>
        <v>427257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427257</v>
      </c>
      <c r="X25" s="31">
        <f t="shared" si="2"/>
        <v>1749984</v>
      </c>
      <c r="Y25" s="31">
        <f t="shared" si="2"/>
        <v>-1322727</v>
      </c>
      <c r="Z25" s="32">
        <f>+IF(X25&lt;&gt;0,+(Y25/X25)*100,0)</f>
        <v>-75.585091063689731</v>
      </c>
      <c r="AA25" s="33">
        <f>+AA12+AA24</f>
        <v>6999981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57</v>
      </c>
      <c r="F32" s="20">
        <v>57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57</v>
      </c>
      <c r="Y32" s="20">
        <v>-57</v>
      </c>
      <c r="Z32" s="21">
        <v>-100</v>
      </c>
      <c r="AA32" s="22">
        <v>57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9</v>
      </c>
      <c r="F33" s="20">
        <v>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9</v>
      </c>
      <c r="Y33" s="20">
        <v>-9</v>
      </c>
      <c r="Z33" s="21">
        <v>-100</v>
      </c>
      <c r="AA33" s="22">
        <v>9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66</v>
      </c>
      <c r="F34" s="31">
        <f t="shared" si="3"/>
        <v>66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66</v>
      </c>
      <c r="Y34" s="31">
        <f t="shared" si="3"/>
        <v>-66</v>
      </c>
      <c r="Z34" s="32">
        <f>+IF(X34&lt;&gt;0,+(Y34/X34)*100,0)</f>
        <v>-100</v>
      </c>
      <c r="AA34" s="33">
        <f>SUM(AA29:AA33)</f>
        <v>66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10</v>
      </c>
      <c r="F38" s="20">
        <v>10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10</v>
      </c>
      <c r="Y38" s="20">
        <v>-10</v>
      </c>
      <c r="Z38" s="21">
        <v>-100</v>
      </c>
      <c r="AA38" s="22">
        <v>10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10</v>
      </c>
      <c r="F39" s="37">
        <f t="shared" si="4"/>
        <v>10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10</v>
      </c>
      <c r="Y39" s="37">
        <f t="shared" si="4"/>
        <v>-10</v>
      </c>
      <c r="Z39" s="38">
        <f>+IF(X39&lt;&gt;0,+(Y39/X39)*100,0)</f>
        <v>-100</v>
      </c>
      <c r="AA39" s="39">
        <f>SUM(AA37:AA38)</f>
        <v>10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76</v>
      </c>
      <c r="F40" s="31">
        <f t="shared" si="5"/>
        <v>76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76</v>
      </c>
      <c r="Y40" s="31">
        <f t="shared" si="5"/>
        <v>-76</v>
      </c>
      <c r="Z40" s="32">
        <f>+IF(X40&lt;&gt;0,+(Y40/X40)*100,0)</f>
        <v>-100</v>
      </c>
      <c r="AA40" s="33">
        <f>+AA34+AA39</f>
        <v>76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103958</v>
      </c>
      <c r="D42" s="43">
        <f>+D25-D40</f>
        <v>0</v>
      </c>
      <c r="E42" s="44">
        <f t="shared" si="6"/>
        <v>6999905</v>
      </c>
      <c r="F42" s="45">
        <f t="shared" si="6"/>
        <v>6999905</v>
      </c>
      <c r="G42" s="45">
        <f t="shared" si="6"/>
        <v>0</v>
      </c>
      <c r="H42" s="45">
        <f t="shared" si="6"/>
        <v>427257</v>
      </c>
      <c r="I42" s="45">
        <f t="shared" si="6"/>
        <v>0</v>
      </c>
      <c r="J42" s="45">
        <f t="shared" si="6"/>
        <v>427257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427257</v>
      </c>
      <c r="X42" s="45">
        <f t="shared" si="6"/>
        <v>1749908</v>
      </c>
      <c r="Y42" s="45">
        <f t="shared" si="6"/>
        <v>-1322651</v>
      </c>
      <c r="Z42" s="46">
        <f>+IF(X42&lt;&gt;0,+(Y42/X42)*100,0)</f>
        <v>-75.584030703328409</v>
      </c>
      <c r="AA42" s="47">
        <f>+AA25-AA40</f>
        <v>6999905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261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</v>
      </c>
      <c r="F6" s="20">
        <v>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</v>
      </c>
      <c r="Y6" s="20">
        <v>-1</v>
      </c>
      <c r="Z6" s="21">
        <v>-100</v>
      </c>
      <c r="AA6" s="22">
        <v>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13</v>
      </c>
      <c r="F8" s="20">
        <v>13</v>
      </c>
      <c r="G8" s="20"/>
      <c r="H8" s="20">
        <v>871315</v>
      </c>
      <c r="I8" s="20">
        <v>-738787</v>
      </c>
      <c r="J8" s="20">
        <v>132528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132528</v>
      </c>
      <c r="X8" s="20">
        <v>13</v>
      </c>
      <c r="Y8" s="20">
        <v>132515</v>
      </c>
      <c r="Z8" s="21">
        <v>1019346.1538461539</v>
      </c>
      <c r="AA8" s="22">
        <v>13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21</v>
      </c>
      <c r="F9" s="20">
        <v>21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21</v>
      </c>
      <c r="Y9" s="20">
        <v>-21</v>
      </c>
      <c r="Z9" s="21">
        <v>-100</v>
      </c>
      <c r="AA9" s="22">
        <v>21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35</v>
      </c>
      <c r="F12" s="31">
        <f t="shared" si="0"/>
        <v>35</v>
      </c>
      <c r="G12" s="31">
        <f t="shared" si="0"/>
        <v>0</v>
      </c>
      <c r="H12" s="31">
        <f t="shared" si="0"/>
        <v>871315</v>
      </c>
      <c r="I12" s="31">
        <f t="shared" si="0"/>
        <v>-738787</v>
      </c>
      <c r="J12" s="31">
        <f t="shared" si="0"/>
        <v>132528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132528</v>
      </c>
      <c r="X12" s="31">
        <f t="shared" si="0"/>
        <v>35</v>
      </c>
      <c r="Y12" s="31">
        <f t="shared" si="0"/>
        <v>132493</v>
      </c>
      <c r="Z12" s="32">
        <f>+IF(X12&lt;&gt;0,+(Y12/X12)*100,0)</f>
        <v>378551.42857142852</v>
      </c>
      <c r="AA12" s="33">
        <f>SUM(AA6:AA11)</f>
        <v>35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651395296</v>
      </c>
      <c r="D19" s="18"/>
      <c r="E19" s="19">
        <v>8194999</v>
      </c>
      <c r="F19" s="20">
        <v>8194999</v>
      </c>
      <c r="G19" s="20">
        <v>423306</v>
      </c>
      <c r="H19" s="20"/>
      <c r="I19" s="20">
        <v>4521998</v>
      </c>
      <c r="J19" s="20">
        <v>4945304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4945304</v>
      </c>
      <c r="X19" s="20">
        <v>2048764</v>
      </c>
      <c r="Y19" s="20">
        <v>2896540</v>
      </c>
      <c r="Z19" s="21">
        <v>141.37987586662007</v>
      </c>
      <c r="AA19" s="22">
        <v>8194999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651395296</v>
      </c>
      <c r="D24" s="29">
        <f>SUM(D15:D23)</f>
        <v>0</v>
      </c>
      <c r="E24" s="36">
        <f t="shared" si="1"/>
        <v>8194999</v>
      </c>
      <c r="F24" s="37">
        <f t="shared" si="1"/>
        <v>8194999</v>
      </c>
      <c r="G24" s="37">
        <f t="shared" si="1"/>
        <v>423306</v>
      </c>
      <c r="H24" s="37">
        <f t="shared" si="1"/>
        <v>0</v>
      </c>
      <c r="I24" s="37">
        <f t="shared" si="1"/>
        <v>4521998</v>
      </c>
      <c r="J24" s="37">
        <f t="shared" si="1"/>
        <v>4945304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4945304</v>
      </c>
      <c r="X24" s="37">
        <f t="shared" si="1"/>
        <v>2048764</v>
      </c>
      <c r="Y24" s="37">
        <f t="shared" si="1"/>
        <v>2896540</v>
      </c>
      <c r="Z24" s="38">
        <f>+IF(X24&lt;&gt;0,+(Y24/X24)*100,0)</f>
        <v>141.37987586662007</v>
      </c>
      <c r="AA24" s="39">
        <f>SUM(AA15:AA23)</f>
        <v>8194999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651395296</v>
      </c>
      <c r="D25" s="29">
        <f>+D12+D24</f>
        <v>0</v>
      </c>
      <c r="E25" s="30">
        <f t="shared" si="2"/>
        <v>8195034</v>
      </c>
      <c r="F25" s="31">
        <f t="shared" si="2"/>
        <v>8195034</v>
      </c>
      <c r="G25" s="31">
        <f t="shared" si="2"/>
        <v>423306</v>
      </c>
      <c r="H25" s="31">
        <f t="shared" si="2"/>
        <v>871315</v>
      </c>
      <c r="I25" s="31">
        <f t="shared" si="2"/>
        <v>3783211</v>
      </c>
      <c r="J25" s="31">
        <f t="shared" si="2"/>
        <v>5077832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5077832</v>
      </c>
      <c r="X25" s="31">
        <f t="shared" si="2"/>
        <v>2048799</v>
      </c>
      <c r="Y25" s="31">
        <f t="shared" si="2"/>
        <v>3029033</v>
      </c>
      <c r="Z25" s="32">
        <f>+IF(X25&lt;&gt;0,+(Y25/X25)*100,0)</f>
        <v>147.84432245427689</v>
      </c>
      <c r="AA25" s="33">
        <f>+AA12+AA24</f>
        <v>8195034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-8</v>
      </c>
      <c r="F32" s="20">
        <v>-8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-8</v>
      </c>
      <c r="Y32" s="20">
        <v>8</v>
      </c>
      <c r="Z32" s="21">
        <v>-100</v>
      </c>
      <c r="AA32" s="22">
        <v>-8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-8</v>
      </c>
      <c r="F34" s="31">
        <f t="shared" si="3"/>
        <v>-8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-8</v>
      </c>
      <c r="Y34" s="31">
        <f t="shared" si="3"/>
        <v>8</v>
      </c>
      <c r="Z34" s="32">
        <f>+IF(X34&lt;&gt;0,+(Y34/X34)*100,0)</f>
        <v>-100</v>
      </c>
      <c r="AA34" s="33">
        <f>SUM(AA29:AA33)</f>
        <v>-8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-8</v>
      </c>
      <c r="F40" s="31">
        <f t="shared" si="5"/>
        <v>-8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-8</v>
      </c>
      <c r="Y40" s="31">
        <f t="shared" si="5"/>
        <v>8</v>
      </c>
      <c r="Z40" s="32">
        <f>+IF(X40&lt;&gt;0,+(Y40/X40)*100,0)</f>
        <v>-100</v>
      </c>
      <c r="AA40" s="33">
        <f>+AA34+AA39</f>
        <v>-8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651395296</v>
      </c>
      <c r="D42" s="43">
        <f>+D25-D40</f>
        <v>0</v>
      </c>
      <c r="E42" s="44">
        <f t="shared" si="6"/>
        <v>8195042</v>
      </c>
      <c r="F42" s="45">
        <f t="shared" si="6"/>
        <v>8195042</v>
      </c>
      <c r="G42" s="45">
        <f t="shared" si="6"/>
        <v>423306</v>
      </c>
      <c r="H42" s="45">
        <f t="shared" si="6"/>
        <v>871315</v>
      </c>
      <c r="I42" s="45">
        <f t="shared" si="6"/>
        <v>3783211</v>
      </c>
      <c r="J42" s="45">
        <f t="shared" si="6"/>
        <v>5077832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5077832</v>
      </c>
      <c r="X42" s="45">
        <f t="shared" si="6"/>
        <v>2048807</v>
      </c>
      <c r="Y42" s="45">
        <f t="shared" si="6"/>
        <v>3029025</v>
      </c>
      <c r="Z42" s="46">
        <f>+IF(X42&lt;&gt;0,+(Y42/X42)*100,0)</f>
        <v>147.84335469373153</v>
      </c>
      <c r="AA42" s="47">
        <f>+AA25-AA40</f>
        <v>8195042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</v>
      </c>
      <c r="F45" s="20">
        <v>-1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</v>
      </c>
      <c r="Y45" s="20">
        <v>1</v>
      </c>
      <c r="Z45" s="48">
        <v>-100</v>
      </c>
      <c r="AA45" s="22">
        <v>-1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</v>
      </c>
      <c r="F48" s="53">
        <f t="shared" si="7"/>
        <v>-1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</v>
      </c>
      <c r="Y48" s="53">
        <f t="shared" si="7"/>
        <v>1</v>
      </c>
      <c r="Z48" s="54">
        <f>+IF(X48&lt;&gt;0,+(Y48/X48)*100,0)</f>
        <v>-100</v>
      </c>
      <c r="AA48" s="55">
        <f>SUM(AA45:AA47)</f>
        <v>-1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262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11715974</v>
      </c>
      <c r="F6" s="20">
        <v>11715974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2928977</v>
      </c>
      <c r="Y6" s="20">
        <v>-2928977</v>
      </c>
      <c r="Z6" s="21">
        <v>-100</v>
      </c>
      <c r="AA6" s="22">
        <v>11715974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-1470</v>
      </c>
      <c r="D8" s="18"/>
      <c r="E8" s="19">
        <v>2</v>
      </c>
      <c r="F8" s="20">
        <v>2</v>
      </c>
      <c r="G8" s="20">
        <v>-2517609</v>
      </c>
      <c r="H8" s="20">
        <v>-2987217</v>
      </c>
      <c r="I8" s="20">
        <v>-2982026</v>
      </c>
      <c r="J8" s="20">
        <v>-8486852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-8486852</v>
      </c>
      <c r="X8" s="20">
        <v>2</v>
      </c>
      <c r="Y8" s="20">
        <v>-8486854</v>
      </c>
      <c r="Z8" s="21">
        <v>-424342700</v>
      </c>
      <c r="AA8" s="22">
        <v>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-2</v>
      </c>
      <c r="F9" s="20">
        <v>-2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-2</v>
      </c>
      <c r="Y9" s="20">
        <v>2</v>
      </c>
      <c r="Z9" s="21">
        <v>-100</v>
      </c>
      <c r="AA9" s="22">
        <v>-2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-1470</v>
      </c>
      <c r="D12" s="29">
        <f>SUM(D6:D11)</f>
        <v>0</v>
      </c>
      <c r="E12" s="30">
        <f t="shared" si="0"/>
        <v>11715974</v>
      </c>
      <c r="F12" s="31">
        <f t="shared" si="0"/>
        <v>11715974</v>
      </c>
      <c r="G12" s="31">
        <f t="shared" si="0"/>
        <v>-2517609</v>
      </c>
      <c r="H12" s="31">
        <f t="shared" si="0"/>
        <v>-2987217</v>
      </c>
      <c r="I12" s="31">
        <f t="shared" si="0"/>
        <v>-2982026</v>
      </c>
      <c r="J12" s="31">
        <f t="shared" si="0"/>
        <v>-8486852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-8486852</v>
      </c>
      <c r="X12" s="31">
        <f t="shared" si="0"/>
        <v>2928977</v>
      </c>
      <c r="Y12" s="31">
        <f t="shared" si="0"/>
        <v>-11415829</v>
      </c>
      <c r="Z12" s="32">
        <f>+IF(X12&lt;&gt;0,+(Y12/X12)*100,0)</f>
        <v>-389.75481883265047</v>
      </c>
      <c r="AA12" s="33">
        <f>SUM(AA6:AA11)</f>
        <v>11715974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1359405</v>
      </c>
      <c r="D19" s="18"/>
      <c r="E19" s="19">
        <v>11716002</v>
      </c>
      <c r="F19" s="20">
        <v>11716002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2929005</v>
      </c>
      <c r="Y19" s="20">
        <v>-2929005</v>
      </c>
      <c r="Z19" s="21">
        <v>-100</v>
      </c>
      <c r="AA19" s="22">
        <v>11716002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1359405</v>
      </c>
      <c r="D24" s="29">
        <f>SUM(D15:D23)</f>
        <v>0</v>
      </c>
      <c r="E24" s="36">
        <f t="shared" si="1"/>
        <v>11716002</v>
      </c>
      <c r="F24" s="37">
        <f t="shared" si="1"/>
        <v>11716002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2929005</v>
      </c>
      <c r="Y24" s="37">
        <f t="shared" si="1"/>
        <v>-2929005</v>
      </c>
      <c r="Z24" s="38">
        <f>+IF(X24&lt;&gt;0,+(Y24/X24)*100,0)</f>
        <v>-100</v>
      </c>
      <c r="AA24" s="39">
        <f>SUM(AA15:AA23)</f>
        <v>11716002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1357935</v>
      </c>
      <c r="D25" s="29">
        <f>+D12+D24</f>
        <v>0</v>
      </c>
      <c r="E25" s="30">
        <f t="shared" si="2"/>
        <v>23431976</v>
      </c>
      <c r="F25" s="31">
        <f t="shared" si="2"/>
        <v>23431976</v>
      </c>
      <c r="G25" s="31">
        <f t="shared" si="2"/>
        <v>-2517609</v>
      </c>
      <c r="H25" s="31">
        <f t="shared" si="2"/>
        <v>-2987217</v>
      </c>
      <c r="I25" s="31">
        <f t="shared" si="2"/>
        <v>-2982026</v>
      </c>
      <c r="J25" s="31">
        <f t="shared" si="2"/>
        <v>-8486852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-8486852</v>
      </c>
      <c r="X25" s="31">
        <f t="shared" si="2"/>
        <v>5857982</v>
      </c>
      <c r="Y25" s="31">
        <f t="shared" si="2"/>
        <v>-14344834</v>
      </c>
      <c r="Z25" s="32">
        <f>+IF(X25&lt;&gt;0,+(Y25/X25)*100,0)</f>
        <v>-244.87671693084755</v>
      </c>
      <c r="AA25" s="33">
        <f>+AA12+AA24</f>
        <v>23431976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-1</v>
      </c>
      <c r="F31" s="20">
        <v>-1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-1</v>
      </c>
      <c r="Y31" s="20">
        <v>1</v>
      </c>
      <c r="Z31" s="21">
        <v>-100</v>
      </c>
      <c r="AA31" s="22">
        <v>-1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59</v>
      </c>
      <c r="F32" s="20">
        <v>59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59</v>
      </c>
      <c r="Y32" s="20">
        <v>-59</v>
      </c>
      <c r="Z32" s="21">
        <v>-100</v>
      </c>
      <c r="AA32" s="22">
        <v>59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10</v>
      </c>
      <c r="F33" s="20">
        <v>10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10</v>
      </c>
      <c r="Y33" s="20">
        <v>-10</v>
      </c>
      <c r="Z33" s="21">
        <v>-100</v>
      </c>
      <c r="AA33" s="22">
        <v>10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68</v>
      </c>
      <c r="F34" s="31">
        <f t="shared" si="3"/>
        <v>68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68</v>
      </c>
      <c r="Y34" s="31">
        <f t="shared" si="3"/>
        <v>-68</v>
      </c>
      <c r="Z34" s="32">
        <f>+IF(X34&lt;&gt;0,+(Y34/X34)*100,0)</f>
        <v>-100</v>
      </c>
      <c r="AA34" s="33">
        <f>SUM(AA29:AA33)</f>
        <v>68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9</v>
      </c>
      <c r="F38" s="20">
        <v>9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9</v>
      </c>
      <c r="Y38" s="20">
        <v>-9</v>
      </c>
      <c r="Z38" s="21">
        <v>-100</v>
      </c>
      <c r="AA38" s="22">
        <v>9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9</v>
      </c>
      <c r="F39" s="37">
        <f t="shared" si="4"/>
        <v>9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9</v>
      </c>
      <c r="Y39" s="37">
        <f t="shared" si="4"/>
        <v>-9</v>
      </c>
      <c r="Z39" s="38">
        <f>+IF(X39&lt;&gt;0,+(Y39/X39)*100,0)</f>
        <v>-100</v>
      </c>
      <c r="AA39" s="39">
        <f>SUM(AA37:AA38)</f>
        <v>9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77</v>
      </c>
      <c r="F40" s="31">
        <f t="shared" si="5"/>
        <v>77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77</v>
      </c>
      <c r="Y40" s="31">
        <f t="shared" si="5"/>
        <v>-77</v>
      </c>
      <c r="Z40" s="32">
        <f>+IF(X40&lt;&gt;0,+(Y40/X40)*100,0)</f>
        <v>-100</v>
      </c>
      <c r="AA40" s="33">
        <f>+AA34+AA39</f>
        <v>77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1357935</v>
      </c>
      <c r="D42" s="43">
        <f>+D25-D40</f>
        <v>0</v>
      </c>
      <c r="E42" s="44">
        <f t="shared" si="6"/>
        <v>23431899</v>
      </c>
      <c r="F42" s="45">
        <f t="shared" si="6"/>
        <v>23431899</v>
      </c>
      <c r="G42" s="45">
        <f t="shared" si="6"/>
        <v>-2517609</v>
      </c>
      <c r="H42" s="45">
        <f t="shared" si="6"/>
        <v>-2987217</v>
      </c>
      <c r="I42" s="45">
        <f t="shared" si="6"/>
        <v>-2982026</v>
      </c>
      <c r="J42" s="45">
        <f t="shared" si="6"/>
        <v>-8486852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-8486852</v>
      </c>
      <c r="X42" s="45">
        <f t="shared" si="6"/>
        <v>5857905</v>
      </c>
      <c r="Y42" s="45">
        <f t="shared" si="6"/>
        <v>-14344757</v>
      </c>
      <c r="Z42" s="46">
        <f>+IF(X42&lt;&gt;0,+(Y42/X42)*100,0)</f>
        <v>-244.87862128184054</v>
      </c>
      <c r="AA42" s="47">
        <f>+AA25-AA40</f>
        <v>23431899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-96110</v>
      </c>
      <c r="D45" s="18"/>
      <c r="E45" s="19">
        <v>-1110917</v>
      </c>
      <c r="F45" s="20">
        <v>-1110917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-277733</v>
      </c>
      <c r="Y45" s="20">
        <v>277733</v>
      </c>
      <c r="Z45" s="48">
        <v>-100</v>
      </c>
      <c r="AA45" s="22">
        <v>-1110917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-96110</v>
      </c>
      <c r="D48" s="51">
        <f>SUM(D45:D47)</f>
        <v>0</v>
      </c>
      <c r="E48" s="52">
        <f t="shared" si="7"/>
        <v>-1110917</v>
      </c>
      <c r="F48" s="53">
        <f t="shared" si="7"/>
        <v>-1110917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-277733</v>
      </c>
      <c r="Y48" s="53">
        <f t="shared" si="7"/>
        <v>277733</v>
      </c>
      <c r="Z48" s="54">
        <f>+IF(X48&lt;&gt;0,+(Y48/X48)*100,0)</f>
        <v>-100</v>
      </c>
      <c r="AA48" s="55">
        <f>SUM(AA45:AA47)</f>
        <v>-1110917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76.900000000000006" customHeight="1" x14ac:dyDescent="0.25">
      <c r="A1" s="64" t="s">
        <v>263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264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-19005463</v>
      </c>
      <c r="F8" s="20">
        <v>-19005463</v>
      </c>
      <c r="G8" s="20">
        <v>1504151</v>
      </c>
      <c r="H8" s="20"/>
      <c r="I8" s="20"/>
      <c r="J8" s="20">
        <v>1504151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1504151</v>
      </c>
      <c r="X8" s="20">
        <v>-4751371</v>
      </c>
      <c r="Y8" s="20">
        <v>6255522</v>
      </c>
      <c r="Z8" s="21">
        <v>-131.65719957460701</v>
      </c>
      <c r="AA8" s="22">
        <v>-19005463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-19005463</v>
      </c>
      <c r="F12" s="31">
        <f t="shared" si="0"/>
        <v>-19005463</v>
      </c>
      <c r="G12" s="31">
        <f t="shared" si="0"/>
        <v>1504151</v>
      </c>
      <c r="H12" s="31">
        <f t="shared" si="0"/>
        <v>0</v>
      </c>
      <c r="I12" s="31">
        <f t="shared" si="0"/>
        <v>0</v>
      </c>
      <c r="J12" s="31">
        <f t="shared" si="0"/>
        <v>1504151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1504151</v>
      </c>
      <c r="X12" s="31">
        <f t="shared" si="0"/>
        <v>-4751371</v>
      </c>
      <c r="Y12" s="31">
        <f t="shared" si="0"/>
        <v>6255522</v>
      </c>
      <c r="Z12" s="32">
        <f>+IF(X12&lt;&gt;0,+(Y12/X12)*100,0)</f>
        <v>-131.65719957460701</v>
      </c>
      <c r="AA12" s="33">
        <f>SUM(AA6:AA11)</f>
        <v>-19005463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27485002</v>
      </c>
      <c r="F19" s="20">
        <v>27485002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6871252</v>
      </c>
      <c r="Y19" s="20">
        <v>-6871252</v>
      </c>
      <c r="Z19" s="21">
        <v>-100</v>
      </c>
      <c r="AA19" s="22">
        <v>27485002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27485002</v>
      </c>
      <c r="F24" s="37">
        <f t="shared" si="1"/>
        <v>27485002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6871252</v>
      </c>
      <c r="Y24" s="37">
        <f t="shared" si="1"/>
        <v>-6871252</v>
      </c>
      <c r="Z24" s="38">
        <f>+IF(X24&lt;&gt;0,+(Y24/X24)*100,0)</f>
        <v>-100</v>
      </c>
      <c r="AA24" s="39">
        <f>SUM(AA15:AA23)</f>
        <v>27485002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8479539</v>
      </c>
      <c r="F25" s="31">
        <f t="shared" si="2"/>
        <v>8479539</v>
      </c>
      <c r="G25" s="31">
        <f t="shared" si="2"/>
        <v>1504151</v>
      </c>
      <c r="H25" s="31">
        <f t="shared" si="2"/>
        <v>0</v>
      </c>
      <c r="I25" s="31">
        <f t="shared" si="2"/>
        <v>0</v>
      </c>
      <c r="J25" s="31">
        <f t="shared" si="2"/>
        <v>1504151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1504151</v>
      </c>
      <c r="X25" s="31">
        <f t="shared" si="2"/>
        <v>2119881</v>
      </c>
      <c r="Y25" s="31">
        <f t="shared" si="2"/>
        <v>-615730</v>
      </c>
      <c r="Z25" s="32">
        <f>+IF(X25&lt;&gt;0,+(Y25/X25)*100,0)</f>
        <v>-29.045498308631473</v>
      </c>
      <c r="AA25" s="33">
        <f>+AA12+AA24</f>
        <v>8479539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1</v>
      </c>
      <c r="F31" s="20">
        <v>1</v>
      </c>
      <c r="G31" s="20">
        <v>8260</v>
      </c>
      <c r="H31" s="20"/>
      <c r="I31" s="20"/>
      <c r="J31" s="20">
        <v>8260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8260</v>
      </c>
      <c r="X31" s="20">
        <v>1</v>
      </c>
      <c r="Y31" s="20">
        <v>8259</v>
      </c>
      <c r="Z31" s="21">
        <v>825900</v>
      </c>
      <c r="AA31" s="22">
        <v>1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</v>
      </c>
      <c r="F34" s="31">
        <f t="shared" si="3"/>
        <v>1</v>
      </c>
      <c r="G34" s="31">
        <f t="shared" si="3"/>
        <v>8260</v>
      </c>
      <c r="H34" s="31">
        <f t="shared" si="3"/>
        <v>0</v>
      </c>
      <c r="I34" s="31">
        <f t="shared" si="3"/>
        <v>0</v>
      </c>
      <c r="J34" s="31">
        <f t="shared" si="3"/>
        <v>8260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8260</v>
      </c>
      <c r="X34" s="31">
        <f t="shared" si="3"/>
        <v>1</v>
      </c>
      <c r="Y34" s="31">
        <f t="shared" si="3"/>
        <v>8259</v>
      </c>
      <c r="Z34" s="32">
        <f>+IF(X34&lt;&gt;0,+(Y34/X34)*100,0)</f>
        <v>825900</v>
      </c>
      <c r="AA34" s="33">
        <f>SUM(AA29:AA33)</f>
        <v>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</v>
      </c>
      <c r="F40" s="31">
        <f t="shared" si="5"/>
        <v>1</v>
      </c>
      <c r="G40" s="31">
        <f t="shared" si="5"/>
        <v>8260</v>
      </c>
      <c r="H40" s="31">
        <f t="shared" si="5"/>
        <v>0</v>
      </c>
      <c r="I40" s="31">
        <f t="shared" si="5"/>
        <v>0</v>
      </c>
      <c r="J40" s="31">
        <f t="shared" si="5"/>
        <v>8260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8260</v>
      </c>
      <c r="X40" s="31">
        <f t="shared" si="5"/>
        <v>1</v>
      </c>
      <c r="Y40" s="31">
        <f t="shared" si="5"/>
        <v>8259</v>
      </c>
      <c r="Z40" s="32">
        <f>+IF(X40&lt;&gt;0,+(Y40/X40)*100,0)</f>
        <v>825900</v>
      </c>
      <c r="AA40" s="33">
        <f>+AA34+AA39</f>
        <v>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8479538</v>
      </c>
      <c r="F42" s="45">
        <f t="shared" si="6"/>
        <v>8479538</v>
      </c>
      <c r="G42" s="45">
        <f t="shared" si="6"/>
        <v>1495891</v>
      </c>
      <c r="H42" s="45">
        <f t="shared" si="6"/>
        <v>0</v>
      </c>
      <c r="I42" s="45">
        <f t="shared" si="6"/>
        <v>0</v>
      </c>
      <c r="J42" s="45">
        <f t="shared" si="6"/>
        <v>1495891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1495891</v>
      </c>
      <c r="X42" s="45">
        <f t="shared" si="6"/>
        <v>2119880</v>
      </c>
      <c r="Y42" s="45">
        <f t="shared" si="6"/>
        <v>-623989</v>
      </c>
      <c r="Z42" s="46">
        <f>+IF(X42&lt;&gt;0,+(Y42/X42)*100,0)</f>
        <v>-29.435109534501951</v>
      </c>
      <c r="AA42" s="47">
        <f>+AA25-AA40</f>
        <v>8479538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</v>
      </c>
      <c r="F45" s="20">
        <v>-1</v>
      </c>
      <c r="G45" s="20">
        <v>-7523</v>
      </c>
      <c r="H45" s="20"/>
      <c r="I45" s="20"/>
      <c r="J45" s="20">
        <v>-7523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-7523</v>
      </c>
      <c r="X45" s="20">
        <v>-1</v>
      </c>
      <c r="Y45" s="20">
        <v>-7522</v>
      </c>
      <c r="Z45" s="48">
        <v>752200</v>
      </c>
      <c r="AA45" s="22">
        <v>-1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</v>
      </c>
      <c r="F48" s="53">
        <f t="shared" si="7"/>
        <v>-1</v>
      </c>
      <c r="G48" s="53">
        <f t="shared" si="7"/>
        <v>-7523</v>
      </c>
      <c r="H48" s="53">
        <f t="shared" si="7"/>
        <v>0</v>
      </c>
      <c r="I48" s="53">
        <f t="shared" si="7"/>
        <v>0</v>
      </c>
      <c r="J48" s="53">
        <f t="shared" si="7"/>
        <v>-7523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-7523</v>
      </c>
      <c r="X48" s="53">
        <f t="shared" si="7"/>
        <v>-1</v>
      </c>
      <c r="Y48" s="53">
        <f t="shared" si="7"/>
        <v>-7522</v>
      </c>
      <c r="Z48" s="54">
        <f>+IF(X48&lt;&gt;0,+(Y48/X48)*100,0)</f>
        <v>752200</v>
      </c>
      <c r="AA48" s="55">
        <f>SUM(AA45:AA47)</f>
        <v>-1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265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-259240</v>
      </c>
      <c r="F6" s="20">
        <v>-259240</v>
      </c>
      <c r="G6" s="20"/>
      <c r="H6" s="20"/>
      <c r="I6" s="20">
        <v>1640</v>
      </c>
      <c r="J6" s="20">
        <v>1640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1640</v>
      </c>
      <c r="X6" s="20">
        <v>-64809</v>
      </c>
      <c r="Y6" s="20">
        <v>66449</v>
      </c>
      <c r="Z6" s="21">
        <v>-102.53051273742844</v>
      </c>
      <c r="AA6" s="22">
        <v>-259240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-647151</v>
      </c>
      <c r="F8" s="20">
        <v>-647151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-161787</v>
      </c>
      <c r="Y8" s="20">
        <v>161787</v>
      </c>
      <c r="Z8" s="21">
        <v>-100</v>
      </c>
      <c r="AA8" s="22">
        <v>-647151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>
        <v>560</v>
      </c>
      <c r="I9" s="20">
        <v>1644</v>
      </c>
      <c r="J9" s="20">
        <v>2204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2204</v>
      </c>
      <c r="X9" s="20"/>
      <c r="Y9" s="20">
        <v>2204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-906391</v>
      </c>
      <c r="F12" s="31">
        <f t="shared" si="0"/>
        <v>-906391</v>
      </c>
      <c r="G12" s="31">
        <f t="shared" si="0"/>
        <v>0</v>
      </c>
      <c r="H12" s="31">
        <f t="shared" si="0"/>
        <v>560</v>
      </c>
      <c r="I12" s="31">
        <f t="shared" si="0"/>
        <v>3284</v>
      </c>
      <c r="J12" s="31">
        <f t="shared" si="0"/>
        <v>3844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3844</v>
      </c>
      <c r="X12" s="31">
        <f t="shared" si="0"/>
        <v>-226596</v>
      </c>
      <c r="Y12" s="31">
        <f t="shared" si="0"/>
        <v>230440</v>
      </c>
      <c r="Z12" s="32">
        <f>+IF(X12&lt;&gt;0,+(Y12/X12)*100,0)</f>
        <v>-101.69641123409063</v>
      </c>
      <c r="AA12" s="33">
        <f>SUM(AA6:AA11)</f>
        <v>-906391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3851063</v>
      </c>
      <c r="F19" s="20">
        <v>3851063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962769</v>
      </c>
      <c r="Y19" s="20">
        <v>-962769</v>
      </c>
      <c r="Z19" s="21">
        <v>-100</v>
      </c>
      <c r="AA19" s="22">
        <v>3851063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3851063</v>
      </c>
      <c r="F24" s="37">
        <f t="shared" si="1"/>
        <v>3851063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962769</v>
      </c>
      <c r="Y24" s="37">
        <f t="shared" si="1"/>
        <v>-962769</v>
      </c>
      <c r="Z24" s="38">
        <f>+IF(X24&lt;&gt;0,+(Y24/X24)*100,0)</f>
        <v>-100</v>
      </c>
      <c r="AA24" s="39">
        <f>SUM(AA15:AA23)</f>
        <v>3851063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2944672</v>
      </c>
      <c r="F25" s="31">
        <f t="shared" si="2"/>
        <v>2944672</v>
      </c>
      <c r="G25" s="31">
        <f t="shared" si="2"/>
        <v>0</v>
      </c>
      <c r="H25" s="31">
        <f t="shared" si="2"/>
        <v>560</v>
      </c>
      <c r="I25" s="31">
        <f t="shared" si="2"/>
        <v>3284</v>
      </c>
      <c r="J25" s="31">
        <f t="shared" si="2"/>
        <v>3844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3844</v>
      </c>
      <c r="X25" s="31">
        <f t="shared" si="2"/>
        <v>736173</v>
      </c>
      <c r="Y25" s="31">
        <f t="shared" si="2"/>
        <v>-732329</v>
      </c>
      <c r="Z25" s="32">
        <f>+IF(X25&lt;&gt;0,+(Y25/X25)*100,0)</f>
        <v>-99.477840127252691</v>
      </c>
      <c r="AA25" s="33">
        <f>+AA12+AA24</f>
        <v>2944672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6253033</v>
      </c>
      <c r="F32" s="20">
        <v>6253033</v>
      </c>
      <c r="G32" s="20">
        <v>422812</v>
      </c>
      <c r="H32" s="20">
        <v>437248</v>
      </c>
      <c r="I32" s="20">
        <v>517014</v>
      </c>
      <c r="J32" s="20">
        <v>1377074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1377074</v>
      </c>
      <c r="X32" s="20">
        <v>1563219</v>
      </c>
      <c r="Y32" s="20">
        <v>-186145</v>
      </c>
      <c r="Z32" s="21">
        <v>-11.907800506518921</v>
      </c>
      <c r="AA32" s="22">
        <v>6253033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6253033</v>
      </c>
      <c r="F34" s="31">
        <f t="shared" si="3"/>
        <v>6253033</v>
      </c>
      <c r="G34" s="31">
        <f t="shared" si="3"/>
        <v>422812</v>
      </c>
      <c r="H34" s="31">
        <f t="shared" si="3"/>
        <v>437248</v>
      </c>
      <c r="I34" s="31">
        <f t="shared" si="3"/>
        <v>517014</v>
      </c>
      <c r="J34" s="31">
        <f t="shared" si="3"/>
        <v>1377074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1377074</v>
      </c>
      <c r="X34" s="31">
        <f t="shared" si="3"/>
        <v>1563219</v>
      </c>
      <c r="Y34" s="31">
        <f t="shared" si="3"/>
        <v>-186145</v>
      </c>
      <c r="Z34" s="32">
        <f>+IF(X34&lt;&gt;0,+(Y34/X34)*100,0)</f>
        <v>-11.907800506518921</v>
      </c>
      <c r="AA34" s="33">
        <f>SUM(AA29:AA33)</f>
        <v>6253033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6253033</v>
      </c>
      <c r="F40" s="31">
        <f t="shared" si="5"/>
        <v>6253033</v>
      </c>
      <c r="G40" s="31">
        <f t="shared" si="5"/>
        <v>422812</v>
      </c>
      <c r="H40" s="31">
        <f t="shared" si="5"/>
        <v>437248</v>
      </c>
      <c r="I40" s="31">
        <f t="shared" si="5"/>
        <v>517014</v>
      </c>
      <c r="J40" s="31">
        <f t="shared" si="5"/>
        <v>1377074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1377074</v>
      </c>
      <c r="X40" s="31">
        <f t="shared" si="5"/>
        <v>1563219</v>
      </c>
      <c r="Y40" s="31">
        <f t="shared" si="5"/>
        <v>-186145</v>
      </c>
      <c r="Z40" s="32">
        <f>+IF(X40&lt;&gt;0,+(Y40/X40)*100,0)</f>
        <v>-11.907800506518921</v>
      </c>
      <c r="AA40" s="33">
        <f>+AA34+AA39</f>
        <v>6253033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-3308361</v>
      </c>
      <c r="F42" s="45">
        <f t="shared" si="6"/>
        <v>-3308361</v>
      </c>
      <c r="G42" s="45">
        <f t="shared" si="6"/>
        <v>-422812</v>
      </c>
      <c r="H42" s="45">
        <f t="shared" si="6"/>
        <v>-436688</v>
      </c>
      <c r="I42" s="45">
        <f t="shared" si="6"/>
        <v>-513730</v>
      </c>
      <c r="J42" s="45">
        <f t="shared" si="6"/>
        <v>-1373230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-1373230</v>
      </c>
      <c r="X42" s="45">
        <f t="shared" si="6"/>
        <v>-827046</v>
      </c>
      <c r="Y42" s="45">
        <f t="shared" si="6"/>
        <v>-546184</v>
      </c>
      <c r="Z42" s="46">
        <f>+IF(X42&lt;&gt;0,+(Y42/X42)*100,0)</f>
        <v>66.040341166029464</v>
      </c>
      <c r="AA42" s="47">
        <f>+AA25-AA40</f>
        <v>-3308361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266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-36355250</v>
      </c>
      <c r="F6" s="20">
        <v>-36355250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-9088823</v>
      </c>
      <c r="Y6" s="20">
        <v>9088823</v>
      </c>
      <c r="Z6" s="21">
        <v>-100</v>
      </c>
      <c r="AA6" s="22">
        <v>-36355250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3536721</v>
      </c>
      <c r="F8" s="20">
        <v>3536721</v>
      </c>
      <c r="G8" s="20">
        <v>-149678</v>
      </c>
      <c r="H8" s="20">
        <v>1119270</v>
      </c>
      <c r="I8" s="20">
        <v>-366690</v>
      </c>
      <c r="J8" s="20">
        <v>602902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602902</v>
      </c>
      <c r="X8" s="20">
        <v>884187</v>
      </c>
      <c r="Y8" s="20">
        <v>-281285</v>
      </c>
      <c r="Z8" s="21">
        <v>-31.812840496410828</v>
      </c>
      <c r="AA8" s="22">
        <v>3536721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20030623</v>
      </c>
      <c r="F11" s="20">
        <v>20030623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5007661</v>
      </c>
      <c r="Y11" s="20">
        <v>-5007661</v>
      </c>
      <c r="Z11" s="21">
        <v>-100</v>
      </c>
      <c r="AA11" s="22">
        <v>20030623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-12787906</v>
      </c>
      <c r="F12" s="31">
        <f t="shared" si="0"/>
        <v>-12787906</v>
      </c>
      <c r="G12" s="31">
        <f t="shared" si="0"/>
        <v>-149678</v>
      </c>
      <c r="H12" s="31">
        <f t="shared" si="0"/>
        <v>1119270</v>
      </c>
      <c r="I12" s="31">
        <f t="shared" si="0"/>
        <v>-366690</v>
      </c>
      <c r="J12" s="31">
        <f t="shared" si="0"/>
        <v>602902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602902</v>
      </c>
      <c r="X12" s="31">
        <f t="shared" si="0"/>
        <v>-3196975</v>
      </c>
      <c r="Y12" s="31">
        <f t="shared" si="0"/>
        <v>3799877</v>
      </c>
      <c r="Z12" s="32">
        <f>+IF(X12&lt;&gt;0,+(Y12/X12)*100,0)</f>
        <v>-118.85851468966757</v>
      </c>
      <c r="AA12" s="33">
        <f>SUM(AA6:AA11)</f>
        <v>-12787906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29593155</v>
      </c>
      <c r="D19" s="18"/>
      <c r="E19" s="19">
        <v>162617023</v>
      </c>
      <c r="F19" s="20">
        <v>162617023</v>
      </c>
      <c r="G19" s="20">
        <v>591473</v>
      </c>
      <c r="H19" s="20">
        <v>535804</v>
      </c>
      <c r="I19" s="20">
        <v>933051</v>
      </c>
      <c r="J19" s="20">
        <v>2060328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2060328</v>
      </c>
      <c r="X19" s="20">
        <v>40654270</v>
      </c>
      <c r="Y19" s="20">
        <v>-38593942</v>
      </c>
      <c r="Z19" s="21">
        <v>-94.932074785748213</v>
      </c>
      <c r="AA19" s="22">
        <v>162617023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29593155</v>
      </c>
      <c r="D24" s="29">
        <f>SUM(D15:D23)</f>
        <v>0</v>
      </c>
      <c r="E24" s="36">
        <f t="shared" si="1"/>
        <v>162617023</v>
      </c>
      <c r="F24" s="37">
        <f t="shared" si="1"/>
        <v>162617023</v>
      </c>
      <c r="G24" s="37">
        <f t="shared" si="1"/>
        <v>591473</v>
      </c>
      <c r="H24" s="37">
        <f t="shared" si="1"/>
        <v>535804</v>
      </c>
      <c r="I24" s="37">
        <f t="shared" si="1"/>
        <v>933051</v>
      </c>
      <c r="J24" s="37">
        <f t="shared" si="1"/>
        <v>2060328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2060328</v>
      </c>
      <c r="X24" s="37">
        <f t="shared" si="1"/>
        <v>40654270</v>
      </c>
      <c r="Y24" s="37">
        <f t="shared" si="1"/>
        <v>-38593942</v>
      </c>
      <c r="Z24" s="38">
        <f>+IF(X24&lt;&gt;0,+(Y24/X24)*100,0)</f>
        <v>-94.932074785748213</v>
      </c>
      <c r="AA24" s="39">
        <f>SUM(AA15:AA23)</f>
        <v>162617023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29593155</v>
      </c>
      <c r="D25" s="29">
        <f>+D12+D24</f>
        <v>0</v>
      </c>
      <c r="E25" s="30">
        <f t="shared" si="2"/>
        <v>149829117</v>
      </c>
      <c r="F25" s="31">
        <f t="shared" si="2"/>
        <v>149829117</v>
      </c>
      <c r="G25" s="31">
        <f t="shared" si="2"/>
        <v>441795</v>
      </c>
      <c r="H25" s="31">
        <f t="shared" si="2"/>
        <v>1655074</v>
      </c>
      <c r="I25" s="31">
        <f t="shared" si="2"/>
        <v>566361</v>
      </c>
      <c r="J25" s="31">
        <f t="shared" si="2"/>
        <v>2663230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2663230</v>
      </c>
      <c r="X25" s="31">
        <f t="shared" si="2"/>
        <v>37457295</v>
      </c>
      <c r="Y25" s="31">
        <f t="shared" si="2"/>
        <v>-34794065</v>
      </c>
      <c r="Z25" s="32">
        <f>+IF(X25&lt;&gt;0,+(Y25/X25)*100,0)</f>
        <v>-92.889956415699544</v>
      </c>
      <c r="AA25" s="33">
        <f>+AA12+AA24</f>
        <v>149829117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-17458084</v>
      </c>
      <c r="D32" s="18"/>
      <c r="E32" s="19"/>
      <c r="F32" s="20"/>
      <c r="G32" s="20">
        <v>3000000</v>
      </c>
      <c r="H32" s="20"/>
      <c r="I32" s="20"/>
      <c r="J32" s="20">
        <v>3000000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3000000</v>
      </c>
      <c r="X32" s="20"/>
      <c r="Y32" s="20">
        <v>3000000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-17458084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3000000</v>
      </c>
      <c r="H34" s="31">
        <f t="shared" si="3"/>
        <v>0</v>
      </c>
      <c r="I34" s="31">
        <f t="shared" si="3"/>
        <v>0</v>
      </c>
      <c r="J34" s="31">
        <f t="shared" si="3"/>
        <v>3000000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3000000</v>
      </c>
      <c r="X34" s="31">
        <f t="shared" si="3"/>
        <v>0</v>
      </c>
      <c r="Y34" s="31">
        <f t="shared" si="3"/>
        <v>3000000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-17458084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3000000</v>
      </c>
      <c r="H40" s="31">
        <f t="shared" si="5"/>
        <v>0</v>
      </c>
      <c r="I40" s="31">
        <f t="shared" si="5"/>
        <v>0</v>
      </c>
      <c r="J40" s="31">
        <f t="shared" si="5"/>
        <v>3000000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3000000</v>
      </c>
      <c r="X40" s="31">
        <f t="shared" si="5"/>
        <v>0</v>
      </c>
      <c r="Y40" s="31">
        <f t="shared" si="5"/>
        <v>3000000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47051239</v>
      </c>
      <c r="D42" s="43">
        <f>+D25-D40</f>
        <v>0</v>
      </c>
      <c r="E42" s="44">
        <f t="shared" si="6"/>
        <v>149829117</v>
      </c>
      <c r="F42" s="45">
        <f t="shared" si="6"/>
        <v>149829117</v>
      </c>
      <c r="G42" s="45">
        <f t="shared" si="6"/>
        <v>-2558205</v>
      </c>
      <c r="H42" s="45">
        <f t="shared" si="6"/>
        <v>1655074</v>
      </c>
      <c r="I42" s="45">
        <f t="shared" si="6"/>
        <v>566361</v>
      </c>
      <c r="J42" s="45">
        <f t="shared" si="6"/>
        <v>-336770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-336770</v>
      </c>
      <c r="X42" s="45">
        <f t="shared" si="6"/>
        <v>37457295</v>
      </c>
      <c r="Y42" s="45">
        <f t="shared" si="6"/>
        <v>-37794065</v>
      </c>
      <c r="Z42" s="46">
        <f>+IF(X42&lt;&gt;0,+(Y42/X42)*100,0)</f>
        <v>-100.89907720245148</v>
      </c>
      <c r="AA42" s="47">
        <f>+AA25-AA40</f>
        <v>149829117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267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18790419</v>
      </c>
      <c r="F6" s="20">
        <v>18790419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4697607</v>
      </c>
      <c r="Y6" s="20">
        <v>-4697607</v>
      </c>
      <c r="Z6" s="21">
        <v>-100</v>
      </c>
      <c r="AA6" s="22">
        <v>18790419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-18319235</v>
      </c>
      <c r="D8" s="18"/>
      <c r="E8" s="19"/>
      <c r="F8" s="20"/>
      <c r="G8" s="20">
        <v>1510836</v>
      </c>
      <c r="H8" s="20">
        <v>158894</v>
      </c>
      <c r="I8" s="20">
        <v>1552571</v>
      </c>
      <c r="J8" s="20">
        <v>3222301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3222301</v>
      </c>
      <c r="X8" s="20"/>
      <c r="Y8" s="20">
        <v>3222301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-18319235</v>
      </c>
      <c r="D12" s="29">
        <f>SUM(D6:D11)</f>
        <v>0</v>
      </c>
      <c r="E12" s="30">
        <f t="shared" si="0"/>
        <v>18790419</v>
      </c>
      <c r="F12" s="31">
        <f t="shared" si="0"/>
        <v>18790419</v>
      </c>
      <c r="G12" s="31">
        <f t="shared" si="0"/>
        <v>1510836</v>
      </c>
      <c r="H12" s="31">
        <f t="shared" si="0"/>
        <v>158894</v>
      </c>
      <c r="I12" s="31">
        <f t="shared" si="0"/>
        <v>1552571</v>
      </c>
      <c r="J12" s="31">
        <f t="shared" si="0"/>
        <v>3222301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3222301</v>
      </c>
      <c r="X12" s="31">
        <f t="shared" si="0"/>
        <v>4697607</v>
      </c>
      <c r="Y12" s="31">
        <f t="shared" si="0"/>
        <v>-1475306</v>
      </c>
      <c r="Z12" s="32">
        <f>+IF(X12&lt;&gt;0,+(Y12/X12)*100,0)</f>
        <v>-31.405479428142879</v>
      </c>
      <c r="AA12" s="33">
        <f>SUM(AA6:AA11)</f>
        <v>18790419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-12690248</v>
      </c>
      <c r="D19" s="18"/>
      <c r="E19" s="19">
        <v>67367000</v>
      </c>
      <c r="F19" s="20">
        <v>67367000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16841751</v>
      </c>
      <c r="Y19" s="20">
        <v>-16841751</v>
      </c>
      <c r="Z19" s="21">
        <v>-100</v>
      </c>
      <c r="AA19" s="22">
        <v>67367000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-12690248</v>
      </c>
      <c r="D24" s="29">
        <f>SUM(D15:D23)</f>
        <v>0</v>
      </c>
      <c r="E24" s="36">
        <f t="shared" si="1"/>
        <v>67367000</v>
      </c>
      <c r="F24" s="37">
        <f t="shared" si="1"/>
        <v>67367000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16841751</v>
      </c>
      <c r="Y24" s="37">
        <f t="shared" si="1"/>
        <v>-16841751</v>
      </c>
      <c r="Z24" s="38">
        <f>+IF(X24&lt;&gt;0,+(Y24/X24)*100,0)</f>
        <v>-100</v>
      </c>
      <c r="AA24" s="39">
        <f>SUM(AA15:AA23)</f>
        <v>67367000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-31009483</v>
      </c>
      <c r="D25" s="29">
        <f>+D12+D24</f>
        <v>0</v>
      </c>
      <c r="E25" s="30">
        <f t="shared" si="2"/>
        <v>86157419</v>
      </c>
      <c r="F25" s="31">
        <f t="shared" si="2"/>
        <v>86157419</v>
      </c>
      <c r="G25" s="31">
        <f t="shared" si="2"/>
        <v>1510836</v>
      </c>
      <c r="H25" s="31">
        <f t="shared" si="2"/>
        <v>158894</v>
      </c>
      <c r="I25" s="31">
        <f t="shared" si="2"/>
        <v>1552571</v>
      </c>
      <c r="J25" s="31">
        <f t="shared" si="2"/>
        <v>3222301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3222301</v>
      </c>
      <c r="X25" s="31">
        <f t="shared" si="2"/>
        <v>21539358</v>
      </c>
      <c r="Y25" s="31">
        <f t="shared" si="2"/>
        <v>-18317057</v>
      </c>
      <c r="Z25" s="32">
        <f>+IF(X25&lt;&gt;0,+(Y25/X25)*100,0)</f>
        <v>-85.039939444806109</v>
      </c>
      <c r="AA25" s="33">
        <f>+AA12+AA24</f>
        <v>86157419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6548343</v>
      </c>
      <c r="D32" s="18"/>
      <c r="E32" s="19"/>
      <c r="F32" s="20"/>
      <c r="G32" s="20">
        <v>16787</v>
      </c>
      <c r="H32" s="20"/>
      <c r="I32" s="20"/>
      <c r="J32" s="20">
        <v>16787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16787</v>
      </c>
      <c r="X32" s="20"/>
      <c r="Y32" s="20">
        <v>16787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6548343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16787</v>
      </c>
      <c r="H34" s="31">
        <f t="shared" si="3"/>
        <v>0</v>
      </c>
      <c r="I34" s="31">
        <f t="shared" si="3"/>
        <v>0</v>
      </c>
      <c r="J34" s="31">
        <f t="shared" si="3"/>
        <v>16787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16787</v>
      </c>
      <c r="X34" s="31">
        <f t="shared" si="3"/>
        <v>0</v>
      </c>
      <c r="Y34" s="31">
        <f t="shared" si="3"/>
        <v>16787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6548343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16787</v>
      </c>
      <c r="H40" s="31">
        <f t="shared" si="5"/>
        <v>0</v>
      </c>
      <c r="I40" s="31">
        <f t="shared" si="5"/>
        <v>0</v>
      </c>
      <c r="J40" s="31">
        <f t="shared" si="5"/>
        <v>16787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16787</v>
      </c>
      <c r="X40" s="31">
        <f t="shared" si="5"/>
        <v>0</v>
      </c>
      <c r="Y40" s="31">
        <f t="shared" si="5"/>
        <v>16787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-37557826</v>
      </c>
      <c r="D42" s="43">
        <f>+D25-D40</f>
        <v>0</v>
      </c>
      <c r="E42" s="44">
        <f t="shared" si="6"/>
        <v>86157419</v>
      </c>
      <c r="F42" s="45">
        <f t="shared" si="6"/>
        <v>86157419</v>
      </c>
      <c r="G42" s="45">
        <f t="shared" si="6"/>
        <v>1494049</v>
      </c>
      <c r="H42" s="45">
        <f t="shared" si="6"/>
        <v>158894</v>
      </c>
      <c r="I42" s="45">
        <f t="shared" si="6"/>
        <v>1552571</v>
      </c>
      <c r="J42" s="45">
        <f t="shared" si="6"/>
        <v>3205514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3205514</v>
      </c>
      <c r="X42" s="45">
        <f t="shared" si="6"/>
        <v>21539358</v>
      </c>
      <c r="Y42" s="45">
        <f t="shared" si="6"/>
        <v>-18333844</v>
      </c>
      <c r="Z42" s="46">
        <f>+IF(X42&lt;&gt;0,+(Y42/X42)*100,0)</f>
        <v>-85.117875843838988</v>
      </c>
      <c r="AA42" s="47">
        <f>+AA25-AA40</f>
        <v>86157419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-253746</v>
      </c>
      <c r="D45" s="18"/>
      <c r="E45" s="19"/>
      <c r="F45" s="20"/>
      <c r="G45" s="20"/>
      <c r="H45" s="20"/>
      <c r="I45" s="20">
        <v>-166644</v>
      </c>
      <c r="J45" s="20">
        <v>-166644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-166644</v>
      </c>
      <c r="X45" s="20"/>
      <c r="Y45" s="20">
        <v>-166644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-253746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-166644</v>
      </c>
      <c r="J48" s="53">
        <f t="shared" si="7"/>
        <v>-166644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-166644</v>
      </c>
      <c r="X48" s="53">
        <f t="shared" si="7"/>
        <v>0</v>
      </c>
      <c r="Y48" s="53">
        <f t="shared" si="7"/>
        <v>-166644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268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2697576</v>
      </c>
      <c r="D6" s="18"/>
      <c r="E6" s="19">
        <v>37219996</v>
      </c>
      <c r="F6" s="20">
        <v>37219996</v>
      </c>
      <c r="G6" s="20">
        <v>6324058</v>
      </c>
      <c r="H6" s="20">
        <v>5559944</v>
      </c>
      <c r="I6" s="20">
        <v>4741679</v>
      </c>
      <c r="J6" s="20">
        <v>16625681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16625681</v>
      </c>
      <c r="X6" s="20">
        <v>9304986</v>
      </c>
      <c r="Y6" s="20">
        <v>7320695</v>
      </c>
      <c r="Z6" s="21">
        <v>78.674970601782746</v>
      </c>
      <c r="AA6" s="22">
        <v>37219996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4299660</v>
      </c>
      <c r="D8" s="18"/>
      <c r="E8" s="19">
        <v>5207837</v>
      </c>
      <c r="F8" s="20">
        <v>5207837</v>
      </c>
      <c r="G8" s="20">
        <v>9303517</v>
      </c>
      <c r="H8" s="20">
        <v>-6589451</v>
      </c>
      <c r="I8" s="20">
        <v>12441518</v>
      </c>
      <c r="J8" s="20">
        <v>15155584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15155584</v>
      </c>
      <c r="X8" s="20">
        <v>1301961</v>
      </c>
      <c r="Y8" s="20">
        <v>13853623</v>
      </c>
      <c r="Z8" s="21">
        <v>1064.0582167975845</v>
      </c>
      <c r="AA8" s="22">
        <v>5207837</v>
      </c>
    </row>
    <row r="9" spans="1:27" ht="13.5" x14ac:dyDescent="0.25">
      <c r="A9" s="23" t="s">
        <v>37</v>
      </c>
      <c r="B9" s="17" t="s">
        <v>32</v>
      </c>
      <c r="C9" s="18">
        <v>-170973</v>
      </c>
      <c r="D9" s="18"/>
      <c r="E9" s="19"/>
      <c r="F9" s="20"/>
      <c r="G9" s="20">
        <v>333842</v>
      </c>
      <c r="H9" s="20">
        <v>-607607</v>
      </c>
      <c r="I9" s="20">
        <v>20991</v>
      </c>
      <c r="J9" s="20">
        <v>-252774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-252774</v>
      </c>
      <c r="X9" s="20"/>
      <c r="Y9" s="20">
        <v>-252774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-4688</v>
      </c>
      <c r="D11" s="18"/>
      <c r="E11" s="19">
        <v>-7842000</v>
      </c>
      <c r="F11" s="20">
        <v>-7842000</v>
      </c>
      <c r="G11" s="20">
        <v>-41664</v>
      </c>
      <c r="H11" s="20">
        <v>-65970</v>
      </c>
      <c r="I11" s="20">
        <v>-345784</v>
      </c>
      <c r="J11" s="20">
        <v>-453418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-453418</v>
      </c>
      <c r="X11" s="20">
        <v>-1960494</v>
      </c>
      <c r="Y11" s="20">
        <v>1507076</v>
      </c>
      <c r="Z11" s="21">
        <v>-76.87225770647602</v>
      </c>
      <c r="AA11" s="22">
        <v>-7842000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6821575</v>
      </c>
      <c r="D12" s="29">
        <f>SUM(D6:D11)</f>
        <v>0</v>
      </c>
      <c r="E12" s="30">
        <f t="shared" si="0"/>
        <v>34585833</v>
      </c>
      <c r="F12" s="31">
        <f t="shared" si="0"/>
        <v>34585833</v>
      </c>
      <c r="G12" s="31">
        <f t="shared" si="0"/>
        <v>15919753</v>
      </c>
      <c r="H12" s="31">
        <f t="shared" si="0"/>
        <v>-1703084</v>
      </c>
      <c r="I12" s="31">
        <f t="shared" si="0"/>
        <v>16858404</v>
      </c>
      <c r="J12" s="31">
        <f t="shared" si="0"/>
        <v>31075073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31075073</v>
      </c>
      <c r="X12" s="31">
        <f t="shared" si="0"/>
        <v>8646453</v>
      </c>
      <c r="Y12" s="31">
        <f t="shared" si="0"/>
        <v>22428620</v>
      </c>
      <c r="Z12" s="32">
        <f>+IF(X12&lt;&gt;0,+(Y12/X12)*100,0)</f>
        <v>259.39677229495146</v>
      </c>
      <c r="AA12" s="33">
        <f>SUM(AA6:AA11)</f>
        <v>34585833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-1512000</v>
      </c>
      <c r="F17" s="20">
        <v>-1512000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-378000</v>
      </c>
      <c r="Y17" s="20">
        <v>378000</v>
      </c>
      <c r="Z17" s="21">
        <v>-100</v>
      </c>
      <c r="AA17" s="22">
        <v>-1512000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13557971</v>
      </c>
      <c r="D19" s="18"/>
      <c r="E19" s="19">
        <v>4387098</v>
      </c>
      <c r="F19" s="20">
        <v>4387098</v>
      </c>
      <c r="G19" s="20">
        <v>12151056</v>
      </c>
      <c r="H19" s="20">
        <v>1603243</v>
      </c>
      <c r="I19" s="20">
        <v>126814</v>
      </c>
      <c r="J19" s="20">
        <v>13881113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13881113</v>
      </c>
      <c r="X19" s="20">
        <v>1096782</v>
      </c>
      <c r="Y19" s="20">
        <v>12784331</v>
      </c>
      <c r="Z19" s="21">
        <v>1165.6218829265979</v>
      </c>
      <c r="AA19" s="22">
        <v>4387098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13557971</v>
      </c>
      <c r="D24" s="29">
        <f>SUM(D15:D23)</f>
        <v>0</v>
      </c>
      <c r="E24" s="36">
        <f t="shared" si="1"/>
        <v>2875098</v>
      </c>
      <c r="F24" s="37">
        <f t="shared" si="1"/>
        <v>2875098</v>
      </c>
      <c r="G24" s="37">
        <f t="shared" si="1"/>
        <v>12151056</v>
      </c>
      <c r="H24" s="37">
        <f t="shared" si="1"/>
        <v>1603243</v>
      </c>
      <c r="I24" s="37">
        <f t="shared" si="1"/>
        <v>126814</v>
      </c>
      <c r="J24" s="37">
        <f t="shared" si="1"/>
        <v>13881113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13881113</v>
      </c>
      <c r="X24" s="37">
        <f t="shared" si="1"/>
        <v>718782</v>
      </c>
      <c r="Y24" s="37">
        <f t="shared" si="1"/>
        <v>13162331</v>
      </c>
      <c r="Z24" s="38">
        <f>+IF(X24&lt;&gt;0,+(Y24/X24)*100,0)</f>
        <v>1831.1993066047839</v>
      </c>
      <c r="AA24" s="39">
        <f>SUM(AA15:AA23)</f>
        <v>2875098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20379546</v>
      </c>
      <c r="D25" s="29">
        <f>+D12+D24</f>
        <v>0</v>
      </c>
      <c r="E25" s="30">
        <f t="shared" si="2"/>
        <v>37460931</v>
      </c>
      <c r="F25" s="31">
        <f t="shared" si="2"/>
        <v>37460931</v>
      </c>
      <c r="G25" s="31">
        <f t="shared" si="2"/>
        <v>28070809</v>
      </c>
      <c r="H25" s="31">
        <f t="shared" si="2"/>
        <v>-99841</v>
      </c>
      <c r="I25" s="31">
        <f t="shared" si="2"/>
        <v>16985218</v>
      </c>
      <c r="J25" s="31">
        <f t="shared" si="2"/>
        <v>44956186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44956186</v>
      </c>
      <c r="X25" s="31">
        <f t="shared" si="2"/>
        <v>9365235</v>
      </c>
      <c r="Y25" s="31">
        <f t="shared" si="2"/>
        <v>35590951</v>
      </c>
      <c r="Z25" s="32">
        <f>+IF(X25&lt;&gt;0,+(Y25/X25)*100,0)</f>
        <v>380.03265267769575</v>
      </c>
      <c r="AA25" s="33">
        <f>+AA12+AA24</f>
        <v>37460931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-112</v>
      </c>
      <c r="D31" s="18"/>
      <c r="E31" s="19"/>
      <c r="F31" s="20"/>
      <c r="G31" s="20">
        <v>-112</v>
      </c>
      <c r="H31" s="20"/>
      <c r="I31" s="20"/>
      <c r="J31" s="20">
        <v>-112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-112</v>
      </c>
      <c r="X31" s="20"/>
      <c r="Y31" s="20">
        <v>-112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-179174</v>
      </c>
      <c r="D32" s="18"/>
      <c r="E32" s="19">
        <v>-7842000</v>
      </c>
      <c r="F32" s="20">
        <v>-7842000</v>
      </c>
      <c r="G32" s="20">
        <v>1885268</v>
      </c>
      <c r="H32" s="20">
        <v>-2328154</v>
      </c>
      <c r="I32" s="20">
        <v>1794398</v>
      </c>
      <c r="J32" s="20">
        <v>1351512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1351512</v>
      </c>
      <c r="X32" s="20">
        <v>-1960494</v>
      </c>
      <c r="Y32" s="20">
        <v>3312006</v>
      </c>
      <c r="Z32" s="21">
        <v>-168.93731885943032</v>
      </c>
      <c r="AA32" s="22">
        <v>-7842000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-179286</v>
      </c>
      <c r="D34" s="29">
        <f>SUM(D29:D33)</f>
        <v>0</v>
      </c>
      <c r="E34" s="30">
        <f t="shared" si="3"/>
        <v>-7842000</v>
      </c>
      <c r="F34" s="31">
        <f t="shared" si="3"/>
        <v>-7842000</v>
      </c>
      <c r="G34" s="31">
        <f t="shared" si="3"/>
        <v>1885156</v>
      </c>
      <c r="H34" s="31">
        <f t="shared" si="3"/>
        <v>-2328154</v>
      </c>
      <c r="I34" s="31">
        <f t="shared" si="3"/>
        <v>1794398</v>
      </c>
      <c r="J34" s="31">
        <f t="shared" si="3"/>
        <v>1351400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1351400</v>
      </c>
      <c r="X34" s="31">
        <f t="shared" si="3"/>
        <v>-1960494</v>
      </c>
      <c r="Y34" s="31">
        <f t="shared" si="3"/>
        <v>3311894</v>
      </c>
      <c r="Z34" s="32">
        <f>+IF(X34&lt;&gt;0,+(Y34/X34)*100,0)</f>
        <v>-168.93160601358636</v>
      </c>
      <c r="AA34" s="33">
        <f>SUM(AA29:AA33)</f>
        <v>-7842000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>
        <v>2312</v>
      </c>
      <c r="H37" s="20"/>
      <c r="I37" s="20"/>
      <c r="J37" s="20">
        <v>2312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2312</v>
      </c>
      <c r="X37" s="20"/>
      <c r="Y37" s="20">
        <v>2312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2312</v>
      </c>
      <c r="H39" s="37">
        <f t="shared" si="4"/>
        <v>0</v>
      </c>
      <c r="I39" s="37">
        <f t="shared" si="4"/>
        <v>0</v>
      </c>
      <c r="J39" s="37">
        <f t="shared" si="4"/>
        <v>2312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2312</v>
      </c>
      <c r="X39" s="37">
        <f t="shared" si="4"/>
        <v>0</v>
      </c>
      <c r="Y39" s="37">
        <f t="shared" si="4"/>
        <v>2312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-179286</v>
      </c>
      <c r="D40" s="29">
        <f>+D34+D39</f>
        <v>0</v>
      </c>
      <c r="E40" s="30">
        <f t="shared" si="5"/>
        <v>-7842000</v>
      </c>
      <c r="F40" s="31">
        <f t="shared" si="5"/>
        <v>-7842000</v>
      </c>
      <c r="G40" s="31">
        <f t="shared" si="5"/>
        <v>1887468</v>
      </c>
      <c r="H40" s="31">
        <f t="shared" si="5"/>
        <v>-2328154</v>
      </c>
      <c r="I40" s="31">
        <f t="shared" si="5"/>
        <v>1794398</v>
      </c>
      <c r="J40" s="31">
        <f t="shared" si="5"/>
        <v>1353712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1353712</v>
      </c>
      <c r="X40" s="31">
        <f t="shared" si="5"/>
        <v>-1960494</v>
      </c>
      <c r="Y40" s="31">
        <f t="shared" si="5"/>
        <v>3314206</v>
      </c>
      <c r="Z40" s="32">
        <f>+IF(X40&lt;&gt;0,+(Y40/X40)*100,0)</f>
        <v>-169.04953547422232</v>
      </c>
      <c r="AA40" s="33">
        <f>+AA34+AA39</f>
        <v>-7842000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20558832</v>
      </c>
      <c r="D42" s="43">
        <f>+D25-D40</f>
        <v>0</v>
      </c>
      <c r="E42" s="44">
        <f t="shared" si="6"/>
        <v>45302931</v>
      </c>
      <c r="F42" s="45">
        <f t="shared" si="6"/>
        <v>45302931</v>
      </c>
      <c r="G42" s="45">
        <f t="shared" si="6"/>
        <v>26183341</v>
      </c>
      <c r="H42" s="45">
        <f t="shared" si="6"/>
        <v>2228313</v>
      </c>
      <c r="I42" s="45">
        <f t="shared" si="6"/>
        <v>15190820</v>
      </c>
      <c r="J42" s="45">
        <f t="shared" si="6"/>
        <v>43602474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43602474</v>
      </c>
      <c r="X42" s="45">
        <f t="shared" si="6"/>
        <v>11325729</v>
      </c>
      <c r="Y42" s="45">
        <f t="shared" si="6"/>
        <v>32276745</v>
      </c>
      <c r="Z42" s="46">
        <f>+IF(X42&lt;&gt;0,+(Y42/X42)*100,0)</f>
        <v>284.98602606507711</v>
      </c>
      <c r="AA42" s="47">
        <f>+AA25-AA40</f>
        <v>45302931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45302931</v>
      </c>
      <c r="F45" s="20">
        <v>45302931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11325729</v>
      </c>
      <c r="Y45" s="20">
        <v>-11325729</v>
      </c>
      <c r="Z45" s="48">
        <v>-100</v>
      </c>
      <c r="AA45" s="22">
        <v>45302931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45302931</v>
      </c>
      <c r="F48" s="53">
        <f t="shared" si="7"/>
        <v>45302931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11325729</v>
      </c>
      <c r="Y48" s="53">
        <f t="shared" si="7"/>
        <v>-11325729</v>
      </c>
      <c r="Z48" s="54">
        <f>+IF(X48&lt;&gt;0,+(Y48/X48)*100,0)</f>
        <v>-100</v>
      </c>
      <c r="AA48" s="55">
        <f>SUM(AA45:AA47)</f>
        <v>45302931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269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270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562386077</v>
      </c>
      <c r="D8" s="18"/>
      <c r="E8" s="19"/>
      <c r="F8" s="20"/>
      <c r="G8" s="20">
        <v>566881429</v>
      </c>
      <c r="H8" s="20">
        <v>17175600</v>
      </c>
      <c r="I8" s="20">
        <v>7775545</v>
      </c>
      <c r="J8" s="20">
        <v>591832574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591832574</v>
      </c>
      <c r="X8" s="20">
        <v>3</v>
      </c>
      <c r="Y8" s="20">
        <v>591832571</v>
      </c>
      <c r="Z8" s="21">
        <v>19727752366.666664</v>
      </c>
      <c r="AA8" s="22"/>
    </row>
    <row r="9" spans="1:27" ht="13.5" x14ac:dyDescent="0.25">
      <c r="A9" s="23" t="s">
        <v>37</v>
      </c>
      <c r="B9" s="17" t="s">
        <v>32</v>
      </c>
      <c r="C9" s="18">
        <v>11830294</v>
      </c>
      <c r="D9" s="18"/>
      <c r="E9" s="19"/>
      <c r="F9" s="20"/>
      <c r="G9" s="20">
        <v>11610569</v>
      </c>
      <c r="H9" s="20">
        <v>219725</v>
      </c>
      <c r="I9" s="20"/>
      <c r="J9" s="20">
        <v>11830294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11830294</v>
      </c>
      <c r="X9" s="20"/>
      <c r="Y9" s="20">
        <v>11830294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2182478</v>
      </c>
      <c r="D11" s="18"/>
      <c r="E11" s="19">
        <v>2517927</v>
      </c>
      <c r="F11" s="20">
        <v>2517927</v>
      </c>
      <c r="G11" s="20">
        <v>3663603</v>
      </c>
      <c r="H11" s="20">
        <v>5632795</v>
      </c>
      <c r="I11" s="20">
        <v>2201822</v>
      </c>
      <c r="J11" s="20">
        <v>11498220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11498220</v>
      </c>
      <c r="X11" s="20">
        <v>629499</v>
      </c>
      <c r="Y11" s="20">
        <v>10868721</v>
      </c>
      <c r="Z11" s="21">
        <v>1726.5668412499465</v>
      </c>
      <c r="AA11" s="22">
        <v>2517927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576398849</v>
      </c>
      <c r="D12" s="29">
        <f>SUM(D6:D11)</f>
        <v>0</v>
      </c>
      <c r="E12" s="30">
        <f t="shared" si="0"/>
        <v>2517927</v>
      </c>
      <c r="F12" s="31">
        <f t="shared" si="0"/>
        <v>2517927</v>
      </c>
      <c r="G12" s="31">
        <f t="shared" si="0"/>
        <v>582155601</v>
      </c>
      <c r="H12" s="31">
        <f t="shared" si="0"/>
        <v>23028120</v>
      </c>
      <c r="I12" s="31">
        <f t="shared" si="0"/>
        <v>9977367</v>
      </c>
      <c r="J12" s="31">
        <f t="shared" si="0"/>
        <v>615161088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615161088</v>
      </c>
      <c r="X12" s="31">
        <f t="shared" si="0"/>
        <v>629502</v>
      </c>
      <c r="Y12" s="31">
        <f t="shared" si="0"/>
        <v>614531586</v>
      </c>
      <c r="Z12" s="32">
        <f>+IF(X12&lt;&gt;0,+(Y12/X12)*100,0)</f>
        <v>97621.86394959825</v>
      </c>
      <c r="AA12" s="33">
        <f>SUM(AA6:AA11)</f>
        <v>2517927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279524169</v>
      </c>
      <c r="D19" s="18"/>
      <c r="E19" s="19">
        <v>493378018</v>
      </c>
      <c r="F19" s="20">
        <v>493378018</v>
      </c>
      <c r="G19" s="20">
        <v>289287942</v>
      </c>
      <c r="H19" s="20">
        <v>-9708893</v>
      </c>
      <c r="I19" s="20">
        <v>32635</v>
      </c>
      <c r="J19" s="20">
        <v>279611684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279611684</v>
      </c>
      <c r="X19" s="20">
        <v>123344532</v>
      </c>
      <c r="Y19" s="20">
        <v>156267152</v>
      </c>
      <c r="Z19" s="21">
        <v>126.69159261960637</v>
      </c>
      <c r="AA19" s="22">
        <v>493378018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279524169</v>
      </c>
      <c r="D24" s="29">
        <f>SUM(D15:D23)</f>
        <v>0</v>
      </c>
      <c r="E24" s="36">
        <f t="shared" si="1"/>
        <v>493378018</v>
      </c>
      <c r="F24" s="37">
        <f t="shared" si="1"/>
        <v>493378018</v>
      </c>
      <c r="G24" s="37">
        <f t="shared" si="1"/>
        <v>289287942</v>
      </c>
      <c r="H24" s="37">
        <f t="shared" si="1"/>
        <v>-9708893</v>
      </c>
      <c r="I24" s="37">
        <f t="shared" si="1"/>
        <v>32635</v>
      </c>
      <c r="J24" s="37">
        <f t="shared" si="1"/>
        <v>279611684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279611684</v>
      </c>
      <c r="X24" s="37">
        <f t="shared" si="1"/>
        <v>123344532</v>
      </c>
      <c r="Y24" s="37">
        <f t="shared" si="1"/>
        <v>156267152</v>
      </c>
      <c r="Z24" s="38">
        <f>+IF(X24&lt;&gt;0,+(Y24/X24)*100,0)</f>
        <v>126.69159261960637</v>
      </c>
      <c r="AA24" s="39">
        <f>SUM(AA15:AA23)</f>
        <v>493378018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855923018</v>
      </c>
      <c r="D25" s="29">
        <f>+D12+D24</f>
        <v>0</v>
      </c>
      <c r="E25" s="30">
        <f t="shared" si="2"/>
        <v>495895945</v>
      </c>
      <c r="F25" s="31">
        <f t="shared" si="2"/>
        <v>495895945</v>
      </c>
      <c r="G25" s="31">
        <f t="shared" si="2"/>
        <v>871443543</v>
      </c>
      <c r="H25" s="31">
        <f t="shared" si="2"/>
        <v>13319227</v>
      </c>
      <c r="I25" s="31">
        <f t="shared" si="2"/>
        <v>10010002</v>
      </c>
      <c r="J25" s="31">
        <f t="shared" si="2"/>
        <v>894772772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894772772</v>
      </c>
      <c r="X25" s="31">
        <f t="shared" si="2"/>
        <v>123974034</v>
      </c>
      <c r="Y25" s="31">
        <f t="shared" si="2"/>
        <v>770798738</v>
      </c>
      <c r="Z25" s="32">
        <f>+IF(X25&lt;&gt;0,+(Y25/X25)*100,0)</f>
        <v>621.74208028110149</v>
      </c>
      <c r="AA25" s="33">
        <f>+AA12+AA24</f>
        <v>495895945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855923018</v>
      </c>
      <c r="D42" s="43">
        <f>+D25-D40</f>
        <v>0</v>
      </c>
      <c r="E42" s="44">
        <f t="shared" si="6"/>
        <v>495895945</v>
      </c>
      <c r="F42" s="45">
        <f t="shared" si="6"/>
        <v>495895945</v>
      </c>
      <c r="G42" s="45">
        <f t="shared" si="6"/>
        <v>871443543</v>
      </c>
      <c r="H42" s="45">
        <f t="shared" si="6"/>
        <v>13319227</v>
      </c>
      <c r="I42" s="45">
        <f t="shared" si="6"/>
        <v>10010002</v>
      </c>
      <c r="J42" s="45">
        <f t="shared" si="6"/>
        <v>894772772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894772772</v>
      </c>
      <c r="X42" s="45">
        <f t="shared" si="6"/>
        <v>123974034</v>
      </c>
      <c r="Y42" s="45">
        <f t="shared" si="6"/>
        <v>770798738</v>
      </c>
      <c r="Z42" s="46">
        <f>+IF(X42&lt;&gt;0,+(Y42/X42)*100,0)</f>
        <v>621.74208028110149</v>
      </c>
      <c r="AA42" s="47">
        <f>+AA25-AA40</f>
        <v>495895945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81866379</v>
      </c>
      <c r="D45" s="18"/>
      <c r="E45" s="19">
        <v>31948257</v>
      </c>
      <c r="F45" s="20">
        <v>31948257</v>
      </c>
      <c r="G45" s="20">
        <v>226851998</v>
      </c>
      <c r="H45" s="20">
        <v>-104640220</v>
      </c>
      <c r="I45" s="20">
        <v>-14370254</v>
      </c>
      <c r="J45" s="20">
        <v>107841524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107841524</v>
      </c>
      <c r="X45" s="20">
        <v>7987059</v>
      </c>
      <c r="Y45" s="20">
        <v>99854465</v>
      </c>
      <c r="Z45" s="48">
        <v>1250.2031724067645</v>
      </c>
      <c r="AA45" s="22">
        <v>31948257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81866379</v>
      </c>
      <c r="D48" s="51">
        <f>SUM(D45:D47)</f>
        <v>0</v>
      </c>
      <c r="E48" s="52">
        <f t="shared" si="7"/>
        <v>31948257</v>
      </c>
      <c r="F48" s="53">
        <f t="shared" si="7"/>
        <v>31948257</v>
      </c>
      <c r="G48" s="53">
        <f t="shared" si="7"/>
        <v>226851998</v>
      </c>
      <c r="H48" s="53">
        <f t="shared" si="7"/>
        <v>-104640220</v>
      </c>
      <c r="I48" s="53">
        <f t="shared" si="7"/>
        <v>-14370254</v>
      </c>
      <c r="J48" s="53">
        <f t="shared" si="7"/>
        <v>107841524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107841524</v>
      </c>
      <c r="X48" s="53">
        <f t="shared" si="7"/>
        <v>7987059</v>
      </c>
      <c r="Y48" s="53">
        <f t="shared" si="7"/>
        <v>99854465</v>
      </c>
      <c r="Z48" s="54">
        <f>+IF(X48&lt;&gt;0,+(Y48/X48)*100,0)</f>
        <v>1250.2031724067645</v>
      </c>
      <c r="AA48" s="55">
        <f>SUM(AA45:AA47)</f>
        <v>31948257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-59956545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236284</v>
      </c>
      <c r="F11" s="20">
        <v>236284</v>
      </c>
      <c r="G11" s="20"/>
      <c r="H11" s="20">
        <v>2239</v>
      </c>
      <c r="I11" s="20">
        <v>265689</v>
      </c>
      <c r="J11" s="20">
        <v>267928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267928</v>
      </c>
      <c r="X11" s="20">
        <v>59074</v>
      </c>
      <c r="Y11" s="20">
        <v>208854</v>
      </c>
      <c r="Z11" s="21">
        <v>353.54639943122186</v>
      </c>
      <c r="AA11" s="22">
        <v>236284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-59956545</v>
      </c>
      <c r="D12" s="29">
        <f>SUM(D6:D11)</f>
        <v>0</v>
      </c>
      <c r="E12" s="30">
        <f t="shared" si="0"/>
        <v>236284</v>
      </c>
      <c r="F12" s="31">
        <f t="shared" si="0"/>
        <v>236284</v>
      </c>
      <c r="G12" s="31">
        <f t="shared" si="0"/>
        <v>0</v>
      </c>
      <c r="H12" s="31">
        <f t="shared" si="0"/>
        <v>2239</v>
      </c>
      <c r="I12" s="31">
        <f t="shared" si="0"/>
        <v>265689</v>
      </c>
      <c r="J12" s="31">
        <f t="shared" si="0"/>
        <v>267928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267928</v>
      </c>
      <c r="X12" s="31">
        <f t="shared" si="0"/>
        <v>59074</v>
      </c>
      <c r="Y12" s="31">
        <f t="shared" si="0"/>
        <v>208854</v>
      </c>
      <c r="Z12" s="32">
        <f>+IF(X12&lt;&gt;0,+(Y12/X12)*100,0)</f>
        <v>353.54639943122186</v>
      </c>
      <c r="AA12" s="33">
        <f>SUM(AA6:AA11)</f>
        <v>236284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-1970559</v>
      </c>
      <c r="D19" s="18"/>
      <c r="E19" s="19">
        <v>25627160</v>
      </c>
      <c r="F19" s="20">
        <v>25627160</v>
      </c>
      <c r="G19" s="20"/>
      <c r="H19" s="20">
        <v>987925</v>
      </c>
      <c r="I19" s="20"/>
      <c r="J19" s="20">
        <v>987925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987925</v>
      </c>
      <c r="X19" s="20">
        <v>6406796</v>
      </c>
      <c r="Y19" s="20">
        <v>-5418871</v>
      </c>
      <c r="Z19" s="21">
        <v>-84.580045938718811</v>
      </c>
      <c r="AA19" s="22">
        <v>25627160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-1970559</v>
      </c>
      <c r="D24" s="29">
        <f>SUM(D15:D23)</f>
        <v>0</v>
      </c>
      <c r="E24" s="36">
        <f t="shared" si="1"/>
        <v>25627160</v>
      </c>
      <c r="F24" s="37">
        <f t="shared" si="1"/>
        <v>25627160</v>
      </c>
      <c r="G24" s="37">
        <f t="shared" si="1"/>
        <v>0</v>
      </c>
      <c r="H24" s="37">
        <f t="shared" si="1"/>
        <v>987925</v>
      </c>
      <c r="I24" s="37">
        <f t="shared" si="1"/>
        <v>0</v>
      </c>
      <c r="J24" s="37">
        <f t="shared" si="1"/>
        <v>987925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987925</v>
      </c>
      <c r="X24" s="37">
        <f t="shared" si="1"/>
        <v>6406796</v>
      </c>
      <c r="Y24" s="37">
        <f t="shared" si="1"/>
        <v>-5418871</v>
      </c>
      <c r="Z24" s="38">
        <f>+IF(X24&lt;&gt;0,+(Y24/X24)*100,0)</f>
        <v>-84.580045938718811</v>
      </c>
      <c r="AA24" s="39">
        <f>SUM(AA15:AA23)</f>
        <v>25627160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-61927104</v>
      </c>
      <c r="D25" s="29">
        <f>+D12+D24</f>
        <v>0</v>
      </c>
      <c r="E25" s="30">
        <f t="shared" si="2"/>
        <v>25863444</v>
      </c>
      <c r="F25" s="31">
        <f t="shared" si="2"/>
        <v>25863444</v>
      </c>
      <c r="G25" s="31">
        <f t="shared" si="2"/>
        <v>0</v>
      </c>
      <c r="H25" s="31">
        <f t="shared" si="2"/>
        <v>990164</v>
      </c>
      <c r="I25" s="31">
        <f t="shared" si="2"/>
        <v>265689</v>
      </c>
      <c r="J25" s="31">
        <f t="shared" si="2"/>
        <v>1255853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1255853</v>
      </c>
      <c r="X25" s="31">
        <f t="shared" si="2"/>
        <v>6465870</v>
      </c>
      <c r="Y25" s="31">
        <f t="shared" si="2"/>
        <v>-5210017</v>
      </c>
      <c r="Z25" s="32">
        <f>+IF(X25&lt;&gt;0,+(Y25/X25)*100,0)</f>
        <v>-80.577199974636045</v>
      </c>
      <c r="AA25" s="33">
        <f>+AA12+AA24</f>
        <v>25863444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-61927104</v>
      </c>
      <c r="D42" s="43">
        <f>+D25-D40</f>
        <v>0</v>
      </c>
      <c r="E42" s="44">
        <f t="shared" si="6"/>
        <v>25863444</v>
      </c>
      <c r="F42" s="45">
        <f t="shared" si="6"/>
        <v>25863444</v>
      </c>
      <c r="G42" s="45">
        <f t="shared" si="6"/>
        <v>0</v>
      </c>
      <c r="H42" s="45">
        <f t="shared" si="6"/>
        <v>990164</v>
      </c>
      <c r="I42" s="45">
        <f t="shared" si="6"/>
        <v>265689</v>
      </c>
      <c r="J42" s="45">
        <f t="shared" si="6"/>
        <v>1255853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1255853</v>
      </c>
      <c r="X42" s="45">
        <f t="shared" si="6"/>
        <v>6465870</v>
      </c>
      <c r="Y42" s="45">
        <f t="shared" si="6"/>
        <v>-5210017</v>
      </c>
      <c r="Z42" s="46">
        <f>+IF(X42&lt;&gt;0,+(Y42/X42)*100,0)</f>
        <v>-80.577199974636045</v>
      </c>
      <c r="AA42" s="47">
        <f>+AA25-AA40</f>
        <v>25863444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565526</v>
      </c>
      <c r="D8" s="18"/>
      <c r="E8" s="19">
        <v>146400</v>
      </c>
      <c r="F8" s="20">
        <v>146400</v>
      </c>
      <c r="G8" s="20">
        <v>12455013</v>
      </c>
      <c r="H8" s="20">
        <v>-9973100</v>
      </c>
      <c r="I8" s="20">
        <v>1077133</v>
      </c>
      <c r="J8" s="20">
        <v>3559046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3559046</v>
      </c>
      <c r="X8" s="20">
        <v>36600</v>
      </c>
      <c r="Y8" s="20">
        <v>3522446</v>
      </c>
      <c r="Z8" s="21">
        <v>9624.1693989071046</v>
      </c>
      <c r="AA8" s="22">
        <v>146400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47025</v>
      </c>
      <c r="D11" s="18"/>
      <c r="E11" s="19">
        <v>51748</v>
      </c>
      <c r="F11" s="20">
        <v>51748</v>
      </c>
      <c r="G11" s="20">
        <v>55074</v>
      </c>
      <c r="H11" s="20">
        <v>-8049</v>
      </c>
      <c r="I11" s="20"/>
      <c r="J11" s="20">
        <v>47025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47025</v>
      </c>
      <c r="X11" s="20">
        <v>12936</v>
      </c>
      <c r="Y11" s="20">
        <v>34089</v>
      </c>
      <c r="Z11" s="21">
        <v>263.5204081632653</v>
      </c>
      <c r="AA11" s="22">
        <v>51748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612551</v>
      </c>
      <c r="D12" s="29">
        <f>SUM(D6:D11)</f>
        <v>0</v>
      </c>
      <c r="E12" s="30">
        <f t="shared" si="0"/>
        <v>198148</v>
      </c>
      <c r="F12" s="31">
        <f t="shared" si="0"/>
        <v>198148</v>
      </c>
      <c r="G12" s="31">
        <f t="shared" si="0"/>
        <v>12510087</v>
      </c>
      <c r="H12" s="31">
        <f t="shared" si="0"/>
        <v>-9981149</v>
      </c>
      <c r="I12" s="31">
        <f t="shared" si="0"/>
        <v>1077133</v>
      </c>
      <c r="J12" s="31">
        <f t="shared" si="0"/>
        <v>3606071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3606071</v>
      </c>
      <c r="X12" s="31">
        <f t="shared" si="0"/>
        <v>49536</v>
      </c>
      <c r="Y12" s="31">
        <f t="shared" si="0"/>
        <v>3556535</v>
      </c>
      <c r="Z12" s="32">
        <f>+IF(X12&lt;&gt;0,+(Y12/X12)*100,0)</f>
        <v>7179.6975936692506</v>
      </c>
      <c r="AA12" s="33">
        <f>SUM(AA6:AA11)</f>
        <v>198148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135535777</v>
      </c>
      <c r="D19" s="18"/>
      <c r="E19" s="19">
        <v>113267123</v>
      </c>
      <c r="F19" s="20">
        <v>113267123</v>
      </c>
      <c r="G19" s="20">
        <v>144614059</v>
      </c>
      <c r="H19" s="20">
        <v>-1768110</v>
      </c>
      <c r="I19" s="20">
        <v>1479066</v>
      </c>
      <c r="J19" s="20">
        <v>144325015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144325015</v>
      </c>
      <c r="X19" s="20">
        <v>28316784</v>
      </c>
      <c r="Y19" s="20">
        <v>116008231</v>
      </c>
      <c r="Z19" s="21">
        <v>409.68010703475369</v>
      </c>
      <c r="AA19" s="22">
        <v>113267123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135535777</v>
      </c>
      <c r="D24" s="29">
        <f>SUM(D15:D23)</f>
        <v>0</v>
      </c>
      <c r="E24" s="36">
        <f t="shared" si="1"/>
        <v>113267123</v>
      </c>
      <c r="F24" s="37">
        <f t="shared" si="1"/>
        <v>113267123</v>
      </c>
      <c r="G24" s="37">
        <f t="shared" si="1"/>
        <v>144614059</v>
      </c>
      <c r="H24" s="37">
        <f t="shared" si="1"/>
        <v>-1768110</v>
      </c>
      <c r="I24" s="37">
        <f t="shared" si="1"/>
        <v>1479066</v>
      </c>
      <c r="J24" s="37">
        <f t="shared" si="1"/>
        <v>144325015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144325015</v>
      </c>
      <c r="X24" s="37">
        <f t="shared" si="1"/>
        <v>28316784</v>
      </c>
      <c r="Y24" s="37">
        <f t="shared" si="1"/>
        <v>116008231</v>
      </c>
      <c r="Z24" s="38">
        <f>+IF(X24&lt;&gt;0,+(Y24/X24)*100,0)</f>
        <v>409.68010703475369</v>
      </c>
      <c r="AA24" s="39">
        <f>SUM(AA15:AA23)</f>
        <v>113267123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136148328</v>
      </c>
      <c r="D25" s="29">
        <f>+D12+D24</f>
        <v>0</v>
      </c>
      <c r="E25" s="30">
        <f t="shared" si="2"/>
        <v>113465271</v>
      </c>
      <c r="F25" s="31">
        <f t="shared" si="2"/>
        <v>113465271</v>
      </c>
      <c r="G25" s="31">
        <f t="shared" si="2"/>
        <v>157124146</v>
      </c>
      <c r="H25" s="31">
        <f t="shared" si="2"/>
        <v>-11749259</v>
      </c>
      <c r="I25" s="31">
        <f t="shared" si="2"/>
        <v>2556199</v>
      </c>
      <c r="J25" s="31">
        <f t="shared" si="2"/>
        <v>147931086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147931086</v>
      </c>
      <c r="X25" s="31">
        <f t="shared" si="2"/>
        <v>28366320</v>
      </c>
      <c r="Y25" s="31">
        <f t="shared" si="2"/>
        <v>119564766</v>
      </c>
      <c r="Z25" s="32">
        <f>+IF(X25&lt;&gt;0,+(Y25/X25)*100,0)</f>
        <v>421.50256360359748</v>
      </c>
      <c r="AA25" s="33">
        <f>+AA12+AA24</f>
        <v>113465271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674218</v>
      </c>
      <c r="D31" s="18"/>
      <c r="E31" s="19">
        <v>661855</v>
      </c>
      <c r="F31" s="20">
        <v>661855</v>
      </c>
      <c r="G31" s="20">
        <v>684495</v>
      </c>
      <c r="H31" s="20">
        <v>1143</v>
      </c>
      <c r="I31" s="20">
        <v>-121</v>
      </c>
      <c r="J31" s="20">
        <v>685517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685517</v>
      </c>
      <c r="X31" s="20">
        <v>165465</v>
      </c>
      <c r="Y31" s="20">
        <v>520052</v>
      </c>
      <c r="Z31" s="21">
        <v>314.2972834134107</v>
      </c>
      <c r="AA31" s="22">
        <v>661855</v>
      </c>
    </row>
    <row r="32" spans="1:27" ht="13.5" x14ac:dyDescent="0.25">
      <c r="A32" s="23" t="s">
        <v>58</v>
      </c>
      <c r="B32" s="17" t="s">
        <v>32</v>
      </c>
      <c r="C32" s="18">
        <v>24150843</v>
      </c>
      <c r="D32" s="18"/>
      <c r="E32" s="19">
        <v>3428212</v>
      </c>
      <c r="F32" s="20">
        <v>3428212</v>
      </c>
      <c r="G32" s="20">
        <v>33700009</v>
      </c>
      <c r="H32" s="20">
        <v>-786374</v>
      </c>
      <c r="I32" s="20">
        <v>2935668</v>
      </c>
      <c r="J32" s="20">
        <v>35849303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35849303</v>
      </c>
      <c r="X32" s="20">
        <v>857049</v>
      </c>
      <c r="Y32" s="20">
        <v>34992254</v>
      </c>
      <c r="Z32" s="21">
        <v>4082.8767083328958</v>
      </c>
      <c r="AA32" s="22">
        <v>3428212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24825061</v>
      </c>
      <c r="D34" s="29">
        <f>SUM(D29:D33)</f>
        <v>0</v>
      </c>
      <c r="E34" s="30">
        <f t="shared" si="3"/>
        <v>4090067</v>
      </c>
      <c r="F34" s="31">
        <f t="shared" si="3"/>
        <v>4090067</v>
      </c>
      <c r="G34" s="31">
        <f t="shared" si="3"/>
        <v>34384504</v>
      </c>
      <c r="H34" s="31">
        <f t="shared" si="3"/>
        <v>-785231</v>
      </c>
      <c r="I34" s="31">
        <f t="shared" si="3"/>
        <v>2935547</v>
      </c>
      <c r="J34" s="31">
        <f t="shared" si="3"/>
        <v>36534820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36534820</v>
      </c>
      <c r="X34" s="31">
        <f t="shared" si="3"/>
        <v>1022514</v>
      </c>
      <c r="Y34" s="31">
        <f t="shared" si="3"/>
        <v>35512306</v>
      </c>
      <c r="Z34" s="32">
        <f>+IF(X34&lt;&gt;0,+(Y34/X34)*100,0)</f>
        <v>3473.0386087623251</v>
      </c>
      <c r="AA34" s="33">
        <f>SUM(AA29:AA33)</f>
        <v>4090067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24825061</v>
      </c>
      <c r="D40" s="29">
        <f>+D34+D39</f>
        <v>0</v>
      </c>
      <c r="E40" s="30">
        <f t="shared" si="5"/>
        <v>4090067</v>
      </c>
      <c r="F40" s="31">
        <f t="shared" si="5"/>
        <v>4090067</v>
      </c>
      <c r="G40" s="31">
        <f t="shared" si="5"/>
        <v>34384504</v>
      </c>
      <c r="H40" s="31">
        <f t="shared" si="5"/>
        <v>-785231</v>
      </c>
      <c r="I40" s="31">
        <f t="shared" si="5"/>
        <v>2935547</v>
      </c>
      <c r="J40" s="31">
        <f t="shared" si="5"/>
        <v>36534820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36534820</v>
      </c>
      <c r="X40" s="31">
        <f t="shared" si="5"/>
        <v>1022514</v>
      </c>
      <c r="Y40" s="31">
        <f t="shared" si="5"/>
        <v>35512306</v>
      </c>
      <c r="Z40" s="32">
        <f>+IF(X40&lt;&gt;0,+(Y40/X40)*100,0)</f>
        <v>3473.0386087623251</v>
      </c>
      <c r="AA40" s="33">
        <f>+AA34+AA39</f>
        <v>4090067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111323267</v>
      </c>
      <c r="D42" s="43">
        <f>+D25-D40</f>
        <v>0</v>
      </c>
      <c r="E42" s="44">
        <f t="shared" si="6"/>
        <v>109375204</v>
      </c>
      <c r="F42" s="45">
        <f t="shared" si="6"/>
        <v>109375204</v>
      </c>
      <c r="G42" s="45">
        <f t="shared" si="6"/>
        <v>122739642</v>
      </c>
      <c r="H42" s="45">
        <f t="shared" si="6"/>
        <v>-10964028</v>
      </c>
      <c r="I42" s="45">
        <f t="shared" si="6"/>
        <v>-379348</v>
      </c>
      <c r="J42" s="45">
        <f t="shared" si="6"/>
        <v>111396266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111396266</v>
      </c>
      <c r="X42" s="45">
        <f t="shared" si="6"/>
        <v>27343806</v>
      </c>
      <c r="Y42" s="45">
        <f t="shared" si="6"/>
        <v>84052460</v>
      </c>
      <c r="Z42" s="46">
        <f>+IF(X42&lt;&gt;0,+(Y42/X42)*100,0)</f>
        <v>307.39122417705863</v>
      </c>
      <c r="AA42" s="47">
        <f>+AA25-AA40</f>
        <v>109375204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39795795</v>
      </c>
      <c r="D45" s="18"/>
      <c r="E45" s="19">
        <v>23628372</v>
      </c>
      <c r="F45" s="20">
        <v>23628372</v>
      </c>
      <c r="G45" s="20">
        <v>57007600</v>
      </c>
      <c r="H45" s="20">
        <v>7048353</v>
      </c>
      <c r="I45" s="20">
        <v>494629</v>
      </c>
      <c r="J45" s="20">
        <v>64550582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64550582</v>
      </c>
      <c r="X45" s="20">
        <v>5907093</v>
      </c>
      <c r="Y45" s="20">
        <v>58643489</v>
      </c>
      <c r="Z45" s="48">
        <v>992.76393650819443</v>
      </c>
      <c r="AA45" s="22">
        <v>23628372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39795795</v>
      </c>
      <c r="D48" s="51">
        <f>SUM(D45:D47)</f>
        <v>0</v>
      </c>
      <c r="E48" s="52">
        <f t="shared" si="7"/>
        <v>23628372</v>
      </c>
      <c r="F48" s="53">
        <f t="shared" si="7"/>
        <v>23628372</v>
      </c>
      <c r="G48" s="53">
        <f t="shared" si="7"/>
        <v>57007600</v>
      </c>
      <c r="H48" s="53">
        <f t="shared" si="7"/>
        <v>7048353</v>
      </c>
      <c r="I48" s="53">
        <f t="shared" si="7"/>
        <v>494629</v>
      </c>
      <c r="J48" s="53">
        <f t="shared" si="7"/>
        <v>64550582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64550582</v>
      </c>
      <c r="X48" s="53">
        <f t="shared" si="7"/>
        <v>5907093</v>
      </c>
      <c r="Y48" s="53">
        <f t="shared" si="7"/>
        <v>58643489</v>
      </c>
      <c r="Z48" s="54">
        <f>+IF(X48&lt;&gt;0,+(Y48/X48)*100,0)</f>
        <v>992.76393650819443</v>
      </c>
      <c r="AA48" s="55">
        <f>SUM(AA45:AA47)</f>
        <v>23628372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-7707323</v>
      </c>
      <c r="F6" s="20">
        <v>-7707323</v>
      </c>
      <c r="G6" s="20">
        <v>-29049134</v>
      </c>
      <c r="H6" s="20">
        <v>-683492</v>
      </c>
      <c r="I6" s="20">
        <v>-6968397</v>
      </c>
      <c r="J6" s="20">
        <v>-36701023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-36701023</v>
      </c>
      <c r="X6" s="20">
        <v>-1926846</v>
      </c>
      <c r="Y6" s="20">
        <v>-34774177</v>
      </c>
      <c r="Z6" s="21">
        <v>1804.7200969875121</v>
      </c>
      <c r="AA6" s="22">
        <v>-7707323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-3818383</v>
      </c>
      <c r="F8" s="20">
        <v>-3818383</v>
      </c>
      <c r="G8" s="20">
        <v>104362621</v>
      </c>
      <c r="H8" s="20">
        <v>3420535</v>
      </c>
      <c r="I8" s="20">
        <v>2414788</v>
      </c>
      <c r="J8" s="20">
        <v>110197944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110197944</v>
      </c>
      <c r="X8" s="20">
        <v>-954591</v>
      </c>
      <c r="Y8" s="20">
        <v>111152535</v>
      </c>
      <c r="Z8" s="21">
        <v>-11643.995700776562</v>
      </c>
      <c r="AA8" s="22">
        <v>-3818383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1826516</v>
      </c>
      <c r="H9" s="20">
        <v>22859</v>
      </c>
      <c r="I9" s="20">
        <v>1985728</v>
      </c>
      <c r="J9" s="20">
        <v>3835103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3835103</v>
      </c>
      <c r="X9" s="20"/>
      <c r="Y9" s="20">
        <v>3835103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-18353868</v>
      </c>
      <c r="F11" s="20">
        <v>-18353868</v>
      </c>
      <c r="G11" s="20">
        <v>-391658</v>
      </c>
      <c r="H11" s="20"/>
      <c r="I11" s="20"/>
      <c r="J11" s="20">
        <v>-391658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-391658</v>
      </c>
      <c r="X11" s="20">
        <v>-4588467</v>
      </c>
      <c r="Y11" s="20">
        <v>4196809</v>
      </c>
      <c r="Z11" s="21">
        <v>-91.464295155658732</v>
      </c>
      <c r="AA11" s="22">
        <v>-18353868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-29879574</v>
      </c>
      <c r="F12" s="31">
        <f t="shared" si="0"/>
        <v>-29879574</v>
      </c>
      <c r="G12" s="31">
        <f t="shared" si="0"/>
        <v>76748345</v>
      </c>
      <c r="H12" s="31">
        <f t="shared" si="0"/>
        <v>2759902</v>
      </c>
      <c r="I12" s="31">
        <f t="shared" si="0"/>
        <v>-2567881</v>
      </c>
      <c r="J12" s="31">
        <f t="shared" si="0"/>
        <v>76940366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76940366</v>
      </c>
      <c r="X12" s="31">
        <f t="shared" si="0"/>
        <v>-7469904</v>
      </c>
      <c r="Y12" s="31">
        <f t="shared" si="0"/>
        <v>84410270</v>
      </c>
      <c r="Z12" s="32">
        <f>+IF(X12&lt;&gt;0,+(Y12/X12)*100,0)</f>
        <v>-1130.0047497263686</v>
      </c>
      <c r="AA12" s="33">
        <f>SUM(AA6:AA11)</f>
        <v>-29879574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16505178</v>
      </c>
      <c r="F19" s="20">
        <v>16505178</v>
      </c>
      <c r="G19" s="20">
        <v>9751061</v>
      </c>
      <c r="H19" s="20"/>
      <c r="I19" s="20"/>
      <c r="J19" s="20">
        <v>9751061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9751061</v>
      </c>
      <c r="X19" s="20">
        <v>4126299</v>
      </c>
      <c r="Y19" s="20">
        <v>5624762</v>
      </c>
      <c r="Z19" s="21">
        <v>136.31493985288029</v>
      </c>
      <c r="AA19" s="22">
        <v>16505178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16505178</v>
      </c>
      <c r="F24" s="37">
        <f t="shared" si="1"/>
        <v>16505178</v>
      </c>
      <c r="G24" s="37">
        <f t="shared" si="1"/>
        <v>9751061</v>
      </c>
      <c r="H24" s="37">
        <f t="shared" si="1"/>
        <v>0</v>
      </c>
      <c r="I24" s="37">
        <f t="shared" si="1"/>
        <v>0</v>
      </c>
      <c r="J24" s="37">
        <f t="shared" si="1"/>
        <v>9751061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9751061</v>
      </c>
      <c r="X24" s="37">
        <f t="shared" si="1"/>
        <v>4126299</v>
      </c>
      <c r="Y24" s="37">
        <f t="shared" si="1"/>
        <v>5624762</v>
      </c>
      <c r="Z24" s="38">
        <f>+IF(X24&lt;&gt;0,+(Y24/X24)*100,0)</f>
        <v>136.31493985288029</v>
      </c>
      <c r="AA24" s="39">
        <f>SUM(AA15:AA23)</f>
        <v>16505178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-13374396</v>
      </c>
      <c r="F25" s="31">
        <f t="shared" si="2"/>
        <v>-13374396</v>
      </c>
      <c r="G25" s="31">
        <f t="shared" si="2"/>
        <v>86499406</v>
      </c>
      <c r="H25" s="31">
        <f t="shared" si="2"/>
        <v>2759902</v>
      </c>
      <c r="I25" s="31">
        <f t="shared" si="2"/>
        <v>-2567881</v>
      </c>
      <c r="J25" s="31">
        <f t="shared" si="2"/>
        <v>86691427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86691427</v>
      </c>
      <c r="X25" s="31">
        <f t="shared" si="2"/>
        <v>-3343605</v>
      </c>
      <c r="Y25" s="31">
        <f t="shared" si="2"/>
        <v>90035032</v>
      </c>
      <c r="Z25" s="32">
        <f>+IF(X25&lt;&gt;0,+(Y25/X25)*100,0)</f>
        <v>-2692.753240888203</v>
      </c>
      <c r="AA25" s="33">
        <f>+AA12+AA24</f>
        <v>-13374396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298098</v>
      </c>
      <c r="H31" s="20"/>
      <c r="I31" s="20"/>
      <c r="J31" s="20">
        <v>298098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298098</v>
      </c>
      <c r="X31" s="20"/>
      <c r="Y31" s="20">
        <v>298098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3766429</v>
      </c>
      <c r="F32" s="20">
        <v>3766429</v>
      </c>
      <c r="G32" s="20">
        <v>-38168455</v>
      </c>
      <c r="H32" s="20">
        <v>-688819</v>
      </c>
      <c r="I32" s="20">
        <v>7952865</v>
      </c>
      <c r="J32" s="20">
        <v>-30904409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-30904409</v>
      </c>
      <c r="X32" s="20">
        <v>941607</v>
      </c>
      <c r="Y32" s="20">
        <v>-31846016</v>
      </c>
      <c r="Z32" s="21">
        <v>-3382.0921042430655</v>
      </c>
      <c r="AA32" s="22">
        <v>3766429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3766429</v>
      </c>
      <c r="F34" s="31">
        <f t="shared" si="3"/>
        <v>3766429</v>
      </c>
      <c r="G34" s="31">
        <f t="shared" si="3"/>
        <v>-37870357</v>
      </c>
      <c r="H34" s="31">
        <f t="shared" si="3"/>
        <v>-688819</v>
      </c>
      <c r="I34" s="31">
        <f t="shared" si="3"/>
        <v>7952865</v>
      </c>
      <c r="J34" s="31">
        <f t="shared" si="3"/>
        <v>-30606311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-30606311</v>
      </c>
      <c r="X34" s="31">
        <f t="shared" si="3"/>
        <v>941607</v>
      </c>
      <c r="Y34" s="31">
        <f t="shared" si="3"/>
        <v>-31547918</v>
      </c>
      <c r="Z34" s="32">
        <f>+IF(X34&lt;&gt;0,+(Y34/X34)*100,0)</f>
        <v>-3350.4336734964804</v>
      </c>
      <c r="AA34" s="33">
        <f>SUM(AA29:AA33)</f>
        <v>3766429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3766429</v>
      </c>
      <c r="F40" s="31">
        <f t="shared" si="5"/>
        <v>3766429</v>
      </c>
      <c r="G40" s="31">
        <f t="shared" si="5"/>
        <v>-37870357</v>
      </c>
      <c r="H40" s="31">
        <f t="shared" si="5"/>
        <v>-688819</v>
      </c>
      <c r="I40" s="31">
        <f t="shared" si="5"/>
        <v>7952865</v>
      </c>
      <c r="J40" s="31">
        <f t="shared" si="5"/>
        <v>-30606311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-30606311</v>
      </c>
      <c r="X40" s="31">
        <f t="shared" si="5"/>
        <v>941607</v>
      </c>
      <c r="Y40" s="31">
        <f t="shared" si="5"/>
        <v>-31547918</v>
      </c>
      <c r="Z40" s="32">
        <f>+IF(X40&lt;&gt;0,+(Y40/X40)*100,0)</f>
        <v>-3350.4336734964804</v>
      </c>
      <c r="AA40" s="33">
        <f>+AA34+AA39</f>
        <v>3766429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-17140825</v>
      </c>
      <c r="F42" s="45">
        <f t="shared" si="6"/>
        <v>-17140825</v>
      </c>
      <c r="G42" s="45">
        <f t="shared" si="6"/>
        <v>124369763</v>
      </c>
      <c r="H42" s="45">
        <f t="shared" si="6"/>
        <v>3448721</v>
      </c>
      <c r="I42" s="45">
        <f t="shared" si="6"/>
        <v>-10520746</v>
      </c>
      <c r="J42" s="45">
        <f t="shared" si="6"/>
        <v>117297738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117297738</v>
      </c>
      <c r="X42" s="45">
        <f t="shared" si="6"/>
        <v>-4285212</v>
      </c>
      <c r="Y42" s="45">
        <f t="shared" si="6"/>
        <v>121582950</v>
      </c>
      <c r="Z42" s="46">
        <f>+IF(X42&lt;&gt;0,+(Y42/X42)*100,0)</f>
        <v>-2837.2680278128601</v>
      </c>
      <c r="AA42" s="47">
        <f>+AA25-AA40</f>
        <v>-17140825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-17140825</v>
      </c>
      <c r="F45" s="20">
        <v>-17140825</v>
      </c>
      <c r="G45" s="20">
        <v>-219389912</v>
      </c>
      <c r="H45" s="20"/>
      <c r="I45" s="20"/>
      <c r="J45" s="20">
        <v>-219389912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-219389912</v>
      </c>
      <c r="X45" s="20">
        <v>-4285212</v>
      </c>
      <c r="Y45" s="20">
        <v>-215104700</v>
      </c>
      <c r="Z45" s="48">
        <v>5019.6979752693687</v>
      </c>
      <c r="AA45" s="22">
        <v>-17140825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-17140825</v>
      </c>
      <c r="F48" s="53">
        <f t="shared" si="7"/>
        <v>-17140825</v>
      </c>
      <c r="G48" s="53">
        <f t="shared" si="7"/>
        <v>-219389912</v>
      </c>
      <c r="H48" s="53">
        <f t="shared" si="7"/>
        <v>0</v>
      </c>
      <c r="I48" s="53">
        <f t="shared" si="7"/>
        <v>0</v>
      </c>
      <c r="J48" s="53">
        <f t="shared" si="7"/>
        <v>-219389912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-219389912</v>
      </c>
      <c r="X48" s="53">
        <f t="shared" si="7"/>
        <v>-4285212</v>
      </c>
      <c r="Y48" s="53">
        <f t="shared" si="7"/>
        <v>-215104700</v>
      </c>
      <c r="Z48" s="54">
        <f>+IF(X48&lt;&gt;0,+(Y48/X48)*100,0)</f>
        <v>5019.6979752693687</v>
      </c>
      <c r="AA48" s="55">
        <f>SUM(AA45:AA47)</f>
        <v>-17140825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274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-164711905</v>
      </c>
      <c r="F6" s="20">
        <v>-164711905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-42352009</v>
      </c>
      <c r="Y6" s="20">
        <v>42352009</v>
      </c>
      <c r="Z6" s="21">
        <v>-100</v>
      </c>
      <c r="AA6" s="22">
        <v>-164711905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-14654294</v>
      </c>
      <c r="F8" s="20">
        <v>-14654294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1595375</v>
      </c>
      <c r="Y8" s="20">
        <v>-1595375</v>
      </c>
      <c r="Z8" s="21">
        <v>-100</v>
      </c>
      <c r="AA8" s="22">
        <v>-14654294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267298</v>
      </c>
      <c r="D11" s="18"/>
      <c r="E11" s="19">
        <v>266693</v>
      </c>
      <c r="F11" s="20">
        <v>266693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266693</v>
      </c>
      <c r="Y11" s="20">
        <v>-266693</v>
      </c>
      <c r="Z11" s="21">
        <v>-100</v>
      </c>
      <c r="AA11" s="22">
        <v>266693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267298</v>
      </c>
      <c r="D12" s="29">
        <f>SUM(D6:D11)</f>
        <v>0</v>
      </c>
      <c r="E12" s="30">
        <f t="shared" si="0"/>
        <v>-179099506</v>
      </c>
      <c r="F12" s="31">
        <f t="shared" si="0"/>
        <v>-179099506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-40489941</v>
      </c>
      <c r="Y12" s="31">
        <f t="shared" si="0"/>
        <v>40489941</v>
      </c>
      <c r="Z12" s="32">
        <f>+IF(X12&lt;&gt;0,+(Y12/X12)*100,0)</f>
        <v>-100</v>
      </c>
      <c r="AA12" s="33">
        <f>SUM(AA6:AA11)</f>
        <v>-179099506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185486656</v>
      </c>
      <c r="D19" s="18"/>
      <c r="E19" s="19">
        <v>235045861</v>
      </c>
      <c r="F19" s="20">
        <v>235045861</v>
      </c>
      <c r="G19" s="20"/>
      <c r="H19" s="20">
        <v>5712736</v>
      </c>
      <c r="I19" s="20">
        <v>7216726</v>
      </c>
      <c r="J19" s="20">
        <v>12929462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12929462</v>
      </c>
      <c r="X19" s="20">
        <v>188604432</v>
      </c>
      <c r="Y19" s="20">
        <v>-175674970</v>
      </c>
      <c r="Z19" s="21">
        <v>-93.144666929141934</v>
      </c>
      <c r="AA19" s="22">
        <v>235045861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185486656</v>
      </c>
      <c r="D24" s="29">
        <f>SUM(D15:D23)</f>
        <v>0</v>
      </c>
      <c r="E24" s="36">
        <f t="shared" si="1"/>
        <v>235045861</v>
      </c>
      <c r="F24" s="37">
        <f t="shared" si="1"/>
        <v>235045861</v>
      </c>
      <c r="G24" s="37">
        <f t="shared" si="1"/>
        <v>0</v>
      </c>
      <c r="H24" s="37">
        <f t="shared" si="1"/>
        <v>5712736</v>
      </c>
      <c r="I24" s="37">
        <f t="shared" si="1"/>
        <v>7216726</v>
      </c>
      <c r="J24" s="37">
        <f t="shared" si="1"/>
        <v>12929462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12929462</v>
      </c>
      <c r="X24" s="37">
        <f t="shared" si="1"/>
        <v>188604432</v>
      </c>
      <c r="Y24" s="37">
        <f t="shared" si="1"/>
        <v>-175674970</v>
      </c>
      <c r="Z24" s="38">
        <f>+IF(X24&lt;&gt;0,+(Y24/X24)*100,0)</f>
        <v>-93.144666929141934</v>
      </c>
      <c r="AA24" s="39">
        <f>SUM(AA15:AA23)</f>
        <v>235045861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185753954</v>
      </c>
      <c r="D25" s="29">
        <f>+D12+D24</f>
        <v>0</v>
      </c>
      <c r="E25" s="30">
        <f t="shared" si="2"/>
        <v>55946355</v>
      </c>
      <c r="F25" s="31">
        <f t="shared" si="2"/>
        <v>55946355</v>
      </c>
      <c r="G25" s="31">
        <f t="shared" si="2"/>
        <v>0</v>
      </c>
      <c r="H25" s="31">
        <f t="shared" si="2"/>
        <v>5712736</v>
      </c>
      <c r="I25" s="31">
        <f t="shared" si="2"/>
        <v>7216726</v>
      </c>
      <c r="J25" s="31">
        <f t="shared" si="2"/>
        <v>12929462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12929462</v>
      </c>
      <c r="X25" s="31">
        <f t="shared" si="2"/>
        <v>148114491</v>
      </c>
      <c r="Y25" s="31">
        <f t="shared" si="2"/>
        <v>-135185029</v>
      </c>
      <c r="Z25" s="32">
        <f>+IF(X25&lt;&gt;0,+(Y25/X25)*100,0)</f>
        <v>-91.270629961520783</v>
      </c>
      <c r="AA25" s="33">
        <f>+AA12+AA24</f>
        <v>55946355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39709</v>
      </c>
      <c r="D32" s="18"/>
      <c r="E32" s="19">
        <v>209212595</v>
      </c>
      <c r="F32" s="20">
        <v>209212595</v>
      </c>
      <c r="G32" s="20">
        <v>35000000</v>
      </c>
      <c r="H32" s="20">
        <v>-5440176</v>
      </c>
      <c r="I32" s="20"/>
      <c r="J32" s="20">
        <v>29559824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29559824</v>
      </c>
      <c r="X32" s="20">
        <v>209212595</v>
      </c>
      <c r="Y32" s="20">
        <v>-179652771</v>
      </c>
      <c r="Z32" s="21">
        <v>-85.870915658782394</v>
      </c>
      <c r="AA32" s="22">
        <v>209212595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39709</v>
      </c>
      <c r="D34" s="29">
        <f>SUM(D29:D33)</f>
        <v>0</v>
      </c>
      <c r="E34" s="30">
        <f t="shared" si="3"/>
        <v>209212595</v>
      </c>
      <c r="F34" s="31">
        <f t="shared" si="3"/>
        <v>209212595</v>
      </c>
      <c r="G34" s="31">
        <f t="shared" si="3"/>
        <v>35000000</v>
      </c>
      <c r="H34" s="31">
        <f t="shared" si="3"/>
        <v>-5440176</v>
      </c>
      <c r="I34" s="31">
        <f t="shared" si="3"/>
        <v>0</v>
      </c>
      <c r="J34" s="31">
        <f t="shared" si="3"/>
        <v>29559824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29559824</v>
      </c>
      <c r="X34" s="31">
        <f t="shared" si="3"/>
        <v>209212595</v>
      </c>
      <c r="Y34" s="31">
        <f t="shared" si="3"/>
        <v>-179652771</v>
      </c>
      <c r="Z34" s="32">
        <f>+IF(X34&lt;&gt;0,+(Y34/X34)*100,0)</f>
        <v>-85.870915658782394</v>
      </c>
      <c r="AA34" s="33">
        <f>SUM(AA29:AA33)</f>
        <v>209212595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39709</v>
      </c>
      <c r="D40" s="29">
        <f>+D34+D39</f>
        <v>0</v>
      </c>
      <c r="E40" s="30">
        <f t="shared" si="5"/>
        <v>209212595</v>
      </c>
      <c r="F40" s="31">
        <f t="shared" si="5"/>
        <v>209212595</v>
      </c>
      <c r="G40" s="31">
        <f t="shared" si="5"/>
        <v>35000000</v>
      </c>
      <c r="H40" s="31">
        <f t="shared" si="5"/>
        <v>-5440176</v>
      </c>
      <c r="I40" s="31">
        <f t="shared" si="5"/>
        <v>0</v>
      </c>
      <c r="J40" s="31">
        <f t="shared" si="5"/>
        <v>29559824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29559824</v>
      </c>
      <c r="X40" s="31">
        <f t="shared" si="5"/>
        <v>209212595</v>
      </c>
      <c r="Y40" s="31">
        <f t="shared" si="5"/>
        <v>-179652771</v>
      </c>
      <c r="Z40" s="32">
        <f>+IF(X40&lt;&gt;0,+(Y40/X40)*100,0)</f>
        <v>-85.870915658782394</v>
      </c>
      <c r="AA40" s="33">
        <f>+AA34+AA39</f>
        <v>209212595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185714245</v>
      </c>
      <c r="D42" s="43">
        <f>+D25-D40</f>
        <v>0</v>
      </c>
      <c r="E42" s="44">
        <f t="shared" si="6"/>
        <v>-153266240</v>
      </c>
      <c r="F42" s="45">
        <f t="shared" si="6"/>
        <v>-153266240</v>
      </c>
      <c r="G42" s="45">
        <f t="shared" si="6"/>
        <v>-35000000</v>
      </c>
      <c r="H42" s="45">
        <f t="shared" si="6"/>
        <v>11152912</v>
      </c>
      <c r="I42" s="45">
        <f t="shared" si="6"/>
        <v>7216726</v>
      </c>
      <c r="J42" s="45">
        <f t="shared" si="6"/>
        <v>-16630362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-16630362</v>
      </c>
      <c r="X42" s="45">
        <f t="shared" si="6"/>
        <v>-61098104</v>
      </c>
      <c r="Y42" s="45">
        <f t="shared" si="6"/>
        <v>44467742</v>
      </c>
      <c r="Z42" s="46">
        <f>+IF(X42&lt;&gt;0,+(Y42/X42)*100,0)</f>
        <v>-72.78088694863591</v>
      </c>
      <c r="AA42" s="47">
        <f>+AA25-AA40</f>
        <v>-153266240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216956027</v>
      </c>
      <c r="D8" s="18"/>
      <c r="E8" s="19">
        <v>48842906</v>
      </c>
      <c r="F8" s="20">
        <v>48842906</v>
      </c>
      <c r="G8" s="20">
        <v>144923956</v>
      </c>
      <c r="H8" s="20">
        <v>89782616</v>
      </c>
      <c r="I8" s="20">
        <v>12029612</v>
      </c>
      <c r="J8" s="20">
        <v>246736184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246736184</v>
      </c>
      <c r="X8" s="20">
        <v>12210729</v>
      </c>
      <c r="Y8" s="20">
        <v>234525455</v>
      </c>
      <c r="Z8" s="21">
        <v>1920.6507244571558</v>
      </c>
      <c r="AA8" s="22">
        <v>48842906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646465</v>
      </c>
      <c r="D11" s="18"/>
      <c r="E11" s="19"/>
      <c r="F11" s="20"/>
      <c r="G11" s="20"/>
      <c r="H11" s="20">
        <v>646465</v>
      </c>
      <c r="I11" s="20"/>
      <c r="J11" s="20">
        <v>646465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646465</v>
      </c>
      <c r="X11" s="20"/>
      <c r="Y11" s="20">
        <v>646465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217602492</v>
      </c>
      <c r="D12" s="29">
        <f>SUM(D6:D11)</f>
        <v>0</v>
      </c>
      <c r="E12" s="30">
        <f t="shared" si="0"/>
        <v>48842906</v>
      </c>
      <c r="F12" s="31">
        <f t="shared" si="0"/>
        <v>48842906</v>
      </c>
      <c r="G12" s="31">
        <f t="shared" si="0"/>
        <v>144923956</v>
      </c>
      <c r="H12" s="31">
        <f t="shared" si="0"/>
        <v>90429081</v>
      </c>
      <c r="I12" s="31">
        <f t="shared" si="0"/>
        <v>12029612</v>
      </c>
      <c r="J12" s="31">
        <f t="shared" si="0"/>
        <v>247382649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247382649</v>
      </c>
      <c r="X12" s="31">
        <f t="shared" si="0"/>
        <v>12210729</v>
      </c>
      <c r="Y12" s="31">
        <f t="shared" si="0"/>
        <v>235171920</v>
      </c>
      <c r="Z12" s="32">
        <f>+IF(X12&lt;&gt;0,+(Y12/X12)*100,0)</f>
        <v>1925.9449620084108</v>
      </c>
      <c r="AA12" s="33">
        <f>SUM(AA6:AA11)</f>
        <v>48842906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1020708577</v>
      </c>
      <c r="D19" s="18"/>
      <c r="E19" s="19">
        <v>62000000</v>
      </c>
      <c r="F19" s="20">
        <v>62000000</v>
      </c>
      <c r="G19" s="20">
        <v>125862014</v>
      </c>
      <c r="H19" s="20">
        <v>904052707</v>
      </c>
      <c r="I19" s="20">
        <v>4806319</v>
      </c>
      <c r="J19" s="20">
        <v>1034721040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1034721040</v>
      </c>
      <c r="X19" s="20">
        <v>15500004</v>
      </c>
      <c r="Y19" s="20">
        <v>1019221036</v>
      </c>
      <c r="Z19" s="21">
        <v>6575.6178901631247</v>
      </c>
      <c r="AA19" s="22">
        <v>62000000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1020708577</v>
      </c>
      <c r="D24" s="29">
        <f>SUM(D15:D23)</f>
        <v>0</v>
      </c>
      <c r="E24" s="36">
        <f t="shared" si="1"/>
        <v>62000000</v>
      </c>
      <c r="F24" s="37">
        <f t="shared" si="1"/>
        <v>62000000</v>
      </c>
      <c r="G24" s="37">
        <f t="shared" si="1"/>
        <v>125862014</v>
      </c>
      <c r="H24" s="37">
        <f t="shared" si="1"/>
        <v>904052707</v>
      </c>
      <c r="I24" s="37">
        <f t="shared" si="1"/>
        <v>4806319</v>
      </c>
      <c r="J24" s="37">
        <f t="shared" si="1"/>
        <v>1034721040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1034721040</v>
      </c>
      <c r="X24" s="37">
        <f t="shared" si="1"/>
        <v>15500004</v>
      </c>
      <c r="Y24" s="37">
        <f t="shared" si="1"/>
        <v>1019221036</v>
      </c>
      <c r="Z24" s="38">
        <f>+IF(X24&lt;&gt;0,+(Y24/X24)*100,0)</f>
        <v>6575.6178901631247</v>
      </c>
      <c r="AA24" s="39">
        <f>SUM(AA15:AA23)</f>
        <v>62000000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1238311069</v>
      </c>
      <c r="D25" s="29">
        <f>+D12+D24</f>
        <v>0</v>
      </c>
      <c r="E25" s="30">
        <f t="shared" si="2"/>
        <v>110842906</v>
      </c>
      <c r="F25" s="31">
        <f t="shared" si="2"/>
        <v>110842906</v>
      </c>
      <c r="G25" s="31">
        <f t="shared" si="2"/>
        <v>270785970</v>
      </c>
      <c r="H25" s="31">
        <f t="shared" si="2"/>
        <v>994481788</v>
      </c>
      <c r="I25" s="31">
        <f t="shared" si="2"/>
        <v>16835931</v>
      </c>
      <c r="J25" s="31">
        <f t="shared" si="2"/>
        <v>1282103689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1282103689</v>
      </c>
      <c r="X25" s="31">
        <f t="shared" si="2"/>
        <v>27710733</v>
      </c>
      <c r="Y25" s="31">
        <f t="shared" si="2"/>
        <v>1254392956</v>
      </c>
      <c r="Z25" s="32">
        <f>+IF(X25&lt;&gt;0,+(Y25/X25)*100,0)</f>
        <v>4526.7404366387564</v>
      </c>
      <c r="AA25" s="33">
        <f>+AA12+AA24</f>
        <v>110842906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31168178</v>
      </c>
      <c r="D32" s="18"/>
      <c r="E32" s="19"/>
      <c r="F32" s="20"/>
      <c r="G32" s="20">
        <v>14363539</v>
      </c>
      <c r="H32" s="20">
        <v>18355081</v>
      </c>
      <c r="I32" s="20">
        <v>1189334</v>
      </c>
      <c r="J32" s="20">
        <v>33907954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33907954</v>
      </c>
      <c r="X32" s="20"/>
      <c r="Y32" s="20">
        <v>33907954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31168178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14363539</v>
      </c>
      <c r="H34" s="31">
        <f t="shared" si="3"/>
        <v>18355081</v>
      </c>
      <c r="I34" s="31">
        <f t="shared" si="3"/>
        <v>1189334</v>
      </c>
      <c r="J34" s="31">
        <f t="shared" si="3"/>
        <v>33907954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33907954</v>
      </c>
      <c r="X34" s="31">
        <f t="shared" si="3"/>
        <v>0</v>
      </c>
      <c r="Y34" s="31">
        <f t="shared" si="3"/>
        <v>33907954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31168178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14363539</v>
      </c>
      <c r="H40" s="31">
        <f t="shared" si="5"/>
        <v>18355081</v>
      </c>
      <c r="I40" s="31">
        <f t="shared" si="5"/>
        <v>1189334</v>
      </c>
      <c r="J40" s="31">
        <f t="shared" si="5"/>
        <v>33907954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33907954</v>
      </c>
      <c r="X40" s="31">
        <f t="shared" si="5"/>
        <v>0</v>
      </c>
      <c r="Y40" s="31">
        <f t="shared" si="5"/>
        <v>33907954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1207142891</v>
      </c>
      <c r="D42" s="43">
        <f>+D25-D40</f>
        <v>0</v>
      </c>
      <c r="E42" s="44">
        <f t="shared" si="6"/>
        <v>110842906</v>
      </c>
      <c r="F42" s="45">
        <f t="shared" si="6"/>
        <v>110842906</v>
      </c>
      <c r="G42" s="45">
        <f t="shared" si="6"/>
        <v>256422431</v>
      </c>
      <c r="H42" s="45">
        <f t="shared" si="6"/>
        <v>976126707</v>
      </c>
      <c r="I42" s="45">
        <f t="shared" si="6"/>
        <v>15646597</v>
      </c>
      <c r="J42" s="45">
        <f t="shared" si="6"/>
        <v>1248195735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1248195735</v>
      </c>
      <c r="X42" s="45">
        <f t="shared" si="6"/>
        <v>27710733</v>
      </c>
      <c r="Y42" s="45">
        <f t="shared" si="6"/>
        <v>1220485002</v>
      </c>
      <c r="Z42" s="46">
        <f>+IF(X42&lt;&gt;0,+(Y42/X42)*100,0)</f>
        <v>4404.3764630838168</v>
      </c>
      <c r="AA42" s="47">
        <f>+AA25-AA40</f>
        <v>110842906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-380811162</v>
      </c>
      <c r="D45" s="18"/>
      <c r="E45" s="19"/>
      <c r="F45" s="20"/>
      <c r="G45" s="20">
        <v>-11328138</v>
      </c>
      <c r="H45" s="20">
        <v>-395047749</v>
      </c>
      <c r="I45" s="20">
        <v>-3912551</v>
      </c>
      <c r="J45" s="20">
        <v>-410288438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-410288438</v>
      </c>
      <c r="X45" s="20"/>
      <c r="Y45" s="20">
        <v>-410288438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-380811162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-11328138</v>
      </c>
      <c r="H48" s="53">
        <f t="shared" si="7"/>
        <v>-395047749</v>
      </c>
      <c r="I48" s="53">
        <f t="shared" si="7"/>
        <v>-3912551</v>
      </c>
      <c r="J48" s="53">
        <f t="shared" si="7"/>
        <v>-410288438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-410288438</v>
      </c>
      <c r="X48" s="53">
        <f t="shared" si="7"/>
        <v>0</v>
      </c>
      <c r="Y48" s="53">
        <f t="shared" si="7"/>
        <v>-410288438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360378710</v>
      </c>
      <c r="D6" s="18"/>
      <c r="E6" s="19"/>
      <c r="F6" s="20"/>
      <c r="G6" s="20">
        <v>10980010</v>
      </c>
      <c r="H6" s="20">
        <v>13528564</v>
      </c>
      <c r="I6" s="20">
        <v>17782214</v>
      </c>
      <c r="J6" s="20">
        <v>42290788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42290788</v>
      </c>
      <c r="X6" s="20"/>
      <c r="Y6" s="20">
        <v>42290788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-676989008</v>
      </c>
      <c r="D8" s="18"/>
      <c r="E8" s="19"/>
      <c r="F8" s="20"/>
      <c r="G8" s="20">
        <v>7049738</v>
      </c>
      <c r="H8" s="20">
        <v>14916837</v>
      </c>
      <c r="I8" s="20">
        <v>12226668</v>
      </c>
      <c r="J8" s="20">
        <v>34193243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34193243</v>
      </c>
      <c r="X8" s="20"/>
      <c r="Y8" s="20">
        <v>34193243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49862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2807059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-313753377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18029748</v>
      </c>
      <c r="H12" s="31">
        <f t="shared" si="0"/>
        <v>28445401</v>
      </c>
      <c r="I12" s="31">
        <f t="shared" si="0"/>
        <v>30008882</v>
      </c>
      <c r="J12" s="31">
        <f t="shared" si="0"/>
        <v>76484031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76484031</v>
      </c>
      <c r="X12" s="31">
        <f t="shared" si="0"/>
        <v>0</v>
      </c>
      <c r="Y12" s="31">
        <f t="shared" si="0"/>
        <v>76484031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651228972</v>
      </c>
      <c r="D19" s="18"/>
      <c r="E19" s="19">
        <v>539723000</v>
      </c>
      <c r="F19" s="20">
        <v>539723000</v>
      </c>
      <c r="G19" s="20">
        <v>-3512250</v>
      </c>
      <c r="H19" s="20">
        <v>-1559765</v>
      </c>
      <c r="I19" s="20">
        <v>-2891850</v>
      </c>
      <c r="J19" s="20">
        <v>-7963865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-7963865</v>
      </c>
      <c r="X19" s="20">
        <v>134930739</v>
      </c>
      <c r="Y19" s="20">
        <v>-142894604</v>
      </c>
      <c r="Z19" s="21">
        <v>-105.90218734368602</v>
      </c>
      <c r="AA19" s="22">
        <v>539723000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651228972</v>
      </c>
      <c r="D24" s="29">
        <f>SUM(D15:D23)</f>
        <v>0</v>
      </c>
      <c r="E24" s="36">
        <f t="shared" si="1"/>
        <v>539723000</v>
      </c>
      <c r="F24" s="37">
        <f t="shared" si="1"/>
        <v>539723000</v>
      </c>
      <c r="G24" s="37">
        <f t="shared" si="1"/>
        <v>-3512250</v>
      </c>
      <c r="H24" s="37">
        <f t="shared" si="1"/>
        <v>-1559765</v>
      </c>
      <c r="I24" s="37">
        <f t="shared" si="1"/>
        <v>-2891850</v>
      </c>
      <c r="J24" s="37">
        <f t="shared" si="1"/>
        <v>-7963865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-7963865</v>
      </c>
      <c r="X24" s="37">
        <f t="shared" si="1"/>
        <v>134930739</v>
      </c>
      <c r="Y24" s="37">
        <f t="shared" si="1"/>
        <v>-142894604</v>
      </c>
      <c r="Z24" s="38">
        <f>+IF(X24&lt;&gt;0,+(Y24/X24)*100,0)</f>
        <v>-105.90218734368602</v>
      </c>
      <c r="AA24" s="39">
        <f>SUM(AA15:AA23)</f>
        <v>539723000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337475595</v>
      </c>
      <c r="D25" s="29">
        <f>+D12+D24</f>
        <v>0</v>
      </c>
      <c r="E25" s="30">
        <f t="shared" si="2"/>
        <v>539723000</v>
      </c>
      <c r="F25" s="31">
        <f t="shared" si="2"/>
        <v>539723000</v>
      </c>
      <c r="G25" s="31">
        <f t="shared" si="2"/>
        <v>14517498</v>
      </c>
      <c r="H25" s="31">
        <f t="shared" si="2"/>
        <v>26885636</v>
      </c>
      <c r="I25" s="31">
        <f t="shared" si="2"/>
        <v>27117032</v>
      </c>
      <c r="J25" s="31">
        <f t="shared" si="2"/>
        <v>68520166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68520166</v>
      </c>
      <c r="X25" s="31">
        <f t="shared" si="2"/>
        <v>134930739</v>
      </c>
      <c r="Y25" s="31">
        <f t="shared" si="2"/>
        <v>-66410573</v>
      </c>
      <c r="Z25" s="32">
        <f>+IF(X25&lt;&gt;0,+(Y25/X25)*100,0)</f>
        <v>-49.218268196100226</v>
      </c>
      <c r="AA25" s="33">
        <f>+AA12+AA24</f>
        <v>539723000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1222862763</v>
      </c>
      <c r="D32" s="18"/>
      <c r="E32" s="19"/>
      <c r="F32" s="20"/>
      <c r="G32" s="20">
        <v>-44395812</v>
      </c>
      <c r="H32" s="20">
        <v>-647585</v>
      </c>
      <c r="I32" s="20">
        <v>-1430038</v>
      </c>
      <c r="J32" s="20">
        <v>-46473435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-46473435</v>
      </c>
      <c r="X32" s="20"/>
      <c r="Y32" s="20">
        <v>-46473435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1222862763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-44395812</v>
      </c>
      <c r="H34" s="31">
        <f t="shared" si="3"/>
        <v>-647585</v>
      </c>
      <c r="I34" s="31">
        <f t="shared" si="3"/>
        <v>-1430038</v>
      </c>
      <c r="J34" s="31">
        <f t="shared" si="3"/>
        <v>-46473435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-46473435</v>
      </c>
      <c r="X34" s="31">
        <f t="shared" si="3"/>
        <v>0</v>
      </c>
      <c r="Y34" s="31">
        <f t="shared" si="3"/>
        <v>-46473435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1222862763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-44395812</v>
      </c>
      <c r="H40" s="31">
        <f t="shared" si="5"/>
        <v>-647585</v>
      </c>
      <c r="I40" s="31">
        <f t="shared" si="5"/>
        <v>-1430038</v>
      </c>
      <c r="J40" s="31">
        <f t="shared" si="5"/>
        <v>-46473435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-46473435</v>
      </c>
      <c r="X40" s="31">
        <f t="shared" si="5"/>
        <v>0</v>
      </c>
      <c r="Y40" s="31">
        <f t="shared" si="5"/>
        <v>-46473435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-885387168</v>
      </c>
      <c r="D42" s="43">
        <f>+D25-D40</f>
        <v>0</v>
      </c>
      <c r="E42" s="44">
        <f t="shared" si="6"/>
        <v>539723000</v>
      </c>
      <c r="F42" s="45">
        <f t="shared" si="6"/>
        <v>539723000</v>
      </c>
      <c r="G42" s="45">
        <f t="shared" si="6"/>
        <v>58913310</v>
      </c>
      <c r="H42" s="45">
        <f t="shared" si="6"/>
        <v>27533221</v>
      </c>
      <c r="I42" s="45">
        <f t="shared" si="6"/>
        <v>28547070</v>
      </c>
      <c r="J42" s="45">
        <f t="shared" si="6"/>
        <v>114993601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114993601</v>
      </c>
      <c r="X42" s="45">
        <f t="shared" si="6"/>
        <v>134930739</v>
      </c>
      <c r="Y42" s="45">
        <f t="shared" si="6"/>
        <v>-19937138</v>
      </c>
      <c r="Z42" s="46">
        <f>+IF(X42&lt;&gt;0,+(Y42/X42)*100,0)</f>
        <v>-14.775831028391536</v>
      </c>
      <c r="AA42" s="47">
        <f>+AA25-AA40</f>
        <v>539723000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-20484225</v>
      </c>
      <c r="D45" s="18"/>
      <c r="E45" s="19">
        <v>6762306348</v>
      </c>
      <c r="F45" s="20">
        <v>6762306348</v>
      </c>
      <c r="G45" s="20">
        <v>-422943</v>
      </c>
      <c r="H45" s="20">
        <v>-1602128</v>
      </c>
      <c r="I45" s="20">
        <v>-1898394</v>
      </c>
      <c r="J45" s="20">
        <v>-3923465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-3923465</v>
      </c>
      <c r="X45" s="20">
        <v>1690576590</v>
      </c>
      <c r="Y45" s="20">
        <v>-1694500055</v>
      </c>
      <c r="Z45" s="48">
        <v>-100.23207851233762</v>
      </c>
      <c r="AA45" s="22">
        <v>6762306348</v>
      </c>
    </row>
    <row r="46" spans="1:27" ht="13.5" x14ac:dyDescent="0.25">
      <c r="A46" s="23" t="s">
        <v>69</v>
      </c>
      <c r="B46" s="17" t="s">
        <v>32</v>
      </c>
      <c r="C46" s="18">
        <v>-82501685</v>
      </c>
      <c r="D46" s="18"/>
      <c r="E46" s="19">
        <v>150595703</v>
      </c>
      <c r="F46" s="20">
        <v>150595703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>
        <v>37648926</v>
      </c>
      <c r="Y46" s="20">
        <v>-37648926</v>
      </c>
      <c r="Z46" s="48">
        <v>-100</v>
      </c>
      <c r="AA46" s="22">
        <v>150595703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-102985910</v>
      </c>
      <c r="D48" s="51">
        <f>SUM(D45:D47)</f>
        <v>0</v>
      </c>
      <c r="E48" s="52">
        <f t="shared" si="7"/>
        <v>6912902051</v>
      </c>
      <c r="F48" s="53">
        <f t="shared" si="7"/>
        <v>6912902051</v>
      </c>
      <c r="G48" s="53">
        <f t="shared" si="7"/>
        <v>-422943</v>
      </c>
      <c r="H48" s="53">
        <f t="shared" si="7"/>
        <v>-1602128</v>
      </c>
      <c r="I48" s="53">
        <f t="shared" si="7"/>
        <v>-1898394</v>
      </c>
      <c r="J48" s="53">
        <f t="shared" si="7"/>
        <v>-3923465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-3923465</v>
      </c>
      <c r="X48" s="53">
        <f t="shared" si="7"/>
        <v>1728225516</v>
      </c>
      <c r="Y48" s="53">
        <f t="shared" si="7"/>
        <v>-1732148981</v>
      </c>
      <c r="Z48" s="54">
        <f>+IF(X48&lt;&gt;0,+(Y48/X48)*100,0)</f>
        <v>-100.22702274464046</v>
      </c>
      <c r="AA48" s="55">
        <f>SUM(AA45:AA47)</f>
        <v>6912902051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-18214799</v>
      </c>
      <c r="F6" s="20">
        <v>-18214799</v>
      </c>
      <c r="G6" s="20"/>
      <c r="H6" s="20"/>
      <c r="I6" s="20">
        <v>131164</v>
      </c>
      <c r="J6" s="20">
        <v>131164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131164</v>
      </c>
      <c r="X6" s="20">
        <v>-9316661</v>
      </c>
      <c r="Y6" s="20">
        <v>9447825</v>
      </c>
      <c r="Z6" s="21">
        <v>-101.40784343231979</v>
      </c>
      <c r="AA6" s="22">
        <v>-18214799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-236471</v>
      </c>
      <c r="F8" s="20">
        <v>-236471</v>
      </c>
      <c r="G8" s="20">
        <v>390234</v>
      </c>
      <c r="H8" s="20">
        <v>674556</v>
      </c>
      <c r="I8" s="20">
        <v>459696</v>
      </c>
      <c r="J8" s="20">
        <v>1524486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1524486</v>
      </c>
      <c r="X8" s="20">
        <v>-236471</v>
      </c>
      <c r="Y8" s="20">
        <v>1760957</v>
      </c>
      <c r="Z8" s="21">
        <v>-744.68201174774072</v>
      </c>
      <c r="AA8" s="22">
        <v>-236471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2093720</v>
      </c>
      <c r="F11" s="20">
        <v>2093720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2093720</v>
      </c>
      <c r="Y11" s="20">
        <v>-2093720</v>
      </c>
      <c r="Z11" s="21">
        <v>-100</v>
      </c>
      <c r="AA11" s="22">
        <v>2093720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-16357550</v>
      </c>
      <c r="F12" s="31">
        <f t="shared" si="0"/>
        <v>-16357550</v>
      </c>
      <c r="G12" s="31">
        <f t="shared" si="0"/>
        <v>390234</v>
      </c>
      <c r="H12" s="31">
        <f t="shared" si="0"/>
        <v>674556</v>
      </c>
      <c r="I12" s="31">
        <f t="shared" si="0"/>
        <v>590860</v>
      </c>
      <c r="J12" s="31">
        <f t="shared" si="0"/>
        <v>1655650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1655650</v>
      </c>
      <c r="X12" s="31">
        <f t="shared" si="0"/>
        <v>-7459412</v>
      </c>
      <c r="Y12" s="31">
        <f t="shared" si="0"/>
        <v>9115062</v>
      </c>
      <c r="Z12" s="32">
        <f>+IF(X12&lt;&gt;0,+(Y12/X12)*100,0)</f>
        <v>-122.19544918553902</v>
      </c>
      <c r="AA12" s="33">
        <f>SUM(AA6:AA11)</f>
        <v>-16357550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206032296</v>
      </c>
      <c r="F19" s="20">
        <v>206032296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205991470</v>
      </c>
      <c r="Y19" s="20">
        <v>-205991470</v>
      </c>
      <c r="Z19" s="21">
        <v>-100</v>
      </c>
      <c r="AA19" s="22">
        <v>206032296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206032296</v>
      </c>
      <c r="F24" s="37">
        <f t="shared" si="1"/>
        <v>206032296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205991470</v>
      </c>
      <c r="Y24" s="37">
        <f t="shared" si="1"/>
        <v>-205991470</v>
      </c>
      <c r="Z24" s="38">
        <f>+IF(X24&lt;&gt;0,+(Y24/X24)*100,0)</f>
        <v>-100</v>
      </c>
      <c r="AA24" s="39">
        <f>SUM(AA15:AA23)</f>
        <v>206032296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189674746</v>
      </c>
      <c r="F25" s="31">
        <f t="shared" si="2"/>
        <v>189674746</v>
      </c>
      <c r="G25" s="31">
        <f t="shared" si="2"/>
        <v>390234</v>
      </c>
      <c r="H25" s="31">
        <f t="shared" si="2"/>
        <v>674556</v>
      </c>
      <c r="I25" s="31">
        <f t="shared" si="2"/>
        <v>590860</v>
      </c>
      <c r="J25" s="31">
        <f t="shared" si="2"/>
        <v>1655650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1655650</v>
      </c>
      <c r="X25" s="31">
        <f t="shared" si="2"/>
        <v>198532058</v>
      </c>
      <c r="Y25" s="31">
        <f t="shared" si="2"/>
        <v>-196876408</v>
      </c>
      <c r="Z25" s="32">
        <f>+IF(X25&lt;&gt;0,+(Y25/X25)*100,0)</f>
        <v>-99.166054078782579</v>
      </c>
      <c r="AA25" s="33">
        <f>+AA12+AA24</f>
        <v>189674746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189674746</v>
      </c>
      <c r="F42" s="45">
        <f t="shared" si="6"/>
        <v>189674746</v>
      </c>
      <c r="G42" s="45">
        <f t="shared" si="6"/>
        <v>390234</v>
      </c>
      <c r="H42" s="45">
        <f t="shared" si="6"/>
        <v>674556</v>
      </c>
      <c r="I42" s="45">
        <f t="shared" si="6"/>
        <v>590860</v>
      </c>
      <c r="J42" s="45">
        <f t="shared" si="6"/>
        <v>1655650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1655650</v>
      </c>
      <c r="X42" s="45">
        <f t="shared" si="6"/>
        <v>198532058</v>
      </c>
      <c r="Y42" s="45">
        <f t="shared" si="6"/>
        <v>-196876408</v>
      </c>
      <c r="Z42" s="46">
        <f>+IF(X42&lt;&gt;0,+(Y42/X42)*100,0)</f>
        <v>-99.166054078782579</v>
      </c>
      <c r="AA42" s="47">
        <f>+AA25-AA40</f>
        <v>189674746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56181193</v>
      </c>
      <c r="D8" s="18"/>
      <c r="E8" s="19">
        <v>-88905200</v>
      </c>
      <c r="F8" s="20">
        <v>-88905200</v>
      </c>
      <c r="G8" s="20">
        <v>79034455</v>
      </c>
      <c r="H8" s="20">
        <v>20451477</v>
      </c>
      <c r="I8" s="20">
        <v>13699071</v>
      </c>
      <c r="J8" s="20">
        <v>113185003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113185003</v>
      </c>
      <c r="X8" s="20">
        <v>-22226298</v>
      </c>
      <c r="Y8" s="20">
        <v>135411301</v>
      </c>
      <c r="Z8" s="21">
        <v>-609.23911395410971</v>
      </c>
      <c r="AA8" s="22">
        <v>-88905200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-70000000</v>
      </c>
      <c r="F11" s="20">
        <v>-70000000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-17499999</v>
      </c>
      <c r="Y11" s="20">
        <v>17499999</v>
      </c>
      <c r="Z11" s="21">
        <v>-100</v>
      </c>
      <c r="AA11" s="22">
        <v>-70000000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56181193</v>
      </c>
      <c r="D12" s="29">
        <f>SUM(D6:D11)</f>
        <v>0</v>
      </c>
      <c r="E12" s="30">
        <f t="shared" si="0"/>
        <v>-158905200</v>
      </c>
      <c r="F12" s="31">
        <f t="shared" si="0"/>
        <v>-158905200</v>
      </c>
      <c r="G12" s="31">
        <f t="shared" si="0"/>
        <v>79034455</v>
      </c>
      <c r="H12" s="31">
        <f t="shared" si="0"/>
        <v>20451477</v>
      </c>
      <c r="I12" s="31">
        <f t="shared" si="0"/>
        <v>13699071</v>
      </c>
      <c r="J12" s="31">
        <f t="shared" si="0"/>
        <v>113185003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113185003</v>
      </c>
      <c r="X12" s="31">
        <f t="shared" si="0"/>
        <v>-39726297</v>
      </c>
      <c r="Y12" s="31">
        <f t="shared" si="0"/>
        <v>152911300</v>
      </c>
      <c r="Z12" s="32">
        <f>+IF(X12&lt;&gt;0,+(Y12/X12)*100,0)</f>
        <v>-384.91203949867258</v>
      </c>
      <c r="AA12" s="33">
        <f>SUM(AA6:AA11)</f>
        <v>-158905200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1496035157</v>
      </c>
      <c r="D19" s="18"/>
      <c r="E19" s="19">
        <v>120291152</v>
      </c>
      <c r="F19" s="20">
        <v>120291152</v>
      </c>
      <c r="G19" s="20">
        <v>1492457656</v>
      </c>
      <c r="H19" s="20">
        <v>-1205127</v>
      </c>
      <c r="I19" s="20">
        <v>-2284975</v>
      </c>
      <c r="J19" s="20">
        <v>1488967554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1488967554</v>
      </c>
      <c r="X19" s="20">
        <v>30072801</v>
      </c>
      <c r="Y19" s="20">
        <v>1458894753</v>
      </c>
      <c r="Z19" s="21">
        <v>4851.2100785024977</v>
      </c>
      <c r="AA19" s="22">
        <v>120291152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1496035157</v>
      </c>
      <c r="D24" s="29">
        <f>SUM(D15:D23)</f>
        <v>0</v>
      </c>
      <c r="E24" s="36">
        <f t="shared" si="1"/>
        <v>120291152</v>
      </c>
      <c r="F24" s="37">
        <f t="shared" si="1"/>
        <v>120291152</v>
      </c>
      <c r="G24" s="37">
        <f t="shared" si="1"/>
        <v>1492457656</v>
      </c>
      <c r="H24" s="37">
        <f t="shared" si="1"/>
        <v>-1205127</v>
      </c>
      <c r="I24" s="37">
        <f t="shared" si="1"/>
        <v>-2284975</v>
      </c>
      <c r="J24" s="37">
        <f t="shared" si="1"/>
        <v>1488967554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1488967554</v>
      </c>
      <c r="X24" s="37">
        <f t="shared" si="1"/>
        <v>30072801</v>
      </c>
      <c r="Y24" s="37">
        <f t="shared" si="1"/>
        <v>1458894753</v>
      </c>
      <c r="Z24" s="38">
        <f>+IF(X24&lt;&gt;0,+(Y24/X24)*100,0)</f>
        <v>4851.2100785024977</v>
      </c>
      <c r="AA24" s="39">
        <f>SUM(AA15:AA23)</f>
        <v>120291152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1552216350</v>
      </c>
      <c r="D25" s="29">
        <f>+D12+D24</f>
        <v>0</v>
      </c>
      <c r="E25" s="30">
        <f t="shared" si="2"/>
        <v>-38614048</v>
      </c>
      <c r="F25" s="31">
        <f t="shared" si="2"/>
        <v>-38614048</v>
      </c>
      <c r="G25" s="31">
        <f t="shared" si="2"/>
        <v>1571492111</v>
      </c>
      <c r="H25" s="31">
        <f t="shared" si="2"/>
        <v>19246350</v>
      </c>
      <c r="I25" s="31">
        <f t="shared" si="2"/>
        <v>11414096</v>
      </c>
      <c r="J25" s="31">
        <f t="shared" si="2"/>
        <v>1602152557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1602152557</v>
      </c>
      <c r="X25" s="31">
        <f t="shared" si="2"/>
        <v>-9653496</v>
      </c>
      <c r="Y25" s="31">
        <f t="shared" si="2"/>
        <v>1611806053</v>
      </c>
      <c r="Z25" s="32">
        <f>+IF(X25&lt;&gt;0,+(Y25/X25)*100,0)</f>
        <v>-16696.604556525428</v>
      </c>
      <c r="AA25" s="33">
        <f>+AA12+AA24</f>
        <v>-38614048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20170840</v>
      </c>
      <c r="D32" s="18"/>
      <c r="E32" s="19"/>
      <c r="F32" s="20"/>
      <c r="G32" s="20">
        <v>47665513</v>
      </c>
      <c r="H32" s="20">
        <v>5252530</v>
      </c>
      <c r="I32" s="20">
        <v>1293677</v>
      </c>
      <c r="J32" s="20">
        <v>54211720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54211720</v>
      </c>
      <c r="X32" s="20">
        <v>-3</v>
      </c>
      <c r="Y32" s="20">
        <v>54211723</v>
      </c>
      <c r="Z32" s="21">
        <v>-1807057433.3333333</v>
      </c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20170840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47665513</v>
      </c>
      <c r="H34" s="31">
        <f t="shared" si="3"/>
        <v>5252530</v>
      </c>
      <c r="I34" s="31">
        <f t="shared" si="3"/>
        <v>1293677</v>
      </c>
      <c r="J34" s="31">
        <f t="shared" si="3"/>
        <v>54211720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54211720</v>
      </c>
      <c r="X34" s="31">
        <f t="shared" si="3"/>
        <v>-3</v>
      </c>
      <c r="Y34" s="31">
        <f t="shared" si="3"/>
        <v>54211723</v>
      </c>
      <c r="Z34" s="32">
        <f>+IF(X34&lt;&gt;0,+(Y34/X34)*100,0)</f>
        <v>-1807057433.3333333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20170840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47665513</v>
      </c>
      <c r="H40" s="31">
        <f t="shared" si="5"/>
        <v>5252530</v>
      </c>
      <c r="I40" s="31">
        <f t="shared" si="5"/>
        <v>1293677</v>
      </c>
      <c r="J40" s="31">
        <f t="shared" si="5"/>
        <v>54211720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54211720</v>
      </c>
      <c r="X40" s="31">
        <f t="shared" si="5"/>
        <v>-3</v>
      </c>
      <c r="Y40" s="31">
        <f t="shared" si="5"/>
        <v>54211723</v>
      </c>
      <c r="Z40" s="32">
        <f>+IF(X40&lt;&gt;0,+(Y40/X40)*100,0)</f>
        <v>-1807057433.3333333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1532045510</v>
      </c>
      <c r="D42" s="43">
        <f>+D25-D40</f>
        <v>0</v>
      </c>
      <c r="E42" s="44">
        <f t="shared" si="6"/>
        <v>-38614048</v>
      </c>
      <c r="F42" s="45">
        <f t="shared" si="6"/>
        <v>-38614048</v>
      </c>
      <c r="G42" s="45">
        <f t="shared" si="6"/>
        <v>1523826598</v>
      </c>
      <c r="H42" s="45">
        <f t="shared" si="6"/>
        <v>13993820</v>
      </c>
      <c r="I42" s="45">
        <f t="shared" si="6"/>
        <v>10120419</v>
      </c>
      <c r="J42" s="45">
        <f t="shared" si="6"/>
        <v>1547940837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1547940837</v>
      </c>
      <c r="X42" s="45">
        <f t="shared" si="6"/>
        <v>-9653493</v>
      </c>
      <c r="Y42" s="45">
        <f t="shared" si="6"/>
        <v>1557594330</v>
      </c>
      <c r="Z42" s="46">
        <f>+IF(X42&lt;&gt;0,+(Y42/X42)*100,0)</f>
        <v>-16135.033505488636</v>
      </c>
      <c r="AA42" s="47">
        <f>+AA25-AA40</f>
        <v>-38614048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-197203862</v>
      </c>
      <c r="D45" s="18"/>
      <c r="E45" s="19">
        <v>-75500000</v>
      </c>
      <c r="F45" s="20">
        <v>-75500000</v>
      </c>
      <c r="G45" s="20">
        <v>-262553579</v>
      </c>
      <c r="H45" s="20">
        <v>5894483</v>
      </c>
      <c r="I45" s="20">
        <v>5201040</v>
      </c>
      <c r="J45" s="20">
        <v>-251458056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-251458056</v>
      </c>
      <c r="X45" s="20">
        <v>-18875001</v>
      </c>
      <c r="Y45" s="20">
        <v>-232583055</v>
      </c>
      <c r="Z45" s="48">
        <v>1232.2280406766599</v>
      </c>
      <c r="AA45" s="22">
        <v>-75500000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-197203862</v>
      </c>
      <c r="D48" s="51">
        <f>SUM(D45:D47)</f>
        <v>0</v>
      </c>
      <c r="E48" s="52">
        <f t="shared" si="7"/>
        <v>-75500000</v>
      </c>
      <c r="F48" s="53">
        <f t="shared" si="7"/>
        <v>-75500000</v>
      </c>
      <c r="G48" s="53">
        <f t="shared" si="7"/>
        <v>-262553579</v>
      </c>
      <c r="H48" s="53">
        <f t="shared" si="7"/>
        <v>5894483</v>
      </c>
      <c r="I48" s="53">
        <f t="shared" si="7"/>
        <v>5201040</v>
      </c>
      <c r="J48" s="53">
        <f t="shared" si="7"/>
        <v>-251458056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-251458056</v>
      </c>
      <c r="X48" s="53">
        <f t="shared" si="7"/>
        <v>-18875001</v>
      </c>
      <c r="Y48" s="53">
        <f t="shared" si="7"/>
        <v>-232583055</v>
      </c>
      <c r="Z48" s="54">
        <f>+IF(X48&lt;&gt;0,+(Y48/X48)*100,0)</f>
        <v>1232.2280406766599</v>
      </c>
      <c r="AA48" s="55">
        <f>SUM(AA45:AA47)</f>
        <v>-75500000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280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72000</v>
      </c>
      <c r="F19" s="20">
        <v>72000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18000</v>
      </c>
      <c r="Y19" s="20">
        <v>-18000</v>
      </c>
      <c r="Z19" s="21">
        <v>-100</v>
      </c>
      <c r="AA19" s="22">
        <v>72000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72000</v>
      </c>
      <c r="F24" s="37">
        <f t="shared" si="1"/>
        <v>72000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18000</v>
      </c>
      <c r="Y24" s="37">
        <f t="shared" si="1"/>
        <v>-18000</v>
      </c>
      <c r="Z24" s="38">
        <f>+IF(X24&lt;&gt;0,+(Y24/X24)*100,0)</f>
        <v>-100</v>
      </c>
      <c r="AA24" s="39">
        <f>SUM(AA15:AA23)</f>
        <v>72000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72000</v>
      </c>
      <c r="F25" s="31">
        <f t="shared" si="2"/>
        <v>72000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18000</v>
      </c>
      <c r="Y25" s="31">
        <f t="shared" si="2"/>
        <v>-18000</v>
      </c>
      <c r="Z25" s="32">
        <f>+IF(X25&lt;&gt;0,+(Y25/X25)*100,0)</f>
        <v>-100</v>
      </c>
      <c r="AA25" s="33">
        <f>+AA12+AA24</f>
        <v>72000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72000</v>
      </c>
      <c r="F42" s="45">
        <f t="shared" si="6"/>
        <v>72000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18000</v>
      </c>
      <c r="Y42" s="45">
        <f t="shared" si="6"/>
        <v>-18000</v>
      </c>
      <c r="Z42" s="46">
        <f>+IF(X42&lt;&gt;0,+(Y42/X42)*100,0)</f>
        <v>-100</v>
      </c>
      <c r="AA42" s="47">
        <f>+AA25-AA40</f>
        <v>72000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281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7767101</v>
      </c>
      <c r="D8" s="18"/>
      <c r="E8" s="19">
        <v>8399772</v>
      </c>
      <c r="F8" s="20">
        <v>8399772</v>
      </c>
      <c r="G8" s="20">
        <v>8608805</v>
      </c>
      <c r="H8" s="20">
        <v>441524</v>
      </c>
      <c r="I8" s="20">
        <v>501006</v>
      </c>
      <c r="J8" s="20">
        <v>9551335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9551335</v>
      </c>
      <c r="X8" s="20">
        <v>2099949</v>
      </c>
      <c r="Y8" s="20">
        <v>7451386</v>
      </c>
      <c r="Z8" s="21">
        <v>354.83652222030156</v>
      </c>
      <c r="AA8" s="22">
        <v>8399772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7767101</v>
      </c>
      <c r="D12" s="29">
        <f>SUM(D6:D11)</f>
        <v>0</v>
      </c>
      <c r="E12" s="30">
        <f t="shared" si="0"/>
        <v>8399772</v>
      </c>
      <c r="F12" s="31">
        <f t="shared" si="0"/>
        <v>8399772</v>
      </c>
      <c r="G12" s="31">
        <f t="shared" si="0"/>
        <v>8608805</v>
      </c>
      <c r="H12" s="31">
        <f t="shared" si="0"/>
        <v>441524</v>
      </c>
      <c r="I12" s="31">
        <f t="shared" si="0"/>
        <v>501006</v>
      </c>
      <c r="J12" s="31">
        <f t="shared" si="0"/>
        <v>9551335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9551335</v>
      </c>
      <c r="X12" s="31">
        <f t="shared" si="0"/>
        <v>2099949</v>
      </c>
      <c r="Y12" s="31">
        <f t="shared" si="0"/>
        <v>7451386</v>
      </c>
      <c r="Z12" s="32">
        <f>+IF(X12&lt;&gt;0,+(Y12/X12)*100,0)</f>
        <v>354.83652222030156</v>
      </c>
      <c r="AA12" s="33">
        <f>SUM(AA6:AA11)</f>
        <v>8399772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1242404</v>
      </c>
      <c r="D19" s="18"/>
      <c r="E19" s="19">
        <v>1890261</v>
      </c>
      <c r="F19" s="20">
        <v>1890261</v>
      </c>
      <c r="G19" s="20">
        <v>1242404</v>
      </c>
      <c r="H19" s="20"/>
      <c r="I19" s="20"/>
      <c r="J19" s="20">
        <v>1242404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1242404</v>
      </c>
      <c r="X19" s="20">
        <v>472566</v>
      </c>
      <c r="Y19" s="20">
        <v>769838</v>
      </c>
      <c r="Z19" s="21">
        <v>162.90592213574399</v>
      </c>
      <c r="AA19" s="22">
        <v>1890261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1242404</v>
      </c>
      <c r="D24" s="29">
        <f>SUM(D15:D23)</f>
        <v>0</v>
      </c>
      <c r="E24" s="36">
        <f t="shared" si="1"/>
        <v>1890261</v>
      </c>
      <c r="F24" s="37">
        <f t="shared" si="1"/>
        <v>1890261</v>
      </c>
      <c r="G24" s="37">
        <f t="shared" si="1"/>
        <v>1242404</v>
      </c>
      <c r="H24" s="37">
        <f t="shared" si="1"/>
        <v>0</v>
      </c>
      <c r="I24" s="37">
        <f t="shared" si="1"/>
        <v>0</v>
      </c>
      <c r="J24" s="37">
        <f t="shared" si="1"/>
        <v>1242404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1242404</v>
      </c>
      <c r="X24" s="37">
        <f t="shared" si="1"/>
        <v>472566</v>
      </c>
      <c r="Y24" s="37">
        <f t="shared" si="1"/>
        <v>769838</v>
      </c>
      <c r="Z24" s="38">
        <f>+IF(X24&lt;&gt;0,+(Y24/X24)*100,0)</f>
        <v>162.90592213574399</v>
      </c>
      <c r="AA24" s="39">
        <f>SUM(AA15:AA23)</f>
        <v>1890261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9009505</v>
      </c>
      <c r="D25" s="29">
        <f>+D12+D24</f>
        <v>0</v>
      </c>
      <c r="E25" s="30">
        <f t="shared" si="2"/>
        <v>10290033</v>
      </c>
      <c r="F25" s="31">
        <f t="shared" si="2"/>
        <v>10290033</v>
      </c>
      <c r="G25" s="31">
        <f t="shared" si="2"/>
        <v>9851209</v>
      </c>
      <c r="H25" s="31">
        <f t="shared" si="2"/>
        <v>441524</v>
      </c>
      <c r="I25" s="31">
        <f t="shared" si="2"/>
        <v>501006</v>
      </c>
      <c r="J25" s="31">
        <f t="shared" si="2"/>
        <v>10793739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10793739</v>
      </c>
      <c r="X25" s="31">
        <f t="shared" si="2"/>
        <v>2572515</v>
      </c>
      <c r="Y25" s="31">
        <f t="shared" si="2"/>
        <v>8221224</v>
      </c>
      <c r="Z25" s="32">
        <f>+IF(X25&lt;&gt;0,+(Y25/X25)*100,0)</f>
        <v>319.57924443589252</v>
      </c>
      <c r="AA25" s="33">
        <f>+AA12+AA24</f>
        <v>10290033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426705</v>
      </c>
      <c r="D32" s="18"/>
      <c r="E32" s="19">
        <v>-209200</v>
      </c>
      <c r="F32" s="20">
        <v>-209200</v>
      </c>
      <c r="G32" s="20">
        <v>536507</v>
      </c>
      <c r="H32" s="20">
        <v>57584</v>
      </c>
      <c r="I32" s="20">
        <v>65329</v>
      </c>
      <c r="J32" s="20">
        <v>659420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659420</v>
      </c>
      <c r="X32" s="20">
        <v>-52302</v>
      </c>
      <c r="Y32" s="20">
        <v>711722</v>
      </c>
      <c r="Z32" s="21">
        <v>-1360.793086306451</v>
      </c>
      <c r="AA32" s="22">
        <v>-209200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426705</v>
      </c>
      <c r="D34" s="29">
        <f>SUM(D29:D33)</f>
        <v>0</v>
      </c>
      <c r="E34" s="30">
        <f t="shared" si="3"/>
        <v>-209200</v>
      </c>
      <c r="F34" s="31">
        <f t="shared" si="3"/>
        <v>-209200</v>
      </c>
      <c r="G34" s="31">
        <f t="shared" si="3"/>
        <v>536507</v>
      </c>
      <c r="H34" s="31">
        <f t="shared" si="3"/>
        <v>57584</v>
      </c>
      <c r="I34" s="31">
        <f t="shared" si="3"/>
        <v>65329</v>
      </c>
      <c r="J34" s="31">
        <f t="shared" si="3"/>
        <v>659420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659420</v>
      </c>
      <c r="X34" s="31">
        <f t="shared" si="3"/>
        <v>-52302</v>
      </c>
      <c r="Y34" s="31">
        <f t="shared" si="3"/>
        <v>711722</v>
      </c>
      <c r="Z34" s="32">
        <f>+IF(X34&lt;&gt;0,+(Y34/X34)*100,0)</f>
        <v>-1360.793086306451</v>
      </c>
      <c r="AA34" s="33">
        <f>SUM(AA29:AA33)</f>
        <v>-209200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426705</v>
      </c>
      <c r="D40" s="29">
        <f>+D34+D39</f>
        <v>0</v>
      </c>
      <c r="E40" s="30">
        <f t="shared" si="5"/>
        <v>-209200</v>
      </c>
      <c r="F40" s="31">
        <f t="shared" si="5"/>
        <v>-209200</v>
      </c>
      <c r="G40" s="31">
        <f t="shared" si="5"/>
        <v>536507</v>
      </c>
      <c r="H40" s="31">
        <f t="shared" si="5"/>
        <v>57584</v>
      </c>
      <c r="I40" s="31">
        <f t="shared" si="5"/>
        <v>65329</v>
      </c>
      <c r="J40" s="31">
        <f t="shared" si="5"/>
        <v>659420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659420</v>
      </c>
      <c r="X40" s="31">
        <f t="shared" si="5"/>
        <v>-52302</v>
      </c>
      <c r="Y40" s="31">
        <f t="shared" si="5"/>
        <v>711722</v>
      </c>
      <c r="Z40" s="32">
        <f>+IF(X40&lt;&gt;0,+(Y40/X40)*100,0)</f>
        <v>-1360.793086306451</v>
      </c>
      <c r="AA40" s="33">
        <f>+AA34+AA39</f>
        <v>-209200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8582800</v>
      </c>
      <c r="D42" s="43">
        <f>+D25-D40</f>
        <v>0</v>
      </c>
      <c r="E42" s="44">
        <f t="shared" si="6"/>
        <v>10499233</v>
      </c>
      <c r="F42" s="45">
        <f t="shared" si="6"/>
        <v>10499233</v>
      </c>
      <c r="G42" s="45">
        <f t="shared" si="6"/>
        <v>9314702</v>
      </c>
      <c r="H42" s="45">
        <f t="shared" si="6"/>
        <v>383940</v>
      </c>
      <c r="I42" s="45">
        <f t="shared" si="6"/>
        <v>435677</v>
      </c>
      <c r="J42" s="45">
        <f t="shared" si="6"/>
        <v>10134319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10134319</v>
      </c>
      <c r="X42" s="45">
        <f t="shared" si="6"/>
        <v>2624817</v>
      </c>
      <c r="Y42" s="45">
        <f t="shared" si="6"/>
        <v>7509502</v>
      </c>
      <c r="Z42" s="46">
        <f>+IF(X42&lt;&gt;0,+(Y42/X42)*100,0)</f>
        <v>286.09621165970805</v>
      </c>
      <c r="AA42" s="47">
        <f>+AA25-AA40</f>
        <v>10499233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-6665051</v>
      </c>
      <c r="D45" s="18"/>
      <c r="E45" s="19">
        <v>-2262917</v>
      </c>
      <c r="F45" s="20">
        <v>-2262917</v>
      </c>
      <c r="G45" s="20">
        <v>-7871570</v>
      </c>
      <c r="H45" s="20">
        <v>395954</v>
      </c>
      <c r="I45" s="20">
        <v>425636</v>
      </c>
      <c r="J45" s="20">
        <v>-7049980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-7049980</v>
      </c>
      <c r="X45" s="20">
        <v>-565731</v>
      </c>
      <c r="Y45" s="20">
        <v>-6484249</v>
      </c>
      <c r="Z45" s="48">
        <v>1146.1717671472838</v>
      </c>
      <c r="AA45" s="22">
        <v>-2262917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-6665051</v>
      </c>
      <c r="D48" s="51">
        <f>SUM(D45:D47)</f>
        <v>0</v>
      </c>
      <c r="E48" s="52">
        <f t="shared" si="7"/>
        <v>-2262917</v>
      </c>
      <c r="F48" s="53">
        <f t="shared" si="7"/>
        <v>-2262917</v>
      </c>
      <c r="G48" s="53">
        <f t="shared" si="7"/>
        <v>-7871570</v>
      </c>
      <c r="H48" s="53">
        <f t="shared" si="7"/>
        <v>395954</v>
      </c>
      <c r="I48" s="53">
        <f t="shared" si="7"/>
        <v>425636</v>
      </c>
      <c r="J48" s="53">
        <f t="shared" si="7"/>
        <v>-7049980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-7049980</v>
      </c>
      <c r="X48" s="53">
        <f t="shared" si="7"/>
        <v>-565731</v>
      </c>
      <c r="Y48" s="53">
        <f t="shared" si="7"/>
        <v>-6484249</v>
      </c>
      <c r="Z48" s="54">
        <f>+IF(X48&lt;&gt;0,+(Y48/X48)*100,0)</f>
        <v>1146.1717671472838</v>
      </c>
      <c r="AA48" s="55">
        <f>SUM(AA45:AA47)</f>
        <v>-2262917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28023026</v>
      </c>
      <c r="D6" s="18"/>
      <c r="E6" s="19">
        <v>-19372152</v>
      </c>
      <c r="F6" s="20">
        <v>-19372152</v>
      </c>
      <c r="G6" s="20">
        <v>18842340</v>
      </c>
      <c r="H6" s="20">
        <v>4179970</v>
      </c>
      <c r="I6" s="20">
        <v>-3085598</v>
      </c>
      <c r="J6" s="20">
        <v>19936712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19936712</v>
      </c>
      <c r="X6" s="20">
        <v>-4843038</v>
      </c>
      <c r="Y6" s="20">
        <v>24779750</v>
      </c>
      <c r="Z6" s="21">
        <v>-511.65714578328726</v>
      </c>
      <c r="AA6" s="22">
        <v>-19372152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332313553</v>
      </c>
      <c r="D8" s="18"/>
      <c r="E8" s="19">
        <v>110926812</v>
      </c>
      <c r="F8" s="20">
        <v>110926812</v>
      </c>
      <c r="G8" s="20">
        <v>344995069</v>
      </c>
      <c r="H8" s="20">
        <v>14299804</v>
      </c>
      <c r="I8" s="20">
        <v>9884903</v>
      </c>
      <c r="J8" s="20">
        <v>369179776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369179776</v>
      </c>
      <c r="X8" s="20">
        <v>27731703</v>
      </c>
      <c r="Y8" s="20">
        <v>341448073</v>
      </c>
      <c r="Z8" s="21">
        <v>1231.2553361760727</v>
      </c>
      <c r="AA8" s="22">
        <v>110926812</v>
      </c>
    </row>
    <row r="9" spans="1:27" ht="13.5" x14ac:dyDescent="0.25">
      <c r="A9" s="23" t="s">
        <v>37</v>
      </c>
      <c r="B9" s="17" t="s">
        <v>32</v>
      </c>
      <c r="C9" s="18">
        <v>65660619</v>
      </c>
      <c r="D9" s="18"/>
      <c r="E9" s="19">
        <v>585204</v>
      </c>
      <c r="F9" s="20">
        <v>585204</v>
      </c>
      <c r="G9" s="20">
        <v>66491624</v>
      </c>
      <c r="H9" s="20">
        <v>741867</v>
      </c>
      <c r="I9" s="20">
        <v>1090130</v>
      </c>
      <c r="J9" s="20">
        <v>68323621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68323621</v>
      </c>
      <c r="X9" s="20">
        <v>146301</v>
      </c>
      <c r="Y9" s="20">
        <v>68177320</v>
      </c>
      <c r="Z9" s="21">
        <v>46600.720432532929</v>
      </c>
      <c r="AA9" s="22">
        <v>585204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-6058680</v>
      </c>
      <c r="D11" s="18"/>
      <c r="E11" s="19">
        <v>-84000000</v>
      </c>
      <c r="F11" s="20">
        <v>-84000000</v>
      </c>
      <c r="G11" s="20">
        <v>-6161511</v>
      </c>
      <c r="H11" s="20">
        <v>-18078</v>
      </c>
      <c r="I11" s="20">
        <v>-188885</v>
      </c>
      <c r="J11" s="20">
        <v>-6368474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-6368474</v>
      </c>
      <c r="X11" s="20">
        <v>-21000000</v>
      </c>
      <c r="Y11" s="20">
        <v>14631526</v>
      </c>
      <c r="Z11" s="21">
        <v>-69.673933333333338</v>
      </c>
      <c r="AA11" s="22">
        <v>-84000000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419938518</v>
      </c>
      <c r="D12" s="29">
        <f>SUM(D6:D11)</f>
        <v>0</v>
      </c>
      <c r="E12" s="30">
        <f t="shared" si="0"/>
        <v>8139864</v>
      </c>
      <c r="F12" s="31">
        <f t="shared" si="0"/>
        <v>8139864</v>
      </c>
      <c r="G12" s="31">
        <f t="shared" si="0"/>
        <v>424167522</v>
      </c>
      <c r="H12" s="31">
        <f t="shared" si="0"/>
        <v>19203563</v>
      </c>
      <c r="I12" s="31">
        <f t="shared" si="0"/>
        <v>7700550</v>
      </c>
      <c r="J12" s="31">
        <f t="shared" si="0"/>
        <v>451071635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451071635</v>
      </c>
      <c r="X12" s="31">
        <f t="shared" si="0"/>
        <v>2034966</v>
      </c>
      <c r="Y12" s="31">
        <f t="shared" si="0"/>
        <v>449036669</v>
      </c>
      <c r="Z12" s="32">
        <f>+IF(X12&lt;&gt;0,+(Y12/X12)*100,0)</f>
        <v>22066.05265149393</v>
      </c>
      <c r="AA12" s="33">
        <f>SUM(AA6:AA11)</f>
        <v>8139864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165506817</v>
      </c>
      <c r="D19" s="18"/>
      <c r="E19" s="19"/>
      <c r="F19" s="20"/>
      <c r="G19" s="20">
        <v>146156457</v>
      </c>
      <c r="H19" s="20">
        <v>19350361</v>
      </c>
      <c r="I19" s="20"/>
      <c r="J19" s="20">
        <v>165506818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165506818</v>
      </c>
      <c r="X19" s="20"/>
      <c r="Y19" s="20">
        <v>165506818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165506817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146156457</v>
      </c>
      <c r="H24" s="37">
        <f t="shared" si="1"/>
        <v>19350361</v>
      </c>
      <c r="I24" s="37">
        <f t="shared" si="1"/>
        <v>0</v>
      </c>
      <c r="J24" s="37">
        <f t="shared" si="1"/>
        <v>165506818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165506818</v>
      </c>
      <c r="X24" s="37">
        <f t="shared" si="1"/>
        <v>0</v>
      </c>
      <c r="Y24" s="37">
        <f t="shared" si="1"/>
        <v>165506818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585445335</v>
      </c>
      <c r="D25" s="29">
        <f>+D12+D24</f>
        <v>0</v>
      </c>
      <c r="E25" s="30">
        <f t="shared" si="2"/>
        <v>8139864</v>
      </c>
      <c r="F25" s="31">
        <f t="shared" si="2"/>
        <v>8139864</v>
      </c>
      <c r="G25" s="31">
        <f t="shared" si="2"/>
        <v>570323979</v>
      </c>
      <c r="H25" s="31">
        <f t="shared" si="2"/>
        <v>38553924</v>
      </c>
      <c r="I25" s="31">
        <f t="shared" si="2"/>
        <v>7700550</v>
      </c>
      <c r="J25" s="31">
        <f t="shared" si="2"/>
        <v>616578453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616578453</v>
      </c>
      <c r="X25" s="31">
        <f t="shared" si="2"/>
        <v>2034966</v>
      </c>
      <c r="Y25" s="31">
        <f t="shared" si="2"/>
        <v>614543487</v>
      </c>
      <c r="Z25" s="32">
        <f>+IF(X25&lt;&gt;0,+(Y25/X25)*100,0)</f>
        <v>30199.201706564138</v>
      </c>
      <c r="AA25" s="33">
        <f>+AA12+AA24</f>
        <v>8139864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-47242</v>
      </c>
      <c r="D31" s="18"/>
      <c r="E31" s="19"/>
      <c r="F31" s="20"/>
      <c r="G31" s="20">
        <v>-47603</v>
      </c>
      <c r="H31" s="20">
        <v>-499</v>
      </c>
      <c r="I31" s="20">
        <v>-1911</v>
      </c>
      <c r="J31" s="20">
        <v>-50013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-50013</v>
      </c>
      <c r="X31" s="20"/>
      <c r="Y31" s="20">
        <v>-50013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317109413</v>
      </c>
      <c r="D32" s="18"/>
      <c r="E32" s="19">
        <v>-84000000</v>
      </c>
      <c r="F32" s="20">
        <v>-84000000</v>
      </c>
      <c r="G32" s="20">
        <v>313096720</v>
      </c>
      <c r="H32" s="20">
        <v>3995529</v>
      </c>
      <c r="I32" s="20">
        <v>-9087478</v>
      </c>
      <c r="J32" s="20">
        <v>308004771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308004771</v>
      </c>
      <c r="X32" s="20">
        <v>-21000000</v>
      </c>
      <c r="Y32" s="20">
        <v>329004771</v>
      </c>
      <c r="Z32" s="21">
        <v>-1566.6893857142859</v>
      </c>
      <c r="AA32" s="22">
        <v>-84000000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317062171</v>
      </c>
      <c r="D34" s="29">
        <f>SUM(D29:D33)</f>
        <v>0</v>
      </c>
      <c r="E34" s="30">
        <f t="shared" si="3"/>
        <v>-84000000</v>
      </c>
      <c r="F34" s="31">
        <f t="shared" si="3"/>
        <v>-84000000</v>
      </c>
      <c r="G34" s="31">
        <f t="shared" si="3"/>
        <v>313049117</v>
      </c>
      <c r="H34" s="31">
        <f t="shared" si="3"/>
        <v>3995030</v>
      </c>
      <c r="I34" s="31">
        <f t="shared" si="3"/>
        <v>-9089389</v>
      </c>
      <c r="J34" s="31">
        <f t="shared" si="3"/>
        <v>307954758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307954758</v>
      </c>
      <c r="X34" s="31">
        <f t="shared" si="3"/>
        <v>-21000000</v>
      </c>
      <c r="Y34" s="31">
        <f t="shared" si="3"/>
        <v>328954758</v>
      </c>
      <c r="Z34" s="32">
        <f>+IF(X34&lt;&gt;0,+(Y34/X34)*100,0)</f>
        <v>-1566.4512285714286</v>
      </c>
      <c r="AA34" s="33">
        <f>SUM(AA29:AA33)</f>
        <v>-84000000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317062171</v>
      </c>
      <c r="D40" s="29">
        <f>+D34+D39</f>
        <v>0</v>
      </c>
      <c r="E40" s="30">
        <f t="shared" si="5"/>
        <v>-84000000</v>
      </c>
      <c r="F40" s="31">
        <f t="shared" si="5"/>
        <v>-84000000</v>
      </c>
      <c r="G40" s="31">
        <f t="shared" si="5"/>
        <v>313049117</v>
      </c>
      <c r="H40" s="31">
        <f t="shared" si="5"/>
        <v>3995030</v>
      </c>
      <c r="I40" s="31">
        <f t="shared" si="5"/>
        <v>-9089389</v>
      </c>
      <c r="J40" s="31">
        <f t="shared" si="5"/>
        <v>307954758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307954758</v>
      </c>
      <c r="X40" s="31">
        <f t="shared" si="5"/>
        <v>-21000000</v>
      </c>
      <c r="Y40" s="31">
        <f t="shared" si="5"/>
        <v>328954758</v>
      </c>
      <c r="Z40" s="32">
        <f>+IF(X40&lt;&gt;0,+(Y40/X40)*100,0)</f>
        <v>-1566.4512285714286</v>
      </c>
      <c r="AA40" s="33">
        <f>+AA34+AA39</f>
        <v>-84000000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268383164</v>
      </c>
      <c r="D42" s="43">
        <f>+D25-D40</f>
        <v>0</v>
      </c>
      <c r="E42" s="44">
        <f t="shared" si="6"/>
        <v>92139864</v>
      </c>
      <c r="F42" s="45">
        <f t="shared" si="6"/>
        <v>92139864</v>
      </c>
      <c r="G42" s="45">
        <f t="shared" si="6"/>
        <v>257274862</v>
      </c>
      <c r="H42" s="45">
        <f t="shared" si="6"/>
        <v>34558894</v>
      </c>
      <c r="I42" s="45">
        <f t="shared" si="6"/>
        <v>16789939</v>
      </c>
      <c r="J42" s="45">
        <f t="shared" si="6"/>
        <v>308623695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308623695</v>
      </c>
      <c r="X42" s="45">
        <f t="shared" si="6"/>
        <v>23034966</v>
      </c>
      <c r="Y42" s="45">
        <f t="shared" si="6"/>
        <v>285588729</v>
      </c>
      <c r="Z42" s="46">
        <f>+IF(X42&lt;&gt;0,+(Y42/X42)*100,0)</f>
        <v>1239.8052986056068</v>
      </c>
      <c r="AA42" s="47">
        <f>+AA25-AA40</f>
        <v>92139864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92139864</v>
      </c>
      <c r="F45" s="20">
        <v>92139864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23034966</v>
      </c>
      <c r="Y45" s="20">
        <v>-23034966</v>
      </c>
      <c r="Z45" s="48">
        <v>-100</v>
      </c>
      <c r="AA45" s="22">
        <v>92139864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92139864</v>
      </c>
      <c r="F48" s="53">
        <f t="shared" si="7"/>
        <v>92139864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23034966</v>
      </c>
      <c r="Y48" s="53">
        <f t="shared" si="7"/>
        <v>-23034966</v>
      </c>
      <c r="Z48" s="54">
        <f>+IF(X48&lt;&gt;0,+(Y48/X48)*100,0)</f>
        <v>-100</v>
      </c>
      <c r="AA48" s="55">
        <f>SUM(AA45:AA47)</f>
        <v>92139864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-5428000</v>
      </c>
      <c r="F11" s="20">
        <v>-5428000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-1356999</v>
      </c>
      <c r="Y11" s="20">
        <v>1356999</v>
      </c>
      <c r="Z11" s="21">
        <v>-100</v>
      </c>
      <c r="AA11" s="22">
        <v>-5428000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-5428000</v>
      </c>
      <c r="F12" s="31">
        <f t="shared" si="0"/>
        <v>-5428000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-1356999</v>
      </c>
      <c r="Y12" s="31">
        <f t="shared" si="0"/>
        <v>1356999</v>
      </c>
      <c r="Z12" s="32">
        <f>+IF(X12&lt;&gt;0,+(Y12/X12)*100,0)</f>
        <v>-100</v>
      </c>
      <c r="AA12" s="33">
        <f>SUM(AA6:AA11)</f>
        <v>-5428000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-5428000</v>
      </c>
      <c r="F25" s="31">
        <f t="shared" si="2"/>
        <v>-5428000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-1356999</v>
      </c>
      <c r="Y25" s="31">
        <f t="shared" si="2"/>
        <v>1356999</v>
      </c>
      <c r="Z25" s="32">
        <f>+IF(X25&lt;&gt;0,+(Y25/X25)*100,0)</f>
        <v>-100</v>
      </c>
      <c r="AA25" s="33">
        <f>+AA12+AA24</f>
        <v>-5428000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-5428000</v>
      </c>
      <c r="F42" s="45">
        <f t="shared" si="6"/>
        <v>-5428000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-1356999</v>
      </c>
      <c r="Y42" s="45">
        <f t="shared" si="6"/>
        <v>1356999</v>
      </c>
      <c r="Z42" s="46">
        <f>+IF(X42&lt;&gt;0,+(Y42/X42)*100,0)</f>
        <v>-100</v>
      </c>
      <c r="AA42" s="47">
        <f>+AA25-AA40</f>
        <v>-5428000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-167063</v>
      </c>
      <c r="D45" s="18"/>
      <c r="E45" s="19"/>
      <c r="F45" s="20"/>
      <c r="G45" s="20">
        <v>-2599229</v>
      </c>
      <c r="H45" s="20">
        <v>-50555</v>
      </c>
      <c r="I45" s="20">
        <v>-186785</v>
      </c>
      <c r="J45" s="20">
        <v>-2836569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-2836569</v>
      </c>
      <c r="X45" s="20"/>
      <c r="Y45" s="20">
        <v>-2836569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-167063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-2599229</v>
      </c>
      <c r="H48" s="53">
        <f t="shared" si="7"/>
        <v>-50555</v>
      </c>
      <c r="I48" s="53">
        <f t="shared" si="7"/>
        <v>-186785</v>
      </c>
      <c r="J48" s="53">
        <f t="shared" si="7"/>
        <v>-2836569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-2836569</v>
      </c>
      <c r="X48" s="53">
        <f t="shared" si="7"/>
        <v>0</v>
      </c>
      <c r="Y48" s="53">
        <f t="shared" si="7"/>
        <v>-2836569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6200639</v>
      </c>
      <c r="F6" s="20">
        <v>6200639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1550160</v>
      </c>
      <c r="Y6" s="20">
        <v>-1550160</v>
      </c>
      <c r="Z6" s="21">
        <v>-100</v>
      </c>
      <c r="AA6" s="22">
        <v>6200639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10118325</v>
      </c>
      <c r="D8" s="18"/>
      <c r="E8" s="19">
        <v>4573249</v>
      </c>
      <c r="F8" s="20">
        <v>4573249</v>
      </c>
      <c r="G8" s="20">
        <v>792142</v>
      </c>
      <c r="H8" s="20">
        <v>814597</v>
      </c>
      <c r="I8" s="20">
        <v>1039594</v>
      </c>
      <c r="J8" s="20">
        <v>2646333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2646333</v>
      </c>
      <c r="X8" s="20">
        <v>1143312</v>
      </c>
      <c r="Y8" s="20">
        <v>1503021</v>
      </c>
      <c r="Z8" s="21">
        <v>131.46201561778412</v>
      </c>
      <c r="AA8" s="22">
        <v>4573249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10118325</v>
      </c>
      <c r="D12" s="29">
        <f>SUM(D6:D11)</f>
        <v>0</v>
      </c>
      <c r="E12" s="30">
        <f t="shared" si="0"/>
        <v>10773888</v>
      </c>
      <c r="F12" s="31">
        <f t="shared" si="0"/>
        <v>10773888</v>
      </c>
      <c r="G12" s="31">
        <f t="shared" si="0"/>
        <v>792142</v>
      </c>
      <c r="H12" s="31">
        <f t="shared" si="0"/>
        <v>814597</v>
      </c>
      <c r="I12" s="31">
        <f t="shared" si="0"/>
        <v>1039594</v>
      </c>
      <c r="J12" s="31">
        <f t="shared" si="0"/>
        <v>2646333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2646333</v>
      </c>
      <c r="X12" s="31">
        <f t="shared" si="0"/>
        <v>2693472</v>
      </c>
      <c r="Y12" s="31">
        <f t="shared" si="0"/>
        <v>-47139</v>
      </c>
      <c r="Z12" s="32">
        <f>+IF(X12&lt;&gt;0,+(Y12/X12)*100,0)</f>
        <v>-1.7501202908365112</v>
      </c>
      <c r="AA12" s="33">
        <f>SUM(AA6:AA11)</f>
        <v>10773888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>
        <v>50000</v>
      </c>
      <c r="J19" s="20">
        <v>50000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50000</v>
      </c>
      <c r="X19" s="20"/>
      <c r="Y19" s="20">
        <v>50000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50000</v>
      </c>
      <c r="J24" s="37">
        <f t="shared" si="1"/>
        <v>50000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50000</v>
      </c>
      <c r="X24" s="37">
        <f t="shared" si="1"/>
        <v>0</v>
      </c>
      <c r="Y24" s="37">
        <f t="shared" si="1"/>
        <v>50000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10118325</v>
      </c>
      <c r="D25" s="29">
        <f>+D12+D24</f>
        <v>0</v>
      </c>
      <c r="E25" s="30">
        <f t="shared" si="2"/>
        <v>10773888</v>
      </c>
      <c r="F25" s="31">
        <f t="shared" si="2"/>
        <v>10773888</v>
      </c>
      <c r="G25" s="31">
        <f t="shared" si="2"/>
        <v>792142</v>
      </c>
      <c r="H25" s="31">
        <f t="shared" si="2"/>
        <v>814597</v>
      </c>
      <c r="I25" s="31">
        <f t="shared" si="2"/>
        <v>1089594</v>
      </c>
      <c r="J25" s="31">
        <f t="shared" si="2"/>
        <v>2696333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2696333</v>
      </c>
      <c r="X25" s="31">
        <f t="shared" si="2"/>
        <v>2693472</v>
      </c>
      <c r="Y25" s="31">
        <f t="shared" si="2"/>
        <v>2861</v>
      </c>
      <c r="Z25" s="32">
        <f>+IF(X25&lt;&gt;0,+(Y25/X25)*100,0)</f>
        <v>0.10621977878366659</v>
      </c>
      <c r="AA25" s="33">
        <f>+AA12+AA24</f>
        <v>10773888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7919789</v>
      </c>
      <c r="F32" s="20">
        <v>7919789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1979946</v>
      </c>
      <c r="Y32" s="20">
        <v>-1979946</v>
      </c>
      <c r="Z32" s="21">
        <v>-100</v>
      </c>
      <c r="AA32" s="22">
        <v>7919789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7919789</v>
      </c>
      <c r="F34" s="31">
        <f t="shared" si="3"/>
        <v>7919789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1979946</v>
      </c>
      <c r="Y34" s="31">
        <f t="shared" si="3"/>
        <v>-1979946</v>
      </c>
      <c r="Z34" s="32">
        <f>+IF(X34&lt;&gt;0,+(Y34/X34)*100,0)</f>
        <v>-100</v>
      </c>
      <c r="AA34" s="33">
        <f>SUM(AA29:AA33)</f>
        <v>7919789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7919789</v>
      </c>
      <c r="F40" s="31">
        <f t="shared" si="5"/>
        <v>7919789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1979946</v>
      </c>
      <c r="Y40" s="31">
        <f t="shared" si="5"/>
        <v>-1979946</v>
      </c>
      <c r="Z40" s="32">
        <f>+IF(X40&lt;&gt;0,+(Y40/X40)*100,0)</f>
        <v>-100</v>
      </c>
      <c r="AA40" s="33">
        <f>+AA34+AA39</f>
        <v>7919789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10118325</v>
      </c>
      <c r="D42" s="43">
        <f>+D25-D40</f>
        <v>0</v>
      </c>
      <c r="E42" s="44">
        <f t="shared" si="6"/>
        <v>2854099</v>
      </c>
      <c r="F42" s="45">
        <f t="shared" si="6"/>
        <v>2854099</v>
      </c>
      <c r="G42" s="45">
        <f t="shared" si="6"/>
        <v>792142</v>
      </c>
      <c r="H42" s="45">
        <f t="shared" si="6"/>
        <v>814597</v>
      </c>
      <c r="I42" s="45">
        <f t="shared" si="6"/>
        <v>1089594</v>
      </c>
      <c r="J42" s="45">
        <f t="shared" si="6"/>
        <v>2696333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2696333</v>
      </c>
      <c r="X42" s="45">
        <f t="shared" si="6"/>
        <v>713526</v>
      </c>
      <c r="Y42" s="45">
        <f t="shared" si="6"/>
        <v>1982807</v>
      </c>
      <c r="Z42" s="46">
        <f>+IF(X42&lt;&gt;0,+(Y42/X42)*100,0)</f>
        <v>277.88854225354089</v>
      </c>
      <c r="AA42" s="47">
        <f>+AA25-AA40</f>
        <v>2854099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48201</v>
      </c>
      <c r="D11" s="18"/>
      <c r="E11" s="19">
        <v>-146675500</v>
      </c>
      <c r="F11" s="20">
        <v>-146675500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-36668874</v>
      </c>
      <c r="Y11" s="20">
        <v>36668874</v>
      </c>
      <c r="Z11" s="21">
        <v>-100</v>
      </c>
      <c r="AA11" s="22">
        <v>-146675500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48201</v>
      </c>
      <c r="D12" s="29">
        <f>SUM(D6:D11)</f>
        <v>0</v>
      </c>
      <c r="E12" s="30">
        <f t="shared" si="0"/>
        <v>-146675500</v>
      </c>
      <c r="F12" s="31">
        <f t="shared" si="0"/>
        <v>-146675500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-36668874</v>
      </c>
      <c r="Y12" s="31">
        <f t="shared" si="0"/>
        <v>36668874</v>
      </c>
      <c r="Z12" s="32">
        <f>+IF(X12&lt;&gt;0,+(Y12/X12)*100,0)</f>
        <v>-100</v>
      </c>
      <c r="AA12" s="33">
        <f>SUM(AA6:AA11)</f>
        <v>-146675500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451541139</v>
      </c>
      <c r="D19" s="18"/>
      <c r="E19" s="19">
        <v>142921780</v>
      </c>
      <c r="F19" s="20">
        <v>142921780</v>
      </c>
      <c r="G19" s="20"/>
      <c r="H19" s="20">
        <v>12920814</v>
      </c>
      <c r="I19" s="20">
        <v>9985583</v>
      </c>
      <c r="J19" s="20">
        <v>22906397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22906397</v>
      </c>
      <c r="X19" s="20">
        <v>35730447</v>
      </c>
      <c r="Y19" s="20">
        <v>-12824050</v>
      </c>
      <c r="Z19" s="21">
        <v>-35.891098703579047</v>
      </c>
      <c r="AA19" s="22">
        <v>142921780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451541139</v>
      </c>
      <c r="D24" s="29">
        <f>SUM(D15:D23)</f>
        <v>0</v>
      </c>
      <c r="E24" s="36">
        <f t="shared" si="1"/>
        <v>142921780</v>
      </c>
      <c r="F24" s="37">
        <f t="shared" si="1"/>
        <v>142921780</v>
      </c>
      <c r="G24" s="37">
        <f t="shared" si="1"/>
        <v>0</v>
      </c>
      <c r="H24" s="37">
        <f t="shared" si="1"/>
        <v>12920814</v>
      </c>
      <c r="I24" s="37">
        <f t="shared" si="1"/>
        <v>9985583</v>
      </c>
      <c r="J24" s="37">
        <f t="shared" si="1"/>
        <v>22906397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22906397</v>
      </c>
      <c r="X24" s="37">
        <f t="shared" si="1"/>
        <v>35730447</v>
      </c>
      <c r="Y24" s="37">
        <f t="shared" si="1"/>
        <v>-12824050</v>
      </c>
      <c r="Z24" s="38">
        <f>+IF(X24&lt;&gt;0,+(Y24/X24)*100,0)</f>
        <v>-35.891098703579047</v>
      </c>
      <c r="AA24" s="39">
        <f>SUM(AA15:AA23)</f>
        <v>142921780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451589340</v>
      </c>
      <c r="D25" s="29">
        <f>+D12+D24</f>
        <v>0</v>
      </c>
      <c r="E25" s="30">
        <f t="shared" si="2"/>
        <v>-3753720</v>
      </c>
      <c r="F25" s="31">
        <f t="shared" si="2"/>
        <v>-3753720</v>
      </c>
      <c r="G25" s="31">
        <f t="shared" si="2"/>
        <v>0</v>
      </c>
      <c r="H25" s="31">
        <f t="shared" si="2"/>
        <v>12920814</v>
      </c>
      <c r="I25" s="31">
        <f t="shared" si="2"/>
        <v>9985583</v>
      </c>
      <c r="J25" s="31">
        <f t="shared" si="2"/>
        <v>22906397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22906397</v>
      </c>
      <c r="X25" s="31">
        <f t="shared" si="2"/>
        <v>-938427</v>
      </c>
      <c r="Y25" s="31">
        <f t="shared" si="2"/>
        <v>23844824</v>
      </c>
      <c r="Z25" s="32">
        <f>+IF(X25&lt;&gt;0,+(Y25/X25)*100,0)</f>
        <v>-2540.9354163936032</v>
      </c>
      <c r="AA25" s="33">
        <f>+AA12+AA24</f>
        <v>-3753720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451589340</v>
      </c>
      <c r="D42" s="43">
        <f>+D25-D40</f>
        <v>0</v>
      </c>
      <c r="E42" s="44">
        <f t="shared" si="6"/>
        <v>-3753720</v>
      </c>
      <c r="F42" s="45">
        <f t="shared" si="6"/>
        <v>-3753720</v>
      </c>
      <c r="G42" s="45">
        <f t="shared" si="6"/>
        <v>0</v>
      </c>
      <c r="H42" s="45">
        <f t="shared" si="6"/>
        <v>12920814</v>
      </c>
      <c r="I42" s="45">
        <f t="shared" si="6"/>
        <v>9985583</v>
      </c>
      <c r="J42" s="45">
        <f t="shared" si="6"/>
        <v>22906397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22906397</v>
      </c>
      <c r="X42" s="45">
        <f t="shared" si="6"/>
        <v>-938427</v>
      </c>
      <c r="Y42" s="45">
        <f t="shared" si="6"/>
        <v>23844824</v>
      </c>
      <c r="Z42" s="46">
        <f>+IF(X42&lt;&gt;0,+(Y42/X42)*100,0)</f>
        <v>-2540.9354163936032</v>
      </c>
      <c r="AA42" s="47">
        <f>+AA25-AA40</f>
        <v>-3753720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7384522</v>
      </c>
      <c r="F6" s="20">
        <v>7384522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1846128</v>
      </c>
      <c r="Y6" s="20">
        <v>-1846128</v>
      </c>
      <c r="Z6" s="21">
        <v>-100</v>
      </c>
      <c r="AA6" s="22">
        <v>7384522</v>
      </c>
    </row>
    <row r="7" spans="1:27" ht="13.5" x14ac:dyDescent="0.25">
      <c r="A7" s="23" t="s">
        <v>35</v>
      </c>
      <c r="B7" s="17" t="s">
        <v>32</v>
      </c>
      <c r="C7" s="18">
        <v>30650</v>
      </c>
      <c r="D7" s="18"/>
      <c r="E7" s="19"/>
      <c r="F7" s="20"/>
      <c r="G7" s="20"/>
      <c r="H7" s="20"/>
      <c r="I7" s="20">
        <v>3508</v>
      </c>
      <c r="J7" s="20">
        <v>3508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3508</v>
      </c>
      <c r="X7" s="20"/>
      <c r="Y7" s="20">
        <v>3508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28289675</v>
      </c>
      <c r="F8" s="20">
        <v>28289675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7072416</v>
      </c>
      <c r="Y8" s="20">
        <v>-7072416</v>
      </c>
      <c r="Z8" s="21">
        <v>-100</v>
      </c>
      <c r="AA8" s="22">
        <v>28289675</v>
      </c>
    </row>
    <row r="9" spans="1:27" ht="13.5" x14ac:dyDescent="0.25">
      <c r="A9" s="23" t="s">
        <v>37</v>
      </c>
      <c r="B9" s="17" t="s">
        <v>32</v>
      </c>
      <c r="C9" s="18">
        <v>10264</v>
      </c>
      <c r="D9" s="18"/>
      <c r="E9" s="19"/>
      <c r="F9" s="20"/>
      <c r="G9" s="20"/>
      <c r="H9" s="20">
        <v>104</v>
      </c>
      <c r="I9" s="20">
        <v>128</v>
      </c>
      <c r="J9" s="20">
        <v>232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232</v>
      </c>
      <c r="X9" s="20"/>
      <c r="Y9" s="20">
        <v>232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40914</v>
      </c>
      <c r="D12" s="29">
        <f>SUM(D6:D11)</f>
        <v>0</v>
      </c>
      <c r="E12" s="30">
        <f t="shared" si="0"/>
        <v>35674197</v>
      </c>
      <c r="F12" s="31">
        <f t="shared" si="0"/>
        <v>35674197</v>
      </c>
      <c r="G12" s="31">
        <f t="shared" si="0"/>
        <v>0</v>
      </c>
      <c r="H12" s="31">
        <f t="shared" si="0"/>
        <v>104</v>
      </c>
      <c r="I12" s="31">
        <f t="shared" si="0"/>
        <v>3636</v>
      </c>
      <c r="J12" s="31">
        <f t="shared" si="0"/>
        <v>3740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3740</v>
      </c>
      <c r="X12" s="31">
        <f t="shared" si="0"/>
        <v>8918544</v>
      </c>
      <c r="Y12" s="31">
        <f t="shared" si="0"/>
        <v>-8914804</v>
      </c>
      <c r="Z12" s="32">
        <f>+IF(X12&lt;&gt;0,+(Y12/X12)*100,0)</f>
        <v>-99.958064903867722</v>
      </c>
      <c r="AA12" s="33">
        <f>SUM(AA6:AA11)</f>
        <v>35674197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3806328</v>
      </c>
      <c r="D19" s="18"/>
      <c r="E19" s="19">
        <v>-363650</v>
      </c>
      <c r="F19" s="20">
        <v>-363650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-90909</v>
      </c>
      <c r="Y19" s="20">
        <v>90909</v>
      </c>
      <c r="Z19" s="21">
        <v>-100</v>
      </c>
      <c r="AA19" s="22">
        <v>-363650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3806328</v>
      </c>
      <c r="D24" s="29">
        <f>SUM(D15:D23)</f>
        <v>0</v>
      </c>
      <c r="E24" s="36">
        <f t="shared" si="1"/>
        <v>-363650</v>
      </c>
      <c r="F24" s="37">
        <f t="shared" si="1"/>
        <v>-363650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-90909</v>
      </c>
      <c r="Y24" s="37">
        <f t="shared" si="1"/>
        <v>90909</v>
      </c>
      <c r="Z24" s="38">
        <f>+IF(X24&lt;&gt;0,+(Y24/X24)*100,0)</f>
        <v>-100</v>
      </c>
      <c r="AA24" s="39">
        <f>SUM(AA15:AA23)</f>
        <v>-363650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3847242</v>
      </c>
      <c r="D25" s="29">
        <f>+D12+D24</f>
        <v>0</v>
      </c>
      <c r="E25" s="30">
        <f t="shared" si="2"/>
        <v>35310547</v>
      </c>
      <c r="F25" s="31">
        <f t="shared" si="2"/>
        <v>35310547</v>
      </c>
      <c r="G25" s="31">
        <f t="shared" si="2"/>
        <v>0</v>
      </c>
      <c r="H25" s="31">
        <f t="shared" si="2"/>
        <v>104</v>
      </c>
      <c r="I25" s="31">
        <f t="shared" si="2"/>
        <v>3636</v>
      </c>
      <c r="J25" s="31">
        <f t="shared" si="2"/>
        <v>3740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3740</v>
      </c>
      <c r="X25" s="31">
        <f t="shared" si="2"/>
        <v>8827635</v>
      </c>
      <c r="Y25" s="31">
        <f t="shared" si="2"/>
        <v>-8823895</v>
      </c>
      <c r="Z25" s="32">
        <f>+IF(X25&lt;&gt;0,+(Y25/X25)*100,0)</f>
        <v>-99.957633046676719</v>
      </c>
      <c r="AA25" s="33">
        <f>+AA12+AA24</f>
        <v>35310547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297676</v>
      </c>
      <c r="D32" s="18"/>
      <c r="E32" s="19">
        <v>12913060</v>
      </c>
      <c r="F32" s="20">
        <v>12913060</v>
      </c>
      <c r="G32" s="20">
        <v>10609</v>
      </c>
      <c r="H32" s="20">
        <v>39284</v>
      </c>
      <c r="I32" s="20">
        <v>39099</v>
      </c>
      <c r="J32" s="20">
        <v>88992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88992</v>
      </c>
      <c r="X32" s="20">
        <v>3228192</v>
      </c>
      <c r="Y32" s="20">
        <v>-3139200</v>
      </c>
      <c r="Z32" s="21">
        <v>-97.243286644660543</v>
      </c>
      <c r="AA32" s="22">
        <v>12913060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297676</v>
      </c>
      <c r="D34" s="29">
        <f>SUM(D29:D33)</f>
        <v>0</v>
      </c>
      <c r="E34" s="30">
        <f t="shared" si="3"/>
        <v>12913060</v>
      </c>
      <c r="F34" s="31">
        <f t="shared" si="3"/>
        <v>12913060</v>
      </c>
      <c r="G34" s="31">
        <f t="shared" si="3"/>
        <v>10609</v>
      </c>
      <c r="H34" s="31">
        <f t="shared" si="3"/>
        <v>39284</v>
      </c>
      <c r="I34" s="31">
        <f t="shared" si="3"/>
        <v>39099</v>
      </c>
      <c r="J34" s="31">
        <f t="shared" si="3"/>
        <v>88992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88992</v>
      </c>
      <c r="X34" s="31">
        <f t="shared" si="3"/>
        <v>3228192</v>
      </c>
      <c r="Y34" s="31">
        <f t="shared" si="3"/>
        <v>-3139200</v>
      </c>
      <c r="Z34" s="32">
        <f>+IF(X34&lt;&gt;0,+(Y34/X34)*100,0)</f>
        <v>-97.243286644660543</v>
      </c>
      <c r="AA34" s="33">
        <f>SUM(AA29:AA33)</f>
        <v>12913060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297676</v>
      </c>
      <c r="D40" s="29">
        <f>+D34+D39</f>
        <v>0</v>
      </c>
      <c r="E40" s="30">
        <f t="shared" si="5"/>
        <v>12913060</v>
      </c>
      <c r="F40" s="31">
        <f t="shared" si="5"/>
        <v>12913060</v>
      </c>
      <c r="G40" s="31">
        <f t="shared" si="5"/>
        <v>10609</v>
      </c>
      <c r="H40" s="31">
        <f t="shared" si="5"/>
        <v>39284</v>
      </c>
      <c r="I40" s="31">
        <f t="shared" si="5"/>
        <v>39099</v>
      </c>
      <c r="J40" s="31">
        <f t="shared" si="5"/>
        <v>88992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88992</v>
      </c>
      <c r="X40" s="31">
        <f t="shared" si="5"/>
        <v>3228192</v>
      </c>
      <c r="Y40" s="31">
        <f t="shared" si="5"/>
        <v>-3139200</v>
      </c>
      <c r="Z40" s="32">
        <f>+IF(X40&lt;&gt;0,+(Y40/X40)*100,0)</f>
        <v>-97.243286644660543</v>
      </c>
      <c r="AA40" s="33">
        <f>+AA34+AA39</f>
        <v>12913060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3549566</v>
      </c>
      <c r="D42" s="43">
        <f>+D25-D40</f>
        <v>0</v>
      </c>
      <c r="E42" s="44">
        <f t="shared" si="6"/>
        <v>22397487</v>
      </c>
      <c r="F42" s="45">
        <f t="shared" si="6"/>
        <v>22397487</v>
      </c>
      <c r="G42" s="45">
        <f t="shared" si="6"/>
        <v>-10609</v>
      </c>
      <c r="H42" s="45">
        <f t="shared" si="6"/>
        <v>-39180</v>
      </c>
      <c r="I42" s="45">
        <f t="shared" si="6"/>
        <v>-35463</v>
      </c>
      <c r="J42" s="45">
        <f t="shared" si="6"/>
        <v>-85252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-85252</v>
      </c>
      <c r="X42" s="45">
        <f t="shared" si="6"/>
        <v>5599443</v>
      </c>
      <c r="Y42" s="45">
        <f t="shared" si="6"/>
        <v>-5684695</v>
      </c>
      <c r="Z42" s="46">
        <f>+IF(X42&lt;&gt;0,+(Y42/X42)*100,0)</f>
        <v>-101.52250857808536</v>
      </c>
      <c r="AA42" s="47">
        <f>+AA25-AA40</f>
        <v>22397487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744216</v>
      </c>
      <c r="F6" s="20">
        <v>744216</v>
      </c>
      <c r="G6" s="20">
        <v>7376980</v>
      </c>
      <c r="H6" s="20">
        <v>402809</v>
      </c>
      <c r="I6" s="20">
        <v>248901</v>
      </c>
      <c r="J6" s="20">
        <v>8028690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8028690</v>
      </c>
      <c r="X6" s="20">
        <v>186054</v>
      </c>
      <c r="Y6" s="20">
        <v>7842636</v>
      </c>
      <c r="Z6" s="21">
        <v>4215.2471863007513</v>
      </c>
      <c r="AA6" s="22">
        <v>744216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9593132</v>
      </c>
      <c r="F8" s="20">
        <v>9593132</v>
      </c>
      <c r="G8" s="20">
        <v>29510408</v>
      </c>
      <c r="H8" s="20">
        <v>66566</v>
      </c>
      <c r="I8" s="20">
        <v>-13988</v>
      </c>
      <c r="J8" s="20">
        <v>29562986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29562986</v>
      </c>
      <c r="X8" s="20">
        <v>2398284</v>
      </c>
      <c r="Y8" s="20">
        <v>27164702</v>
      </c>
      <c r="Z8" s="21">
        <v>1132.672444130887</v>
      </c>
      <c r="AA8" s="22">
        <v>9593132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1092352</v>
      </c>
      <c r="H9" s="20">
        <v>-1074</v>
      </c>
      <c r="I9" s="20">
        <v>130</v>
      </c>
      <c r="J9" s="20">
        <v>1091408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1091408</v>
      </c>
      <c r="X9" s="20"/>
      <c r="Y9" s="20">
        <v>1091408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10337348</v>
      </c>
      <c r="F12" s="31">
        <f t="shared" si="0"/>
        <v>10337348</v>
      </c>
      <c r="G12" s="31">
        <f t="shared" si="0"/>
        <v>37979740</v>
      </c>
      <c r="H12" s="31">
        <f t="shared" si="0"/>
        <v>468301</v>
      </c>
      <c r="I12" s="31">
        <f t="shared" si="0"/>
        <v>235043</v>
      </c>
      <c r="J12" s="31">
        <f t="shared" si="0"/>
        <v>38683084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38683084</v>
      </c>
      <c r="X12" s="31">
        <f t="shared" si="0"/>
        <v>2584338</v>
      </c>
      <c r="Y12" s="31">
        <f t="shared" si="0"/>
        <v>36098746</v>
      </c>
      <c r="Z12" s="32">
        <f>+IF(X12&lt;&gt;0,+(Y12/X12)*100,0)</f>
        <v>1396.827582150632</v>
      </c>
      <c r="AA12" s="33">
        <f>SUM(AA6:AA11)</f>
        <v>10337348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776849</v>
      </c>
      <c r="F19" s="20">
        <v>776849</v>
      </c>
      <c r="G19" s="20">
        <v>19186563</v>
      </c>
      <c r="H19" s="20">
        <v>-6258917</v>
      </c>
      <c r="I19" s="20">
        <v>-1600951</v>
      </c>
      <c r="J19" s="20">
        <v>11326695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11326695</v>
      </c>
      <c r="X19" s="20">
        <v>194211</v>
      </c>
      <c r="Y19" s="20">
        <v>11132484</v>
      </c>
      <c r="Z19" s="21">
        <v>5732.1593524568643</v>
      </c>
      <c r="AA19" s="22">
        <v>776849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776849</v>
      </c>
      <c r="F24" s="37">
        <f t="shared" si="1"/>
        <v>776849</v>
      </c>
      <c r="G24" s="37">
        <f t="shared" si="1"/>
        <v>19186563</v>
      </c>
      <c r="H24" s="37">
        <f t="shared" si="1"/>
        <v>-6258917</v>
      </c>
      <c r="I24" s="37">
        <f t="shared" si="1"/>
        <v>-1600951</v>
      </c>
      <c r="J24" s="37">
        <f t="shared" si="1"/>
        <v>11326695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11326695</v>
      </c>
      <c r="X24" s="37">
        <f t="shared" si="1"/>
        <v>194211</v>
      </c>
      <c r="Y24" s="37">
        <f t="shared" si="1"/>
        <v>11132484</v>
      </c>
      <c r="Z24" s="38">
        <f>+IF(X24&lt;&gt;0,+(Y24/X24)*100,0)</f>
        <v>5732.1593524568643</v>
      </c>
      <c r="AA24" s="39">
        <f>SUM(AA15:AA23)</f>
        <v>776849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11114197</v>
      </c>
      <c r="F25" s="31">
        <f t="shared" si="2"/>
        <v>11114197</v>
      </c>
      <c r="G25" s="31">
        <f t="shared" si="2"/>
        <v>57166303</v>
      </c>
      <c r="H25" s="31">
        <f t="shared" si="2"/>
        <v>-5790616</v>
      </c>
      <c r="I25" s="31">
        <f t="shared" si="2"/>
        <v>-1365908</v>
      </c>
      <c r="J25" s="31">
        <f t="shared" si="2"/>
        <v>50009779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50009779</v>
      </c>
      <c r="X25" s="31">
        <f t="shared" si="2"/>
        <v>2778549</v>
      </c>
      <c r="Y25" s="31">
        <f t="shared" si="2"/>
        <v>47231230</v>
      </c>
      <c r="Z25" s="32">
        <f>+IF(X25&lt;&gt;0,+(Y25/X25)*100,0)</f>
        <v>1699.8523329982663</v>
      </c>
      <c r="AA25" s="33">
        <f>+AA12+AA24</f>
        <v>11114197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-8346</v>
      </c>
      <c r="H31" s="20">
        <v>-74</v>
      </c>
      <c r="I31" s="20">
        <v>-15</v>
      </c>
      <c r="J31" s="20">
        <v>-8435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-8435</v>
      </c>
      <c r="X31" s="20"/>
      <c r="Y31" s="20">
        <v>-8435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853306</v>
      </c>
      <c r="F32" s="20">
        <v>853306</v>
      </c>
      <c r="G32" s="20">
        <v>12550627</v>
      </c>
      <c r="H32" s="20">
        <v>146526</v>
      </c>
      <c r="I32" s="20">
        <v>85194</v>
      </c>
      <c r="J32" s="20">
        <v>12782347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12782347</v>
      </c>
      <c r="X32" s="20">
        <v>213327</v>
      </c>
      <c r="Y32" s="20">
        <v>12569020</v>
      </c>
      <c r="Z32" s="21">
        <v>5891.9030408715262</v>
      </c>
      <c r="AA32" s="22">
        <v>853306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853306</v>
      </c>
      <c r="F34" s="31">
        <f t="shared" si="3"/>
        <v>853306</v>
      </c>
      <c r="G34" s="31">
        <f t="shared" si="3"/>
        <v>12542281</v>
      </c>
      <c r="H34" s="31">
        <f t="shared" si="3"/>
        <v>146452</v>
      </c>
      <c r="I34" s="31">
        <f t="shared" si="3"/>
        <v>85179</v>
      </c>
      <c r="J34" s="31">
        <f t="shared" si="3"/>
        <v>12773912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12773912</v>
      </c>
      <c r="X34" s="31">
        <f t="shared" si="3"/>
        <v>213327</v>
      </c>
      <c r="Y34" s="31">
        <f t="shared" si="3"/>
        <v>12560585</v>
      </c>
      <c r="Z34" s="32">
        <f>+IF(X34&lt;&gt;0,+(Y34/X34)*100,0)</f>
        <v>5887.9490172364494</v>
      </c>
      <c r="AA34" s="33">
        <f>SUM(AA29:AA33)</f>
        <v>853306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853306</v>
      </c>
      <c r="F40" s="31">
        <f t="shared" si="5"/>
        <v>853306</v>
      </c>
      <c r="G40" s="31">
        <f t="shared" si="5"/>
        <v>12542281</v>
      </c>
      <c r="H40" s="31">
        <f t="shared" si="5"/>
        <v>146452</v>
      </c>
      <c r="I40" s="31">
        <f t="shared" si="5"/>
        <v>85179</v>
      </c>
      <c r="J40" s="31">
        <f t="shared" si="5"/>
        <v>12773912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12773912</v>
      </c>
      <c r="X40" s="31">
        <f t="shared" si="5"/>
        <v>213327</v>
      </c>
      <c r="Y40" s="31">
        <f t="shared" si="5"/>
        <v>12560585</v>
      </c>
      <c r="Z40" s="32">
        <f>+IF(X40&lt;&gt;0,+(Y40/X40)*100,0)</f>
        <v>5887.9490172364494</v>
      </c>
      <c r="AA40" s="33">
        <f>+AA34+AA39</f>
        <v>853306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10260891</v>
      </c>
      <c r="F42" s="45">
        <f t="shared" si="6"/>
        <v>10260891</v>
      </c>
      <c r="G42" s="45">
        <f t="shared" si="6"/>
        <v>44624022</v>
      </c>
      <c r="H42" s="45">
        <f t="shared" si="6"/>
        <v>-5937068</v>
      </c>
      <c r="I42" s="45">
        <f t="shared" si="6"/>
        <v>-1451087</v>
      </c>
      <c r="J42" s="45">
        <f t="shared" si="6"/>
        <v>37235867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37235867</v>
      </c>
      <c r="X42" s="45">
        <f t="shared" si="6"/>
        <v>2565222</v>
      </c>
      <c r="Y42" s="45">
        <f t="shared" si="6"/>
        <v>34670645</v>
      </c>
      <c r="Z42" s="46">
        <f>+IF(X42&lt;&gt;0,+(Y42/X42)*100,0)</f>
        <v>1351.5650887135694</v>
      </c>
      <c r="AA42" s="47">
        <f>+AA25-AA40</f>
        <v>10260891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10260891</v>
      </c>
      <c r="F45" s="20">
        <v>10260891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2565222</v>
      </c>
      <c r="Y45" s="20">
        <v>-2565222</v>
      </c>
      <c r="Z45" s="48">
        <v>-100</v>
      </c>
      <c r="AA45" s="22">
        <v>10260891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10260891</v>
      </c>
      <c r="F48" s="53">
        <f t="shared" si="7"/>
        <v>10260891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2565222</v>
      </c>
      <c r="Y48" s="53">
        <f t="shared" si="7"/>
        <v>-2565222</v>
      </c>
      <c r="Z48" s="54">
        <f>+IF(X48&lt;&gt;0,+(Y48/X48)*100,0)</f>
        <v>-100</v>
      </c>
      <c r="AA48" s="55">
        <f>SUM(AA45:AA47)</f>
        <v>10260891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-7975294</v>
      </c>
      <c r="D6" s="18"/>
      <c r="E6" s="19">
        <v>-21085559</v>
      </c>
      <c r="F6" s="20">
        <v>-21085559</v>
      </c>
      <c r="G6" s="20">
        <v>-11206804</v>
      </c>
      <c r="H6" s="20">
        <v>11242</v>
      </c>
      <c r="I6" s="20"/>
      <c r="J6" s="20">
        <v>-11195562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-11195562</v>
      </c>
      <c r="X6" s="20">
        <v>-5271393</v>
      </c>
      <c r="Y6" s="20">
        <v>-5924169</v>
      </c>
      <c r="Z6" s="21">
        <v>112.38336811541086</v>
      </c>
      <c r="AA6" s="22">
        <v>-21085559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358255</v>
      </c>
      <c r="D8" s="18"/>
      <c r="E8" s="19">
        <v>211374</v>
      </c>
      <c r="F8" s="20">
        <v>211374</v>
      </c>
      <c r="G8" s="20">
        <v>1022600</v>
      </c>
      <c r="H8" s="20">
        <v>-427853</v>
      </c>
      <c r="I8" s="20"/>
      <c r="J8" s="20">
        <v>594747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594747</v>
      </c>
      <c r="X8" s="20">
        <v>52845</v>
      </c>
      <c r="Y8" s="20">
        <v>541902</v>
      </c>
      <c r="Z8" s="21">
        <v>1025.4555776326993</v>
      </c>
      <c r="AA8" s="22">
        <v>211374</v>
      </c>
    </row>
    <row r="9" spans="1:27" ht="13.5" x14ac:dyDescent="0.25">
      <c r="A9" s="23" t="s">
        <v>37</v>
      </c>
      <c r="B9" s="17" t="s">
        <v>32</v>
      </c>
      <c r="C9" s="18">
        <v>968428</v>
      </c>
      <c r="D9" s="18"/>
      <c r="E9" s="19"/>
      <c r="F9" s="20"/>
      <c r="G9" s="20">
        <v>1262364</v>
      </c>
      <c r="H9" s="20">
        <v>129246</v>
      </c>
      <c r="I9" s="20"/>
      <c r="J9" s="20">
        <v>1391610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1391610</v>
      </c>
      <c r="X9" s="20"/>
      <c r="Y9" s="20">
        <v>1391610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169659</v>
      </c>
      <c r="D11" s="18"/>
      <c r="E11" s="19"/>
      <c r="F11" s="20"/>
      <c r="G11" s="20">
        <v>-2836042</v>
      </c>
      <c r="H11" s="20">
        <v>114787</v>
      </c>
      <c r="I11" s="20"/>
      <c r="J11" s="20">
        <v>-2721255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-2721255</v>
      </c>
      <c r="X11" s="20"/>
      <c r="Y11" s="20">
        <v>-2721255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-6478952</v>
      </c>
      <c r="D12" s="29">
        <f>SUM(D6:D11)</f>
        <v>0</v>
      </c>
      <c r="E12" s="30">
        <f t="shared" si="0"/>
        <v>-20874185</v>
      </c>
      <c r="F12" s="31">
        <f t="shared" si="0"/>
        <v>-20874185</v>
      </c>
      <c r="G12" s="31">
        <f t="shared" si="0"/>
        <v>-11757882</v>
      </c>
      <c r="H12" s="31">
        <f t="shared" si="0"/>
        <v>-172578</v>
      </c>
      <c r="I12" s="31">
        <f t="shared" si="0"/>
        <v>0</v>
      </c>
      <c r="J12" s="31">
        <f t="shared" si="0"/>
        <v>-11930460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-11930460</v>
      </c>
      <c r="X12" s="31">
        <f t="shared" si="0"/>
        <v>-5218548</v>
      </c>
      <c r="Y12" s="31">
        <f t="shared" si="0"/>
        <v>-6711912</v>
      </c>
      <c r="Z12" s="32">
        <f>+IF(X12&lt;&gt;0,+(Y12/X12)*100,0)</f>
        <v>128.61646572954777</v>
      </c>
      <c r="AA12" s="33">
        <f>SUM(AA6:AA11)</f>
        <v>-20874185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-4006041</v>
      </c>
      <c r="D19" s="18"/>
      <c r="E19" s="19">
        <v>11180241</v>
      </c>
      <c r="F19" s="20">
        <v>11180241</v>
      </c>
      <c r="G19" s="20">
        <v>5590235</v>
      </c>
      <c r="H19" s="20">
        <v>-9596276</v>
      </c>
      <c r="I19" s="20"/>
      <c r="J19" s="20">
        <v>-4006041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-4006041</v>
      </c>
      <c r="X19" s="20">
        <v>2795061</v>
      </c>
      <c r="Y19" s="20">
        <v>-6801102</v>
      </c>
      <c r="Z19" s="21">
        <v>-243.32570917056907</v>
      </c>
      <c r="AA19" s="22">
        <v>11180241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-4006041</v>
      </c>
      <c r="D24" s="29">
        <f>SUM(D15:D23)</f>
        <v>0</v>
      </c>
      <c r="E24" s="36">
        <f t="shared" si="1"/>
        <v>11180241</v>
      </c>
      <c r="F24" s="37">
        <f t="shared" si="1"/>
        <v>11180241</v>
      </c>
      <c r="G24" s="37">
        <f t="shared" si="1"/>
        <v>5590235</v>
      </c>
      <c r="H24" s="37">
        <f t="shared" si="1"/>
        <v>-9596276</v>
      </c>
      <c r="I24" s="37">
        <f t="shared" si="1"/>
        <v>0</v>
      </c>
      <c r="J24" s="37">
        <f t="shared" si="1"/>
        <v>-4006041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-4006041</v>
      </c>
      <c r="X24" s="37">
        <f t="shared" si="1"/>
        <v>2795061</v>
      </c>
      <c r="Y24" s="37">
        <f t="shared" si="1"/>
        <v>-6801102</v>
      </c>
      <c r="Z24" s="38">
        <f>+IF(X24&lt;&gt;0,+(Y24/X24)*100,0)</f>
        <v>-243.32570917056907</v>
      </c>
      <c r="AA24" s="39">
        <f>SUM(AA15:AA23)</f>
        <v>11180241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-10484993</v>
      </c>
      <c r="D25" s="29">
        <f>+D12+D24</f>
        <v>0</v>
      </c>
      <c r="E25" s="30">
        <f t="shared" si="2"/>
        <v>-9693944</v>
      </c>
      <c r="F25" s="31">
        <f t="shared" si="2"/>
        <v>-9693944</v>
      </c>
      <c r="G25" s="31">
        <f t="shared" si="2"/>
        <v>-6167647</v>
      </c>
      <c r="H25" s="31">
        <f t="shared" si="2"/>
        <v>-9768854</v>
      </c>
      <c r="I25" s="31">
        <f t="shared" si="2"/>
        <v>0</v>
      </c>
      <c r="J25" s="31">
        <f t="shared" si="2"/>
        <v>-15936501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-15936501</v>
      </c>
      <c r="X25" s="31">
        <f t="shared" si="2"/>
        <v>-2423487</v>
      </c>
      <c r="Y25" s="31">
        <f t="shared" si="2"/>
        <v>-13513014</v>
      </c>
      <c r="Z25" s="32">
        <f>+IF(X25&lt;&gt;0,+(Y25/X25)*100,0)</f>
        <v>557.5855781359669</v>
      </c>
      <c r="AA25" s="33">
        <f>+AA12+AA24</f>
        <v>-9693944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-1308</v>
      </c>
      <c r="D31" s="18"/>
      <c r="E31" s="19"/>
      <c r="F31" s="20"/>
      <c r="G31" s="20">
        <v>-1308</v>
      </c>
      <c r="H31" s="20"/>
      <c r="I31" s="20"/>
      <c r="J31" s="20">
        <v>-1308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-1308</v>
      </c>
      <c r="X31" s="20"/>
      <c r="Y31" s="20">
        <v>-1308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126203</v>
      </c>
      <c r="D32" s="18"/>
      <c r="E32" s="19"/>
      <c r="F32" s="20"/>
      <c r="G32" s="20">
        <v>134137</v>
      </c>
      <c r="H32" s="20">
        <v>21317</v>
      </c>
      <c r="I32" s="20"/>
      <c r="J32" s="20">
        <v>155454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155454</v>
      </c>
      <c r="X32" s="20"/>
      <c r="Y32" s="20">
        <v>155454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124895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132829</v>
      </c>
      <c r="H34" s="31">
        <f t="shared" si="3"/>
        <v>21317</v>
      </c>
      <c r="I34" s="31">
        <f t="shared" si="3"/>
        <v>0</v>
      </c>
      <c r="J34" s="31">
        <f t="shared" si="3"/>
        <v>154146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154146</v>
      </c>
      <c r="X34" s="31">
        <f t="shared" si="3"/>
        <v>0</v>
      </c>
      <c r="Y34" s="31">
        <f t="shared" si="3"/>
        <v>154146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124895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132829</v>
      </c>
      <c r="H40" s="31">
        <f t="shared" si="5"/>
        <v>21317</v>
      </c>
      <c r="I40" s="31">
        <f t="shared" si="5"/>
        <v>0</v>
      </c>
      <c r="J40" s="31">
        <f t="shared" si="5"/>
        <v>154146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154146</v>
      </c>
      <c r="X40" s="31">
        <f t="shared" si="5"/>
        <v>0</v>
      </c>
      <c r="Y40" s="31">
        <f t="shared" si="5"/>
        <v>154146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-10609888</v>
      </c>
      <c r="D42" s="43">
        <f>+D25-D40</f>
        <v>0</v>
      </c>
      <c r="E42" s="44">
        <f t="shared" si="6"/>
        <v>-9693944</v>
      </c>
      <c r="F42" s="45">
        <f t="shared" si="6"/>
        <v>-9693944</v>
      </c>
      <c r="G42" s="45">
        <f t="shared" si="6"/>
        <v>-6300476</v>
      </c>
      <c r="H42" s="45">
        <f t="shared" si="6"/>
        <v>-9790171</v>
      </c>
      <c r="I42" s="45">
        <f t="shared" si="6"/>
        <v>0</v>
      </c>
      <c r="J42" s="45">
        <f t="shared" si="6"/>
        <v>-16090647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-16090647</v>
      </c>
      <c r="X42" s="45">
        <f t="shared" si="6"/>
        <v>-2423487</v>
      </c>
      <c r="Y42" s="45">
        <f t="shared" si="6"/>
        <v>-13667160</v>
      </c>
      <c r="Z42" s="46">
        <f>+IF(X42&lt;&gt;0,+(Y42/X42)*100,0)</f>
        <v>563.94608264867929</v>
      </c>
      <c r="AA42" s="47">
        <f>+AA25-AA40</f>
        <v>-9693944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-9693944</v>
      </c>
      <c r="F45" s="20">
        <v>-9693944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-2423487</v>
      </c>
      <c r="Y45" s="20">
        <v>2423487</v>
      </c>
      <c r="Z45" s="48">
        <v>-100</v>
      </c>
      <c r="AA45" s="22">
        <v>-9693944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-9693944</v>
      </c>
      <c r="F48" s="53">
        <f t="shared" si="7"/>
        <v>-9693944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-2423487</v>
      </c>
      <c r="Y48" s="53">
        <f t="shared" si="7"/>
        <v>2423487</v>
      </c>
      <c r="Z48" s="54">
        <f>+IF(X48&lt;&gt;0,+(Y48/X48)*100,0)</f>
        <v>-100</v>
      </c>
      <c r="AA48" s="55">
        <f>SUM(AA45:AA47)</f>
        <v>-9693944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290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1789731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1789731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1789731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1789731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76.900000000000006" customHeight="1" x14ac:dyDescent="0.25">
      <c r="A1" s="64" t="s">
        <v>291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1094594051</v>
      </c>
      <c r="F19" s="20">
        <v>1094594051</v>
      </c>
      <c r="G19" s="20">
        <v>1418657427</v>
      </c>
      <c r="H19" s="20">
        <v>1549150</v>
      </c>
      <c r="I19" s="20"/>
      <c r="J19" s="20">
        <v>1420206577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1420206577</v>
      </c>
      <c r="X19" s="20">
        <v>273648513</v>
      </c>
      <c r="Y19" s="20">
        <v>1146558064</v>
      </c>
      <c r="Z19" s="21">
        <v>418.98932737851203</v>
      </c>
      <c r="AA19" s="22">
        <v>1094594051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1094594051</v>
      </c>
      <c r="F24" s="37">
        <f t="shared" si="1"/>
        <v>1094594051</v>
      </c>
      <c r="G24" s="37">
        <f t="shared" si="1"/>
        <v>1418657427</v>
      </c>
      <c r="H24" s="37">
        <f t="shared" si="1"/>
        <v>1549150</v>
      </c>
      <c r="I24" s="37">
        <f t="shared" si="1"/>
        <v>0</v>
      </c>
      <c r="J24" s="37">
        <f t="shared" si="1"/>
        <v>1420206577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1420206577</v>
      </c>
      <c r="X24" s="37">
        <f t="shared" si="1"/>
        <v>273648513</v>
      </c>
      <c r="Y24" s="37">
        <f t="shared" si="1"/>
        <v>1146558064</v>
      </c>
      <c r="Z24" s="38">
        <f>+IF(X24&lt;&gt;0,+(Y24/X24)*100,0)</f>
        <v>418.98932737851203</v>
      </c>
      <c r="AA24" s="39">
        <f>SUM(AA15:AA23)</f>
        <v>1094594051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1094594051</v>
      </c>
      <c r="F25" s="31">
        <f t="shared" si="2"/>
        <v>1094594051</v>
      </c>
      <c r="G25" s="31">
        <f t="shared" si="2"/>
        <v>1418657427</v>
      </c>
      <c r="H25" s="31">
        <f t="shared" si="2"/>
        <v>1549150</v>
      </c>
      <c r="I25" s="31">
        <f t="shared" si="2"/>
        <v>0</v>
      </c>
      <c r="J25" s="31">
        <f t="shared" si="2"/>
        <v>1420206577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1420206577</v>
      </c>
      <c r="X25" s="31">
        <f t="shared" si="2"/>
        <v>273648513</v>
      </c>
      <c r="Y25" s="31">
        <f t="shared" si="2"/>
        <v>1146558064</v>
      </c>
      <c r="Z25" s="32">
        <f>+IF(X25&lt;&gt;0,+(Y25/X25)*100,0)</f>
        <v>418.98932737851203</v>
      </c>
      <c r="AA25" s="33">
        <f>+AA12+AA24</f>
        <v>1094594051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163601895</v>
      </c>
      <c r="H32" s="20"/>
      <c r="I32" s="20"/>
      <c r="J32" s="20">
        <v>163601895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163601895</v>
      </c>
      <c r="X32" s="20"/>
      <c r="Y32" s="20">
        <v>163601895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163601895</v>
      </c>
      <c r="H34" s="31">
        <f t="shared" si="3"/>
        <v>0</v>
      </c>
      <c r="I34" s="31">
        <f t="shared" si="3"/>
        <v>0</v>
      </c>
      <c r="J34" s="31">
        <f t="shared" si="3"/>
        <v>163601895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163601895</v>
      </c>
      <c r="X34" s="31">
        <f t="shared" si="3"/>
        <v>0</v>
      </c>
      <c r="Y34" s="31">
        <f t="shared" si="3"/>
        <v>163601895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>
        <v>24235573</v>
      </c>
      <c r="H37" s="20"/>
      <c r="I37" s="20"/>
      <c r="J37" s="20">
        <v>24235573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24235573</v>
      </c>
      <c r="X37" s="20"/>
      <c r="Y37" s="20">
        <v>24235573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24235573</v>
      </c>
      <c r="H39" s="37">
        <f t="shared" si="4"/>
        <v>0</v>
      </c>
      <c r="I39" s="37">
        <f t="shared" si="4"/>
        <v>0</v>
      </c>
      <c r="J39" s="37">
        <f t="shared" si="4"/>
        <v>24235573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24235573</v>
      </c>
      <c r="X39" s="37">
        <f t="shared" si="4"/>
        <v>0</v>
      </c>
      <c r="Y39" s="37">
        <f t="shared" si="4"/>
        <v>24235573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187837468</v>
      </c>
      <c r="H40" s="31">
        <f t="shared" si="5"/>
        <v>0</v>
      </c>
      <c r="I40" s="31">
        <f t="shared" si="5"/>
        <v>0</v>
      </c>
      <c r="J40" s="31">
        <f t="shared" si="5"/>
        <v>187837468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187837468</v>
      </c>
      <c r="X40" s="31">
        <f t="shared" si="5"/>
        <v>0</v>
      </c>
      <c r="Y40" s="31">
        <f t="shared" si="5"/>
        <v>187837468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1094594051</v>
      </c>
      <c r="F42" s="45">
        <f t="shared" si="6"/>
        <v>1094594051</v>
      </c>
      <c r="G42" s="45">
        <f t="shared" si="6"/>
        <v>1230819959</v>
      </c>
      <c r="H42" s="45">
        <f t="shared" si="6"/>
        <v>1549150</v>
      </c>
      <c r="I42" s="45">
        <f t="shared" si="6"/>
        <v>0</v>
      </c>
      <c r="J42" s="45">
        <f t="shared" si="6"/>
        <v>1232369109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1232369109</v>
      </c>
      <c r="X42" s="45">
        <f t="shared" si="6"/>
        <v>273648513</v>
      </c>
      <c r="Y42" s="45">
        <f t="shared" si="6"/>
        <v>958720596</v>
      </c>
      <c r="Z42" s="46">
        <f>+IF(X42&lt;&gt;0,+(Y42/X42)*100,0)</f>
        <v>350.34745319445608</v>
      </c>
      <c r="AA42" s="47">
        <f>+AA25-AA40</f>
        <v>1094594051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1717092068</v>
      </c>
      <c r="D8" s="18"/>
      <c r="E8" s="19">
        <v>201056677</v>
      </c>
      <c r="F8" s="20">
        <v>201056677</v>
      </c>
      <c r="G8" s="20">
        <v>1779601900</v>
      </c>
      <c r="H8" s="20">
        <v>41608443</v>
      </c>
      <c r="I8" s="20">
        <v>-985379493</v>
      </c>
      <c r="J8" s="20">
        <v>835830850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835830850</v>
      </c>
      <c r="X8" s="20">
        <v>50264175</v>
      </c>
      <c r="Y8" s="20">
        <v>785566675</v>
      </c>
      <c r="Z8" s="21">
        <v>1562.8758952076703</v>
      </c>
      <c r="AA8" s="22">
        <v>201056677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2840982</v>
      </c>
      <c r="D11" s="18"/>
      <c r="E11" s="19">
        <v>2840982</v>
      </c>
      <c r="F11" s="20">
        <v>2840982</v>
      </c>
      <c r="G11" s="20">
        <v>2840982</v>
      </c>
      <c r="H11" s="20"/>
      <c r="I11" s="20">
        <v>541996</v>
      </c>
      <c r="J11" s="20">
        <v>3382978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3382978</v>
      </c>
      <c r="X11" s="20">
        <v>710250</v>
      </c>
      <c r="Y11" s="20">
        <v>2672728</v>
      </c>
      <c r="Z11" s="21">
        <v>376.30806054206266</v>
      </c>
      <c r="AA11" s="22">
        <v>2840982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1719933050</v>
      </c>
      <c r="D12" s="29">
        <f>SUM(D6:D11)</f>
        <v>0</v>
      </c>
      <c r="E12" s="30">
        <f t="shared" si="0"/>
        <v>203897659</v>
      </c>
      <c r="F12" s="31">
        <f t="shared" si="0"/>
        <v>203897659</v>
      </c>
      <c r="G12" s="31">
        <f t="shared" si="0"/>
        <v>1782442882</v>
      </c>
      <c r="H12" s="31">
        <f t="shared" si="0"/>
        <v>41608443</v>
      </c>
      <c r="I12" s="31">
        <f t="shared" si="0"/>
        <v>-984837497</v>
      </c>
      <c r="J12" s="31">
        <f t="shared" si="0"/>
        <v>839213828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839213828</v>
      </c>
      <c r="X12" s="31">
        <f t="shared" si="0"/>
        <v>50974425</v>
      </c>
      <c r="Y12" s="31">
        <f t="shared" si="0"/>
        <v>788239403</v>
      </c>
      <c r="Z12" s="32">
        <f>+IF(X12&lt;&gt;0,+(Y12/X12)*100,0)</f>
        <v>1546.342902347599</v>
      </c>
      <c r="AA12" s="33">
        <f>SUM(AA6:AA11)</f>
        <v>203897659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-206367254</v>
      </c>
      <c r="D19" s="18"/>
      <c r="E19" s="19">
        <v>651640223</v>
      </c>
      <c r="F19" s="20">
        <v>651640223</v>
      </c>
      <c r="G19" s="20">
        <v>-201144651</v>
      </c>
      <c r="H19" s="20"/>
      <c r="I19" s="20">
        <v>-59277652</v>
      </c>
      <c r="J19" s="20">
        <v>-260422303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-260422303</v>
      </c>
      <c r="X19" s="20">
        <v>162910077</v>
      </c>
      <c r="Y19" s="20">
        <v>-423332380</v>
      </c>
      <c r="Z19" s="21">
        <v>-259.85647284421822</v>
      </c>
      <c r="AA19" s="22">
        <v>651640223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-206367254</v>
      </c>
      <c r="D24" s="29">
        <f>SUM(D15:D23)</f>
        <v>0</v>
      </c>
      <c r="E24" s="36">
        <f t="shared" si="1"/>
        <v>651640223</v>
      </c>
      <c r="F24" s="37">
        <f t="shared" si="1"/>
        <v>651640223</v>
      </c>
      <c r="G24" s="37">
        <f t="shared" si="1"/>
        <v>-201144651</v>
      </c>
      <c r="H24" s="37">
        <f t="shared" si="1"/>
        <v>0</v>
      </c>
      <c r="I24" s="37">
        <f t="shared" si="1"/>
        <v>-59277652</v>
      </c>
      <c r="J24" s="37">
        <f t="shared" si="1"/>
        <v>-260422303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-260422303</v>
      </c>
      <c r="X24" s="37">
        <f t="shared" si="1"/>
        <v>162910077</v>
      </c>
      <c r="Y24" s="37">
        <f t="shared" si="1"/>
        <v>-423332380</v>
      </c>
      <c r="Z24" s="38">
        <f>+IF(X24&lt;&gt;0,+(Y24/X24)*100,0)</f>
        <v>-259.85647284421822</v>
      </c>
      <c r="AA24" s="39">
        <f>SUM(AA15:AA23)</f>
        <v>651640223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1513565796</v>
      </c>
      <c r="D25" s="29">
        <f>+D12+D24</f>
        <v>0</v>
      </c>
      <c r="E25" s="30">
        <f t="shared" si="2"/>
        <v>855537882</v>
      </c>
      <c r="F25" s="31">
        <f t="shared" si="2"/>
        <v>855537882</v>
      </c>
      <c r="G25" s="31">
        <f t="shared" si="2"/>
        <v>1581298231</v>
      </c>
      <c r="H25" s="31">
        <f t="shared" si="2"/>
        <v>41608443</v>
      </c>
      <c r="I25" s="31">
        <f t="shared" si="2"/>
        <v>-1044115149</v>
      </c>
      <c r="J25" s="31">
        <f t="shared" si="2"/>
        <v>578791525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578791525</v>
      </c>
      <c r="X25" s="31">
        <f t="shared" si="2"/>
        <v>213884502</v>
      </c>
      <c r="Y25" s="31">
        <f t="shared" si="2"/>
        <v>364907023</v>
      </c>
      <c r="Z25" s="32">
        <f>+IF(X25&lt;&gt;0,+(Y25/X25)*100,0)</f>
        <v>170.60938010365987</v>
      </c>
      <c r="AA25" s="33">
        <f>+AA12+AA24</f>
        <v>855537882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61753144</v>
      </c>
      <c r="D31" s="18"/>
      <c r="E31" s="19">
        <v>62929637</v>
      </c>
      <c r="F31" s="20">
        <v>62929637</v>
      </c>
      <c r="G31" s="20">
        <v>61877864</v>
      </c>
      <c r="H31" s="20">
        <v>377979</v>
      </c>
      <c r="I31" s="20">
        <v>-78345</v>
      </c>
      <c r="J31" s="20">
        <v>62177498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62177498</v>
      </c>
      <c r="X31" s="20">
        <v>15732408</v>
      </c>
      <c r="Y31" s="20">
        <v>46445090</v>
      </c>
      <c r="Z31" s="21">
        <v>295.21920611263067</v>
      </c>
      <c r="AA31" s="22">
        <v>62929637</v>
      </c>
    </row>
    <row r="32" spans="1:27" ht="13.5" x14ac:dyDescent="0.25">
      <c r="A32" s="23" t="s">
        <v>58</v>
      </c>
      <c r="B32" s="17" t="s">
        <v>32</v>
      </c>
      <c r="C32" s="18">
        <v>-46616892</v>
      </c>
      <c r="D32" s="18"/>
      <c r="E32" s="19">
        <v>-109889804</v>
      </c>
      <c r="F32" s="20">
        <v>-109889804</v>
      </c>
      <c r="G32" s="20">
        <v>-41272139</v>
      </c>
      <c r="H32" s="20">
        <v>32553670</v>
      </c>
      <c r="I32" s="20">
        <v>-8191105</v>
      </c>
      <c r="J32" s="20">
        <v>-16909574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-16909574</v>
      </c>
      <c r="X32" s="20">
        <v>-27472458</v>
      </c>
      <c r="Y32" s="20">
        <v>10562884</v>
      </c>
      <c r="Z32" s="21">
        <v>-38.44899498981853</v>
      </c>
      <c r="AA32" s="22">
        <v>-109889804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15136252</v>
      </c>
      <c r="D34" s="29">
        <f>SUM(D29:D33)</f>
        <v>0</v>
      </c>
      <c r="E34" s="30">
        <f t="shared" si="3"/>
        <v>-46960167</v>
      </c>
      <c r="F34" s="31">
        <f t="shared" si="3"/>
        <v>-46960167</v>
      </c>
      <c r="G34" s="31">
        <f t="shared" si="3"/>
        <v>20605725</v>
      </c>
      <c r="H34" s="31">
        <f t="shared" si="3"/>
        <v>32931649</v>
      </c>
      <c r="I34" s="31">
        <f t="shared" si="3"/>
        <v>-8269450</v>
      </c>
      <c r="J34" s="31">
        <f t="shared" si="3"/>
        <v>45267924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45267924</v>
      </c>
      <c r="X34" s="31">
        <f t="shared" si="3"/>
        <v>-11740050</v>
      </c>
      <c r="Y34" s="31">
        <f t="shared" si="3"/>
        <v>57007974</v>
      </c>
      <c r="Z34" s="32">
        <f>+IF(X34&lt;&gt;0,+(Y34/X34)*100,0)</f>
        <v>-485.58544469572109</v>
      </c>
      <c r="AA34" s="33">
        <f>SUM(AA29:AA33)</f>
        <v>-46960167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15136252</v>
      </c>
      <c r="D40" s="29">
        <f>+D34+D39</f>
        <v>0</v>
      </c>
      <c r="E40" s="30">
        <f t="shared" si="5"/>
        <v>-46960167</v>
      </c>
      <c r="F40" s="31">
        <f t="shared" si="5"/>
        <v>-46960167</v>
      </c>
      <c r="G40" s="31">
        <f t="shared" si="5"/>
        <v>20605725</v>
      </c>
      <c r="H40" s="31">
        <f t="shared" si="5"/>
        <v>32931649</v>
      </c>
      <c r="I40" s="31">
        <f t="shared" si="5"/>
        <v>-8269450</v>
      </c>
      <c r="J40" s="31">
        <f t="shared" si="5"/>
        <v>45267924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45267924</v>
      </c>
      <c r="X40" s="31">
        <f t="shared" si="5"/>
        <v>-11740050</v>
      </c>
      <c r="Y40" s="31">
        <f t="shared" si="5"/>
        <v>57007974</v>
      </c>
      <c r="Z40" s="32">
        <f>+IF(X40&lt;&gt;0,+(Y40/X40)*100,0)</f>
        <v>-485.58544469572109</v>
      </c>
      <c r="AA40" s="33">
        <f>+AA34+AA39</f>
        <v>-46960167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1498429544</v>
      </c>
      <c r="D42" s="43">
        <f>+D25-D40</f>
        <v>0</v>
      </c>
      <c r="E42" s="44">
        <f t="shared" si="6"/>
        <v>902498049</v>
      </c>
      <c r="F42" s="45">
        <f t="shared" si="6"/>
        <v>902498049</v>
      </c>
      <c r="G42" s="45">
        <f t="shared" si="6"/>
        <v>1560692506</v>
      </c>
      <c r="H42" s="45">
        <f t="shared" si="6"/>
        <v>8676794</v>
      </c>
      <c r="I42" s="45">
        <f t="shared" si="6"/>
        <v>-1035845699</v>
      </c>
      <c r="J42" s="45">
        <f t="shared" si="6"/>
        <v>533523601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533523601</v>
      </c>
      <c r="X42" s="45">
        <f t="shared" si="6"/>
        <v>225624552</v>
      </c>
      <c r="Y42" s="45">
        <f t="shared" si="6"/>
        <v>307899049</v>
      </c>
      <c r="Z42" s="46">
        <f>+IF(X42&lt;&gt;0,+(Y42/X42)*100,0)</f>
        <v>136.46522343011677</v>
      </c>
      <c r="AA42" s="47">
        <f>+AA25-AA40</f>
        <v>902498049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362744415</v>
      </c>
      <c r="D45" s="18"/>
      <c r="E45" s="19"/>
      <c r="F45" s="20"/>
      <c r="G45" s="20">
        <v>433828623</v>
      </c>
      <c r="H45" s="20">
        <v>-9963600</v>
      </c>
      <c r="I45" s="20">
        <v>-344917724</v>
      </c>
      <c r="J45" s="20">
        <v>78947299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78947299</v>
      </c>
      <c r="X45" s="20"/>
      <c r="Y45" s="20">
        <v>78947299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362744415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433828623</v>
      </c>
      <c r="H48" s="53">
        <f t="shared" si="7"/>
        <v>-9963600</v>
      </c>
      <c r="I48" s="53">
        <f t="shared" si="7"/>
        <v>-344917724</v>
      </c>
      <c r="J48" s="53">
        <f t="shared" si="7"/>
        <v>78947299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78947299</v>
      </c>
      <c r="X48" s="53">
        <f t="shared" si="7"/>
        <v>0</v>
      </c>
      <c r="Y48" s="53">
        <f t="shared" si="7"/>
        <v>78947299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140246700</v>
      </c>
      <c r="D8" s="18"/>
      <c r="E8" s="19">
        <v>45849546</v>
      </c>
      <c r="F8" s="20">
        <v>45849546</v>
      </c>
      <c r="G8" s="20">
        <v>161326963</v>
      </c>
      <c r="H8" s="20">
        <v>33681481</v>
      </c>
      <c r="I8" s="20">
        <v>-37792628</v>
      </c>
      <c r="J8" s="20">
        <v>157215816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157215816</v>
      </c>
      <c r="X8" s="20">
        <v>11462394</v>
      </c>
      <c r="Y8" s="20">
        <v>145753422</v>
      </c>
      <c r="Z8" s="21">
        <v>1271.5792355418946</v>
      </c>
      <c r="AA8" s="22">
        <v>45849546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123019</v>
      </c>
      <c r="D11" s="18"/>
      <c r="E11" s="19">
        <v>39522</v>
      </c>
      <c r="F11" s="20">
        <v>39522</v>
      </c>
      <c r="G11" s="20">
        <v>82509</v>
      </c>
      <c r="H11" s="20">
        <v>40510</v>
      </c>
      <c r="I11" s="20"/>
      <c r="J11" s="20">
        <v>123019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123019</v>
      </c>
      <c r="X11" s="20">
        <v>9882</v>
      </c>
      <c r="Y11" s="20">
        <v>113137</v>
      </c>
      <c r="Z11" s="21">
        <v>1144.8795790325844</v>
      </c>
      <c r="AA11" s="22">
        <v>39522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140369719</v>
      </c>
      <c r="D12" s="29">
        <f>SUM(D6:D11)</f>
        <v>0</v>
      </c>
      <c r="E12" s="30">
        <f t="shared" si="0"/>
        <v>45889068</v>
      </c>
      <c r="F12" s="31">
        <f t="shared" si="0"/>
        <v>45889068</v>
      </c>
      <c r="G12" s="31">
        <f t="shared" si="0"/>
        <v>161409472</v>
      </c>
      <c r="H12" s="31">
        <f t="shared" si="0"/>
        <v>33721991</v>
      </c>
      <c r="I12" s="31">
        <f t="shared" si="0"/>
        <v>-37792628</v>
      </c>
      <c r="J12" s="31">
        <f t="shared" si="0"/>
        <v>157338835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157338835</v>
      </c>
      <c r="X12" s="31">
        <f t="shared" si="0"/>
        <v>11472276</v>
      </c>
      <c r="Y12" s="31">
        <f t="shared" si="0"/>
        <v>145866559</v>
      </c>
      <c r="Z12" s="32">
        <f>+IF(X12&lt;&gt;0,+(Y12/X12)*100,0)</f>
        <v>1271.470098871401</v>
      </c>
      <c r="AA12" s="33">
        <f>SUM(AA6:AA11)</f>
        <v>45889068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319710501</v>
      </c>
      <c r="D19" s="18"/>
      <c r="E19" s="19">
        <v>40434859</v>
      </c>
      <c r="F19" s="20">
        <v>40434859</v>
      </c>
      <c r="G19" s="20">
        <v>335798620</v>
      </c>
      <c r="H19" s="20">
        <v>-9775448</v>
      </c>
      <c r="I19" s="20">
        <v>8750821</v>
      </c>
      <c r="J19" s="20">
        <v>334773993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334773993</v>
      </c>
      <c r="X19" s="20">
        <v>10108716</v>
      </c>
      <c r="Y19" s="20">
        <v>324665277</v>
      </c>
      <c r="Z19" s="21">
        <v>3211.7360602474141</v>
      </c>
      <c r="AA19" s="22">
        <v>40434859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319710501</v>
      </c>
      <c r="D24" s="29">
        <f>SUM(D15:D23)</f>
        <v>0</v>
      </c>
      <c r="E24" s="36">
        <f t="shared" si="1"/>
        <v>40434859</v>
      </c>
      <c r="F24" s="37">
        <f t="shared" si="1"/>
        <v>40434859</v>
      </c>
      <c r="G24" s="37">
        <f t="shared" si="1"/>
        <v>335798620</v>
      </c>
      <c r="H24" s="37">
        <f t="shared" si="1"/>
        <v>-9775448</v>
      </c>
      <c r="I24" s="37">
        <f t="shared" si="1"/>
        <v>8750821</v>
      </c>
      <c r="J24" s="37">
        <f t="shared" si="1"/>
        <v>334773993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334773993</v>
      </c>
      <c r="X24" s="37">
        <f t="shared" si="1"/>
        <v>10108716</v>
      </c>
      <c r="Y24" s="37">
        <f t="shared" si="1"/>
        <v>324665277</v>
      </c>
      <c r="Z24" s="38">
        <f>+IF(X24&lt;&gt;0,+(Y24/X24)*100,0)</f>
        <v>3211.7360602474141</v>
      </c>
      <c r="AA24" s="39">
        <f>SUM(AA15:AA23)</f>
        <v>40434859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460080220</v>
      </c>
      <c r="D25" s="29">
        <f>+D12+D24</f>
        <v>0</v>
      </c>
      <c r="E25" s="30">
        <f t="shared" si="2"/>
        <v>86323927</v>
      </c>
      <c r="F25" s="31">
        <f t="shared" si="2"/>
        <v>86323927</v>
      </c>
      <c r="G25" s="31">
        <f t="shared" si="2"/>
        <v>497208092</v>
      </c>
      <c r="H25" s="31">
        <f t="shared" si="2"/>
        <v>23946543</v>
      </c>
      <c r="I25" s="31">
        <f t="shared" si="2"/>
        <v>-29041807</v>
      </c>
      <c r="J25" s="31">
        <f t="shared" si="2"/>
        <v>492112828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492112828</v>
      </c>
      <c r="X25" s="31">
        <f t="shared" si="2"/>
        <v>21580992</v>
      </c>
      <c r="Y25" s="31">
        <f t="shared" si="2"/>
        <v>470531836</v>
      </c>
      <c r="Z25" s="32">
        <f>+IF(X25&lt;&gt;0,+(Y25/X25)*100,0)</f>
        <v>2180.3067996132891</v>
      </c>
      <c r="AA25" s="33">
        <f>+AA12+AA24</f>
        <v>86323927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590397</v>
      </c>
      <c r="D31" s="18"/>
      <c r="E31" s="19">
        <v>-47046687</v>
      </c>
      <c r="F31" s="20">
        <v>-47046687</v>
      </c>
      <c r="G31" s="20">
        <v>592155</v>
      </c>
      <c r="H31" s="20">
        <v>-425</v>
      </c>
      <c r="I31" s="20">
        <v>2044</v>
      </c>
      <c r="J31" s="20">
        <v>593774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593774</v>
      </c>
      <c r="X31" s="20">
        <v>-11761674</v>
      </c>
      <c r="Y31" s="20">
        <v>12355448</v>
      </c>
      <c r="Z31" s="21">
        <v>-105.04838001801444</v>
      </c>
      <c r="AA31" s="22">
        <v>-47046687</v>
      </c>
    </row>
    <row r="32" spans="1:27" ht="13.5" x14ac:dyDescent="0.25">
      <c r="A32" s="23" t="s">
        <v>58</v>
      </c>
      <c r="B32" s="17" t="s">
        <v>32</v>
      </c>
      <c r="C32" s="18">
        <v>64940609</v>
      </c>
      <c r="D32" s="18"/>
      <c r="E32" s="19">
        <v>30000000</v>
      </c>
      <c r="F32" s="20">
        <v>30000000</v>
      </c>
      <c r="G32" s="20">
        <v>37233960</v>
      </c>
      <c r="H32" s="20">
        <v>33618392</v>
      </c>
      <c r="I32" s="20">
        <v>1443419</v>
      </c>
      <c r="J32" s="20">
        <v>72295771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72295771</v>
      </c>
      <c r="X32" s="20">
        <v>7500000</v>
      </c>
      <c r="Y32" s="20">
        <v>64795771</v>
      </c>
      <c r="Z32" s="21">
        <v>863.94361333333336</v>
      </c>
      <c r="AA32" s="22">
        <v>30000000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65531006</v>
      </c>
      <c r="D34" s="29">
        <f>SUM(D29:D33)</f>
        <v>0</v>
      </c>
      <c r="E34" s="30">
        <f t="shared" si="3"/>
        <v>-17046687</v>
      </c>
      <c r="F34" s="31">
        <f t="shared" si="3"/>
        <v>-17046687</v>
      </c>
      <c r="G34" s="31">
        <f t="shared" si="3"/>
        <v>37826115</v>
      </c>
      <c r="H34" s="31">
        <f t="shared" si="3"/>
        <v>33617967</v>
      </c>
      <c r="I34" s="31">
        <f t="shared" si="3"/>
        <v>1445463</v>
      </c>
      <c r="J34" s="31">
        <f t="shared" si="3"/>
        <v>72889545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72889545</v>
      </c>
      <c r="X34" s="31">
        <f t="shared" si="3"/>
        <v>-4261674</v>
      </c>
      <c r="Y34" s="31">
        <f t="shared" si="3"/>
        <v>77151219</v>
      </c>
      <c r="Z34" s="32">
        <f>+IF(X34&lt;&gt;0,+(Y34/X34)*100,0)</f>
        <v>-1810.3500877824067</v>
      </c>
      <c r="AA34" s="33">
        <f>SUM(AA29:AA33)</f>
        <v>-17046687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65531006</v>
      </c>
      <c r="D40" s="29">
        <f>+D34+D39</f>
        <v>0</v>
      </c>
      <c r="E40" s="30">
        <f t="shared" si="5"/>
        <v>-17046687</v>
      </c>
      <c r="F40" s="31">
        <f t="shared" si="5"/>
        <v>-17046687</v>
      </c>
      <c r="G40" s="31">
        <f t="shared" si="5"/>
        <v>37826115</v>
      </c>
      <c r="H40" s="31">
        <f t="shared" si="5"/>
        <v>33617967</v>
      </c>
      <c r="I40" s="31">
        <f t="shared" si="5"/>
        <v>1445463</v>
      </c>
      <c r="J40" s="31">
        <f t="shared" si="5"/>
        <v>72889545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72889545</v>
      </c>
      <c r="X40" s="31">
        <f t="shared" si="5"/>
        <v>-4261674</v>
      </c>
      <c r="Y40" s="31">
        <f t="shared" si="5"/>
        <v>77151219</v>
      </c>
      <c r="Z40" s="32">
        <f>+IF(X40&lt;&gt;0,+(Y40/X40)*100,0)</f>
        <v>-1810.3500877824067</v>
      </c>
      <c r="AA40" s="33">
        <f>+AA34+AA39</f>
        <v>-17046687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394549214</v>
      </c>
      <c r="D42" s="43">
        <f>+D25-D40</f>
        <v>0</v>
      </c>
      <c r="E42" s="44">
        <f t="shared" si="6"/>
        <v>103370614</v>
      </c>
      <c r="F42" s="45">
        <f t="shared" si="6"/>
        <v>103370614</v>
      </c>
      <c r="G42" s="45">
        <f t="shared" si="6"/>
        <v>459381977</v>
      </c>
      <c r="H42" s="45">
        <f t="shared" si="6"/>
        <v>-9671424</v>
      </c>
      <c r="I42" s="45">
        <f t="shared" si="6"/>
        <v>-30487270</v>
      </c>
      <c r="J42" s="45">
        <f t="shared" si="6"/>
        <v>419223283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419223283</v>
      </c>
      <c r="X42" s="45">
        <f t="shared" si="6"/>
        <v>25842666</v>
      </c>
      <c r="Y42" s="45">
        <f t="shared" si="6"/>
        <v>393380617</v>
      </c>
      <c r="Z42" s="46">
        <f>+IF(X42&lt;&gt;0,+(Y42/X42)*100,0)</f>
        <v>1522.2137568933483</v>
      </c>
      <c r="AA42" s="47">
        <f>+AA25-AA40</f>
        <v>103370614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253675694</v>
      </c>
      <c r="D45" s="18"/>
      <c r="E45" s="19"/>
      <c r="F45" s="20"/>
      <c r="G45" s="20">
        <v>300907178</v>
      </c>
      <c r="H45" s="20">
        <v>9192476</v>
      </c>
      <c r="I45" s="20">
        <v>8656732</v>
      </c>
      <c r="J45" s="20">
        <v>318756386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318756386</v>
      </c>
      <c r="X45" s="20"/>
      <c r="Y45" s="20">
        <v>318756386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253675694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300907178</v>
      </c>
      <c r="H48" s="53">
        <f t="shared" si="7"/>
        <v>9192476</v>
      </c>
      <c r="I48" s="53">
        <f t="shared" si="7"/>
        <v>8656732</v>
      </c>
      <c r="J48" s="53">
        <f t="shared" si="7"/>
        <v>318756386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318756386</v>
      </c>
      <c r="X48" s="53">
        <f t="shared" si="7"/>
        <v>0</v>
      </c>
      <c r="Y48" s="53">
        <f t="shared" si="7"/>
        <v>318756386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149071554</v>
      </c>
      <c r="D6" s="18"/>
      <c r="E6" s="19">
        <v>-113479058</v>
      </c>
      <c r="F6" s="20">
        <v>-113479058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57045115</v>
      </c>
      <c r="Y6" s="20">
        <v>-57045115</v>
      </c>
      <c r="Z6" s="21">
        <v>-100</v>
      </c>
      <c r="AA6" s="22">
        <v>-113479058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-90835613</v>
      </c>
      <c r="D8" s="18"/>
      <c r="E8" s="19">
        <v>-175384113</v>
      </c>
      <c r="F8" s="20">
        <v>-175384113</v>
      </c>
      <c r="G8" s="20">
        <v>-6341871</v>
      </c>
      <c r="H8" s="20">
        <v>-6760814</v>
      </c>
      <c r="I8" s="20">
        <v>-7059885</v>
      </c>
      <c r="J8" s="20">
        <v>-20162570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-20162570</v>
      </c>
      <c r="X8" s="20">
        <v>-175384112</v>
      </c>
      <c r="Y8" s="20">
        <v>155221542</v>
      </c>
      <c r="Z8" s="21">
        <v>-88.503764810805663</v>
      </c>
      <c r="AA8" s="22">
        <v>-175384113</v>
      </c>
    </row>
    <row r="9" spans="1:27" ht="13.5" x14ac:dyDescent="0.25">
      <c r="A9" s="23" t="s">
        <v>37</v>
      </c>
      <c r="B9" s="17" t="s">
        <v>32</v>
      </c>
      <c r="C9" s="18">
        <v>96230871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-415376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</v>
      </c>
      <c r="Y11" s="20">
        <v>-5</v>
      </c>
      <c r="Z11" s="21">
        <v>-100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154051436</v>
      </c>
      <c r="D12" s="29">
        <f>SUM(D6:D11)</f>
        <v>0</v>
      </c>
      <c r="E12" s="30">
        <f t="shared" si="0"/>
        <v>-288863171</v>
      </c>
      <c r="F12" s="31">
        <f t="shared" si="0"/>
        <v>-288863171</v>
      </c>
      <c r="G12" s="31">
        <f t="shared" si="0"/>
        <v>-6341871</v>
      </c>
      <c r="H12" s="31">
        <f t="shared" si="0"/>
        <v>-6760814</v>
      </c>
      <c r="I12" s="31">
        <f t="shared" si="0"/>
        <v>-7059885</v>
      </c>
      <c r="J12" s="31">
        <f t="shared" si="0"/>
        <v>-20162570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-20162570</v>
      </c>
      <c r="X12" s="31">
        <f t="shared" si="0"/>
        <v>-118338992</v>
      </c>
      <c r="Y12" s="31">
        <f t="shared" si="0"/>
        <v>98176422</v>
      </c>
      <c r="Z12" s="32">
        <f>+IF(X12&lt;&gt;0,+(Y12/X12)*100,0)</f>
        <v>-82.962023201955276</v>
      </c>
      <c r="AA12" s="33">
        <f>SUM(AA6:AA11)</f>
        <v>-288863171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17719148</v>
      </c>
      <c r="D19" s="18"/>
      <c r="E19" s="19">
        <v>131709529</v>
      </c>
      <c r="F19" s="20">
        <v>131709529</v>
      </c>
      <c r="G19" s="20"/>
      <c r="H19" s="20">
        <v>8452567</v>
      </c>
      <c r="I19" s="20">
        <v>3670495</v>
      </c>
      <c r="J19" s="20">
        <v>12123062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12123062</v>
      </c>
      <c r="X19" s="20">
        <v>45222162</v>
      </c>
      <c r="Y19" s="20">
        <v>-33099100</v>
      </c>
      <c r="Z19" s="21">
        <v>-73.192210491838054</v>
      </c>
      <c r="AA19" s="22">
        <v>131709529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-11480</v>
      </c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17707668</v>
      </c>
      <c r="D24" s="29">
        <f>SUM(D15:D23)</f>
        <v>0</v>
      </c>
      <c r="E24" s="36">
        <f t="shared" si="1"/>
        <v>131709529</v>
      </c>
      <c r="F24" s="37">
        <f t="shared" si="1"/>
        <v>131709529</v>
      </c>
      <c r="G24" s="37">
        <f t="shared" si="1"/>
        <v>0</v>
      </c>
      <c r="H24" s="37">
        <f t="shared" si="1"/>
        <v>8452567</v>
      </c>
      <c r="I24" s="37">
        <f t="shared" si="1"/>
        <v>3670495</v>
      </c>
      <c r="J24" s="37">
        <f t="shared" si="1"/>
        <v>12123062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12123062</v>
      </c>
      <c r="X24" s="37">
        <f t="shared" si="1"/>
        <v>45222162</v>
      </c>
      <c r="Y24" s="37">
        <f t="shared" si="1"/>
        <v>-33099100</v>
      </c>
      <c r="Z24" s="38">
        <f>+IF(X24&lt;&gt;0,+(Y24/X24)*100,0)</f>
        <v>-73.192210491838054</v>
      </c>
      <c r="AA24" s="39">
        <f>SUM(AA15:AA23)</f>
        <v>131709529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171759104</v>
      </c>
      <c r="D25" s="29">
        <f>+D12+D24</f>
        <v>0</v>
      </c>
      <c r="E25" s="30">
        <f t="shared" si="2"/>
        <v>-157153642</v>
      </c>
      <c r="F25" s="31">
        <f t="shared" si="2"/>
        <v>-157153642</v>
      </c>
      <c r="G25" s="31">
        <f t="shared" si="2"/>
        <v>-6341871</v>
      </c>
      <c r="H25" s="31">
        <f t="shared" si="2"/>
        <v>1691753</v>
      </c>
      <c r="I25" s="31">
        <f t="shared" si="2"/>
        <v>-3389390</v>
      </c>
      <c r="J25" s="31">
        <f t="shared" si="2"/>
        <v>-8039508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-8039508</v>
      </c>
      <c r="X25" s="31">
        <f t="shared" si="2"/>
        <v>-73116830</v>
      </c>
      <c r="Y25" s="31">
        <f t="shared" si="2"/>
        <v>65077322</v>
      </c>
      <c r="Z25" s="32">
        <f>+IF(X25&lt;&gt;0,+(Y25/X25)*100,0)</f>
        <v>-89.004572545062473</v>
      </c>
      <c r="AA25" s="33">
        <f>+AA12+AA24</f>
        <v>-157153642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-575988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-59266713</v>
      </c>
      <c r="D32" s="18"/>
      <c r="E32" s="19">
        <v>7875827</v>
      </c>
      <c r="F32" s="20">
        <v>7875827</v>
      </c>
      <c r="G32" s="20">
        <v>1327132</v>
      </c>
      <c r="H32" s="20">
        <v>1311915</v>
      </c>
      <c r="I32" s="20">
        <v>-716580</v>
      </c>
      <c r="J32" s="20">
        <v>1922467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1922467</v>
      </c>
      <c r="X32" s="20">
        <v>7875827</v>
      </c>
      <c r="Y32" s="20">
        <v>-5953360</v>
      </c>
      <c r="Z32" s="21">
        <v>-75.590284042551986</v>
      </c>
      <c r="AA32" s="22">
        <v>7875827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-59842701</v>
      </c>
      <c r="D34" s="29">
        <f>SUM(D29:D33)</f>
        <v>0</v>
      </c>
      <c r="E34" s="30">
        <f t="shared" si="3"/>
        <v>7875827</v>
      </c>
      <c r="F34" s="31">
        <f t="shared" si="3"/>
        <v>7875827</v>
      </c>
      <c r="G34" s="31">
        <f t="shared" si="3"/>
        <v>1327132</v>
      </c>
      <c r="H34" s="31">
        <f t="shared" si="3"/>
        <v>1311915</v>
      </c>
      <c r="I34" s="31">
        <f t="shared" si="3"/>
        <v>-716580</v>
      </c>
      <c r="J34" s="31">
        <f t="shared" si="3"/>
        <v>1922467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1922467</v>
      </c>
      <c r="X34" s="31">
        <f t="shared" si="3"/>
        <v>7875827</v>
      </c>
      <c r="Y34" s="31">
        <f t="shared" si="3"/>
        <v>-5953360</v>
      </c>
      <c r="Z34" s="32">
        <f>+IF(X34&lt;&gt;0,+(Y34/X34)*100,0)</f>
        <v>-75.590284042551986</v>
      </c>
      <c r="AA34" s="33">
        <f>SUM(AA29:AA33)</f>
        <v>7875827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-59842701</v>
      </c>
      <c r="D40" s="29">
        <f>+D34+D39</f>
        <v>0</v>
      </c>
      <c r="E40" s="30">
        <f t="shared" si="5"/>
        <v>7875827</v>
      </c>
      <c r="F40" s="31">
        <f t="shared" si="5"/>
        <v>7875827</v>
      </c>
      <c r="G40" s="31">
        <f t="shared" si="5"/>
        <v>1327132</v>
      </c>
      <c r="H40" s="31">
        <f t="shared" si="5"/>
        <v>1311915</v>
      </c>
      <c r="I40" s="31">
        <f t="shared" si="5"/>
        <v>-716580</v>
      </c>
      <c r="J40" s="31">
        <f t="shared" si="5"/>
        <v>1922467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1922467</v>
      </c>
      <c r="X40" s="31">
        <f t="shared" si="5"/>
        <v>7875827</v>
      </c>
      <c r="Y40" s="31">
        <f t="shared" si="5"/>
        <v>-5953360</v>
      </c>
      <c r="Z40" s="32">
        <f>+IF(X40&lt;&gt;0,+(Y40/X40)*100,0)</f>
        <v>-75.590284042551986</v>
      </c>
      <c r="AA40" s="33">
        <f>+AA34+AA39</f>
        <v>7875827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231601805</v>
      </c>
      <c r="D42" s="43">
        <f>+D25-D40</f>
        <v>0</v>
      </c>
      <c r="E42" s="44">
        <f t="shared" si="6"/>
        <v>-165029469</v>
      </c>
      <c r="F42" s="45">
        <f t="shared" si="6"/>
        <v>-165029469</v>
      </c>
      <c r="G42" s="45">
        <f t="shared" si="6"/>
        <v>-7669003</v>
      </c>
      <c r="H42" s="45">
        <f t="shared" si="6"/>
        <v>379838</v>
      </c>
      <c r="I42" s="45">
        <f t="shared" si="6"/>
        <v>-2672810</v>
      </c>
      <c r="J42" s="45">
        <f t="shared" si="6"/>
        <v>-9961975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-9961975</v>
      </c>
      <c r="X42" s="45">
        <f t="shared" si="6"/>
        <v>-80992657</v>
      </c>
      <c r="Y42" s="45">
        <f t="shared" si="6"/>
        <v>71030682</v>
      </c>
      <c r="Z42" s="46">
        <f>+IF(X42&lt;&gt;0,+(Y42/X42)*100,0)</f>
        <v>-87.700150397584807</v>
      </c>
      <c r="AA42" s="47">
        <f>+AA25-AA40</f>
        <v>-165029469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-45407</v>
      </c>
      <c r="D45" s="18"/>
      <c r="E45" s="19">
        <v>-558141037</v>
      </c>
      <c r="F45" s="20">
        <v>-558141037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-264394886</v>
      </c>
      <c r="Y45" s="20">
        <v>264394886</v>
      </c>
      <c r="Z45" s="48">
        <v>-100</v>
      </c>
      <c r="AA45" s="22">
        <v>-558141037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-45407</v>
      </c>
      <c r="D48" s="51">
        <f>SUM(D45:D47)</f>
        <v>0</v>
      </c>
      <c r="E48" s="52">
        <f t="shared" si="7"/>
        <v>-558141037</v>
      </c>
      <c r="F48" s="53">
        <f t="shared" si="7"/>
        <v>-558141037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-264394886</v>
      </c>
      <c r="Y48" s="53">
        <f t="shared" si="7"/>
        <v>264394886</v>
      </c>
      <c r="Z48" s="54">
        <f>+IF(X48&lt;&gt;0,+(Y48/X48)*100,0)</f>
        <v>-100</v>
      </c>
      <c r="AA48" s="55">
        <f>SUM(AA45:AA47)</f>
        <v>-558141037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76.900000000000006" customHeight="1" x14ac:dyDescent="0.25">
      <c r="A1" s="64" t="s">
        <v>296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628334174</v>
      </c>
      <c r="D8" s="18"/>
      <c r="E8" s="19"/>
      <c r="F8" s="20"/>
      <c r="G8" s="20">
        <v>837432302</v>
      </c>
      <c r="H8" s="20">
        <v>-284819687</v>
      </c>
      <c r="I8" s="20">
        <v>-33028111</v>
      </c>
      <c r="J8" s="20">
        <v>519584504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519584504</v>
      </c>
      <c r="X8" s="20"/>
      <c r="Y8" s="20">
        <v>519584504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77281079</v>
      </c>
      <c r="D9" s="18"/>
      <c r="E9" s="19"/>
      <c r="F9" s="20"/>
      <c r="G9" s="20">
        <v>39259926</v>
      </c>
      <c r="H9" s="20">
        <v>326548</v>
      </c>
      <c r="I9" s="20">
        <v>-66773</v>
      </c>
      <c r="J9" s="20">
        <v>39519701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39519701</v>
      </c>
      <c r="X9" s="20"/>
      <c r="Y9" s="20">
        <v>39519701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49729824</v>
      </c>
      <c r="D11" s="18"/>
      <c r="E11" s="19">
        <v>48686263</v>
      </c>
      <c r="F11" s="20"/>
      <c r="G11" s="20">
        <v>49729824</v>
      </c>
      <c r="H11" s="20"/>
      <c r="I11" s="20"/>
      <c r="J11" s="20">
        <v>49729824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49729824</v>
      </c>
      <c r="X11" s="20"/>
      <c r="Y11" s="20">
        <v>49729824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755345077</v>
      </c>
      <c r="D12" s="29">
        <f>SUM(D6:D11)</f>
        <v>0</v>
      </c>
      <c r="E12" s="30">
        <f t="shared" si="0"/>
        <v>48686263</v>
      </c>
      <c r="F12" s="31">
        <f t="shared" si="0"/>
        <v>0</v>
      </c>
      <c r="G12" s="31">
        <f t="shared" si="0"/>
        <v>926422052</v>
      </c>
      <c r="H12" s="31">
        <f t="shared" si="0"/>
        <v>-284493139</v>
      </c>
      <c r="I12" s="31">
        <f t="shared" si="0"/>
        <v>-33094884</v>
      </c>
      <c r="J12" s="31">
        <f t="shared" si="0"/>
        <v>608834029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608834029</v>
      </c>
      <c r="X12" s="31">
        <f t="shared" si="0"/>
        <v>0</v>
      </c>
      <c r="Y12" s="31">
        <f t="shared" si="0"/>
        <v>608834029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6937480747</v>
      </c>
      <c r="D19" s="18"/>
      <c r="E19" s="19">
        <v>681522226</v>
      </c>
      <c r="F19" s="20">
        <v>781396439</v>
      </c>
      <c r="G19" s="20">
        <v>6919348850</v>
      </c>
      <c r="H19" s="20">
        <v>13599962</v>
      </c>
      <c r="I19" s="20">
        <v>34689772</v>
      </c>
      <c r="J19" s="20">
        <v>6967638584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6967638584</v>
      </c>
      <c r="X19" s="20">
        <v>83434180</v>
      </c>
      <c r="Y19" s="20">
        <v>6884204404</v>
      </c>
      <c r="Z19" s="21">
        <v>8251.0601818103805</v>
      </c>
      <c r="AA19" s="22">
        <v>781396439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1902112</v>
      </c>
      <c r="D22" s="18"/>
      <c r="E22" s="19">
        <v>-229550</v>
      </c>
      <c r="F22" s="20">
        <v>-229550</v>
      </c>
      <c r="G22" s="20">
        <v>1869800</v>
      </c>
      <c r="H22" s="20">
        <v>-32313</v>
      </c>
      <c r="I22" s="20">
        <v>-32313</v>
      </c>
      <c r="J22" s="20">
        <v>1805174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1805174</v>
      </c>
      <c r="X22" s="20">
        <v>-57390</v>
      </c>
      <c r="Y22" s="20">
        <v>1862564</v>
      </c>
      <c r="Z22" s="21">
        <v>-3245.450426903642</v>
      </c>
      <c r="AA22" s="22">
        <v>-229550</v>
      </c>
    </row>
    <row r="23" spans="1:27" ht="13.5" x14ac:dyDescent="0.25">
      <c r="A23" s="23" t="s">
        <v>50</v>
      </c>
      <c r="B23" s="17" t="s">
        <v>32</v>
      </c>
      <c r="C23" s="18">
        <v>15488</v>
      </c>
      <c r="D23" s="18"/>
      <c r="E23" s="19"/>
      <c r="F23" s="20"/>
      <c r="G23" s="24">
        <v>16423</v>
      </c>
      <c r="H23" s="24"/>
      <c r="I23" s="24"/>
      <c r="J23" s="20">
        <v>16423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16423</v>
      </c>
      <c r="X23" s="20"/>
      <c r="Y23" s="24">
        <v>16423</v>
      </c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6939398347</v>
      </c>
      <c r="D24" s="29">
        <f>SUM(D15:D23)</f>
        <v>0</v>
      </c>
      <c r="E24" s="36">
        <f t="shared" si="1"/>
        <v>681292676</v>
      </c>
      <c r="F24" s="37">
        <f t="shared" si="1"/>
        <v>781166889</v>
      </c>
      <c r="G24" s="37">
        <f t="shared" si="1"/>
        <v>6921235073</v>
      </c>
      <c r="H24" s="37">
        <f t="shared" si="1"/>
        <v>13567649</v>
      </c>
      <c r="I24" s="37">
        <f t="shared" si="1"/>
        <v>34657459</v>
      </c>
      <c r="J24" s="37">
        <f t="shared" si="1"/>
        <v>6969460181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6969460181</v>
      </c>
      <c r="X24" s="37">
        <f t="shared" si="1"/>
        <v>83376790</v>
      </c>
      <c r="Y24" s="37">
        <f t="shared" si="1"/>
        <v>6886083391</v>
      </c>
      <c r="Z24" s="38">
        <f>+IF(X24&lt;&gt;0,+(Y24/X24)*100,0)</f>
        <v>8258.9931694419993</v>
      </c>
      <c r="AA24" s="39">
        <f>SUM(AA15:AA23)</f>
        <v>781166889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7694743424</v>
      </c>
      <c r="D25" s="29">
        <f>+D12+D24</f>
        <v>0</v>
      </c>
      <c r="E25" s="30">
        <f t="shared" si="2"/>
        <v>729978939</v>
      </c>
      <c r="F25" s="31">
        <f t="shared" si="2"/>
        <v>781166889</v>
      </c>
      <c r="G25" s="31">
        <f t="shared" si="2"/>
        <v>7847657125</v>
      </c>
      <c r="H25" s="31">
        <f t="shared" si="2"/>
        <v>-270925490</v>
      </c>
      <c r="I25" s="31">
        <f t="shared" si="2"/>
        <v>1562575</v>
      </c>
      <c r="J25" s="31">
        <f t="shared" si="2"/>
        <v>7578294210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7578294210</v>
      </c>
      <c r="X25" s="31">
        <f t="shared" si="2"/>
        <v>83376790</v>
      </c>
      <c r="Y25" s="31">
        <f t="shared" si="2"/>
        <v>7494917420</v>
      </c>
      <c r="Z25" s="32">
        <f>+IF(X25&lt;&gt;0,+(Y25/X25)*100,0)</f>
        <v>8989.2132090957202</v>
      </c>
      <c r="AA25" s="33">
        <f>+AA12+AA24</f>
        <v>781166889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30743697</v>
      </c>
      <c r="D31" s="18"/>
      <c r="E31" s="19"/>
      <c r="F31" s="20"/>
      <c r="G31" s="20">
        <v>30352691</v>
      </c>
      <c r="H31" s="20">
        <v>790387</v>
      </c>
      <c r="I31" s="20">
        <v>1120842</v>
      </c>
      <c r="J31" s="20">
        <v>32263920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32263920</v>
      </c>
      <c r="X31" s="20"/>
      <c r="Y31" s="20">
        <v>32263920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1094402396</v>
      </c>
      <c r="D32" s="18"/>
      <c r="E32" s="19"/>
      <c r="F32" s="20"/>
      <c r="G32" s="20">
        <v>112006946</v>
      </c>
      <c r="H32" s="20">
        <v>-264246327</v>
      </c>
      <c r="I32" s="20">
        <v>9045075</v>
      </c>
      <c r="J32" s="20">
        <v>-143194306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-143194306</v>
      </c>
      <c r="X32" s="20"/>
      <c r="Y32" s="20">
        <v>-143194306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145150469</v>
      </c>
      <c r="D33" s="18"/>
      <c r="E33" s="19"/>
      <c r="F33" s="20"/>
      <c r="G33" s="20">
        <v>145150468</v>
      </c>
      <c r="H33" s="20"/>
      <c r="I33" s="20"/>
      <c r="J33" s="20">
        <v>145150468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145150468</v>
      </c>
      <c r="X33" s="20"/>
      <c r="Y33" s="20">
        <v>145150468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1270296562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287510105</v>
      </c>
      <c r="H34" s="31">
        <f t="shared" si="3"/>
        <v>-263455940</v>
      </c>
      <c r="I34" s="31">
        <f t="shared" si="3"/>
        <v>10165917</v>
      </c>
      <c r="J34" s="31">
        <f t="shared" si="3"/>
        <v>34220082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34220082</v>
      </c>
      <c r="X34" s="31">
        <f t="shared" si="3"/>
        <v>0</v>
      </c>
      <c r="Y34" s="31">
        <f t="shared" si="3"/>
        <v>34220082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289381046</v>
      </c>
      <c r="D38" s="18"/>
      <c r="E38" s="19"/>
      <c r="F38" s="20"/>
      <c r="G38" s="20">
        <v>289381049</v>
      </c>
      <c r="H38" s="20"/>
      <c r="I38" s="20"/>
      <c r="J38" s="20">
        <v>289381049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289381049</v>
      </c>
      <c r="X38" s="20"/>
      <c r="Y38" s="20">
        <v>289381049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289381046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289381049</v>
      </c>
      <c r="H39" s="37">
        <f t="shared" si="4"/>
        <v>0</v>
      </c>
      <c r="I39" s="37">
        <f t="shared" si="4"/>
        <v>0</v>
      </c>
      <c r="J39" s="37">
        <f t="shared" si="4"/>
        <v>289381049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289381049</v>
      </c>
      <c r="X39" s="37">
        <f t="shared" si="4"/>
        <v>0</v>
      </c>
      <c r="Y39" s="37">
        <f t="shared" si="4"/>
        <v>289381049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1559677608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576891154</v>
      </c>
      <c r="H40" s="31">
        <f t="shared" si="5"/>
        <v>-263455940</v>
      </c>
      <c r="I40" s="31">
        <f t="shared" si="5"/>
        <v>10165917</v>
      </c>
      <c r="J40" s="31">
        <f t="shared" si="5"/>
        <v>323601131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323601131</v>
      </c>
      <c r="X40" s="31">
        <f t="shared" si="5"/>
        <v>0</v>
      </c>
      <c r="Y40" s="31">
        <f t="shared" si="5"/>
        <v>323601131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6135065816</v>
      </c>
      <c r="D42" s="43">
        <f>+D25-D40</f>
        <v>0</v>
      </c>
      <c r="E42" s="44">
        <f t="shared" si="6"/>
        <v>729978939</v>
      </c>
      <c r="F42" s="45">
        <f t="shared" si="6"/>
        <v>781166889</v>
      </c>
      <c r="G42" s="45">
        <f t="shared" si="6"/>
        <v>7270765971</v>
      </c>
      <c r="H42" s="45">
        <f t="shared" si="6"/>
        <v>-7469550</v>
      </c>
      <c r="I42" s="45">
        <f t="shared" si="6"/>
        <v>-8603342</v>
      </c>
      <c r="J42" s="45">
        <f t="shared" si="6"/>
        <v>7254693079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7254693079</v>
      </c>
      <c r="X42" s="45">
        <f t="shared" si="6"/>
        <v>83376790</v>
      </c>
      <c r="Y42" s="45">
        <f t="shared" si="6"/>
        <v>7171316289</v>
      </c>
      <c r="Z42" s="46">
        <f>+IF(X42&lt;&gt;0,+(Y42/X42)*100,0)</f>
        <v>8601.0942481714628</v>
      </c>
      <c r="AA42" s="47">
        <f>+AA25-AA40</f>
        <v>781166889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3706272413</v>
      </c>
      <c r="D45" s="18"/>
      <c r="E45" s="19">
        <v>-52523149</v>
      </c>
      <c r="F45" s="20">
        <v>-52523149</v>
      </c>
      <c r="G45" s="20">
        <v>4423799930</v>
      </c>
      <c r="H45" s="20">
        <v>-3740232</v>
      </c>
      <c r="I45" s="20">
        <v>-122325</v>
      </c>
      <c r="J45" s="20">
        <v>4419937373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4419937373</v>
      </c>
      <c r="X45" s="20">
        <v>11285055</v>
      </c>
      <c r="Y45" s="20">
        <v>4408652318</v>
      </c>
      <c r="Z45" s="48">
        <v>39066.290044665264</v>
      </c>
      <c r="AA45" s="22">
        <v>-52523149</v>
      </c>
    </row>
    <row r="46" spans="1:27" ht="13.5" x14ac:dyDescent="0.25">
      <c r="A46" s="23" t="s">
        <v>69</v>
      </c>
      <c r="B46" s="17" t="s">
        <v>32</v>
      </c>
      <c r="C46" s="18">
        <v>43162226</v>
      </c>
      <c r="D46" s="18"/>
      <c r="E46" s="19"/>
      <c r="F46" s="20"/>
      <c r="G46" s="20">
        <v>43162226</v>
      </c>
      <c r="H46" s="20"/>
      <c r="I46" s="20"/>
      <c r="J46" s="20">
        <v>43162226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43162226</v>
      </c>
      <c r="X46" s="20"/>
      <c r="Y46" s="20">
        <v>43162226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3749434639</v>
      </c>
      <c r="D48" s="51">
        <f>SUM(D45:D47)</f>
        <v>0</v>
      </c>
      <c r="E48" s="52">
        <f t="shared" si="7"/>
        <v>-52523149</v>
      </c>
      <c r="F48" s="53">
        <f t="shared" si="7"/>
        <v>-52523149</v>
      </c>
      <c r="G48" s="53">
        <f t="shared" si="7"/>
        <v>4466962156</v>
      </c>
      <c r="H48" s="53">
        <f t="shared" si="7"/>
        <v>-3740232</v>
      </c>
      <c r="I48" s="53">
        <f t="shared" si="7"/>
        <v>-122325</v>
      </c>
      <c r="J48" s="53">
        <f t="shared" si="7"/>
        <v>4463099599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4463099599</v>
      </c>
      <c r="X48" s="53">
        <f t="shared" si="7"/>
        <v>11285055</v>
      </c>
      <c r="Y48" s="53">
        <f t="shared" si="7"/>
        <v>4451814544</v>
      </c>
      <c r="Z48" s="54">
        <f>+IF(X48&lt;&gt;0,+(Y48/X48)*100,0)</f>
        <v>39448.762491631627</v>
      </c>
      <c r="AA48" s="55">
        <f>SUM(AA45:AA47)</f>
        <v>-52523149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-25573422</v>
      </c>
      <c r="F6" s="20">
        <v>-25573422</v>
      </c>
      <c r="G6" s="20"/>
      <c r="H6" s="20"/>
      <c r="I6" s="20">
        <v>-993884</v>
      </c>
      <c r="J6" s="20">
        <v>-993884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-993884</v>
      </c>
      <c r="X6" s="20">
        <v>3368879</v>
      </c>
      <c r="Y6" s="20">
        <v>-4362763</v>
      </c>
      <c r="Z6" s="21">
        <v>-129.50192037173196</v>
      </c>
      <c r="AA6" s="22">
        <v>-25573422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9587060</v>
      </c>
      <c r="F8" s="20">
        <v>9587060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6092578</v>
      </c>
      <c r="Y8" s="20">
        <v>-6092578</v>
      </c>
      <c r="Z8" s="21">
        <v>-100</v>
      </c>
      <c r="AA8" s="22">
        <v>9587060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</v>
      </c>
      <c r="Y11" s="20">
        <v>-6</v>
      </c>
      <c r="Z11" s="21">
        <v>-100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-15986362</v>
      </c>
      <c r="F12" s="31">
        <f t="shared" si="0"/>
        <v>-15986362</v>
      </c>
      <c r="G12" s="31">
        <f t="shared" si="0"/>
        <v>0</v>
      </c>
      <c r="H12" s="31">
        <f t="shared" si="0"/>
        <v>0</v>
      </c>
      <c r="I12" s="31">
        <f t="shared" si="0"/>
        <v>-993884</v>
      </c>
      <c r="J12" s="31">
        <f t="shared" si="0"/>
        <v>-993884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-993884</v>
      </c>
      <c r="X12" s="31">
        <f t="shared" si="0"/>
        <v>9461463</v>
      </c>
      <c r="Y12" s="31">
        <f t="shared" si="0"/>
        <v>-10455347</v>
      </c>
      <c r="Z12" s="32">
        <f>+IF(X12&lt;&gt;0,+(Y12/X12)*100,0)</f>
        <v>-110.50454882083247</v>
      </c>
      <c r="AA12" s="33">
        <f>SUM(AA6:AA11)</f>
        <v>-15986362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13036823</v>
      </c>
      <c r="D19" s="18"/>
      <c r="E19" s="19">
        <v>74050138</v>
      </c>
      <c r="F19" s="20">
        <v>74050138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62548139</v>
      </c>
      <c r="Y19" s="20">
        <v>-62548139</v>
      </c>
      <c r="Z19" s="21">
        <v>-100</v>
      </c>
      <c r="AA19" s="22">
        <v>74050138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13036823</v>
      </c>
      <c r="D24" s="29">
        <f>SUM(D15:D23)</f>
        <v>0</v>
      </c>
      <c r="E24" s="36">
        <f t="shared" si="1"/>
        <v>74050138</v>
      </c>
      <c r="F24" s="37">
        <f t="shared" si="1"/>
        <v>74050138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62548139</v>
      </c>
      <c r="Y24" s="37">
        <f t="shared" si="1"/>
        <v>-62548139</v>
      </c>
      <c r="Z24" s="38">
        <f>+IF(X24&lt;&gt;0,+(Y24/X24)*100,0)</f>
        <v>-100</v>
      </c>
      <c r="AA24" s="39">
        <f>SUM(AA15:AA23)</f>
        <v>74050138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13036823</v>
      </c>
      <c r="D25" s="29">
        <f>+D12+D24</f>
        <v>0</v>
      </c>
      <c r="E25" s="30">
        <f t="shared" si="2"/>
        <v>58063776</v>
      </c>
      <c r="F25" s="31">
        <f t="shared" si="2"/>
        <v>58063776</v>
      </c>
      <c r="G25" s="31">
        <f t="shared" si="2"/>
        <v>0</v>
      </c>
      <c r="H25" s="31">
        <f t="shared" si="2"/>
        <v>0</v>
      </c>
      <c r="I25" s="31">
        <f t="shared" si="2"/>
        <v>-993884</v>
      </c>
      <c r="J25" s="31">
        <f t="shared" si="2"/>
        <v>-993884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-993884</v>
      </c>
      <c r="X25" s="31">
        <f t="shared" si="2"/>
        <v>72009602</v>
      </c>
      <c r="Y25" s="31">
        <f t="shared" si="2"/>
        <v>-73003486</v>
      </c>
      <c r="Z25" s="32">
        <f>+IF(X25&lt;&gt;0,+(Y25/X25)*100,0)</f>
        <v>-101.38021037805487</v>
      </c>
      <c r="AA25" s="33">
        <f>+AA12+AA24</f>
        <v>58063776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408035</v>
      </c>
      <c r="F32" s="20">
        <v>408035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136780</v>
      </c>
      <c r="Y32" s="20">
        <v>-136780</v>
      </c>
      <c r="Z32" s="21">
        <v>-100</v>
      </c>
      <c r="AA32" s="22">
        <v>408035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408035</v>
      </c>
      <c r="F34" s="31">
        <f t="shared" si="3"/>
        <v>408035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136780</v>
      </c>
      <c r="Y34" s="31">
        <f t="shared" si="3"/>
        <v>-136780</v>
      </c>
      <c r="Z34" s="32">
        <f>+IF(X34&lt;&gt;0,+(Y34/X34)*100,0)</f>
        <v>-100</v>
      </c>
      <c r="AA34" s="33">
        <f>SUM(AA29:AA33)</f>
        <v>408035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408035</v>
      </c>
      <c r="F40" s="31">
        <f t="shared" si="5"/>
        <v>408035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136780</v>
      </c>
      <c r="Y40" s="31">
        <f t="shared" si="5"/>
        <v>-136780</v>
      </c>
      <c r="Z40" s="32">
        <f>+IF(X40&lt;&gt;0,+(Y40/X40)*100,0)</f>
        <v>-100</v>
      </c>
      <c r="AA40" s="33">
        <f>+AA34+AA39</f>
        <v>408035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13036823</v>
      </c>
      <c r="D42" s="43">
        <f>+D25-D40</f>
        <v>0</v>
      </c>
      <c r="E42" s="44">
        <f t="shared" si="6"/>
        <v>57655741</v>
      </c>
      <c r="F42" s="45">
        <f t="shared" si="6"/>
        <v>57655741</v>
      </c>
      <c r="G42" s="45">
        <f t="shared" si="6"/>
        <v>0</v>
      </c>
      <c r="H42" s="45">
        <f t="shared" si="6"/>
        <v>0</v>
      </c>
      <c r="I42" s="45">
        <f t="shared" si="6"/>
        <v>-993884</v>
      </c>
      <c r="J42" s="45">
        <f t="shared" si="6"/>
        <v>-993884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-993884</v>
      </c>
      <c r="X42" s="45">
        <f t="shared" si="6"/>
        <v>71872822</v>
      </c>
      <c r="Y42" s="45">
        <f t="shared" si="6"/>
        <v>-72866706</v>
      </c>
      <c r="Z42" s="46">
        <f>+IF(X42&lt;&gt;0,+(Y42/X42)*100,0)</f>
        <v>-101.38283703400433</v>
      </c>
      <c r="AA42" s="47">
        <f>+AA25-AA40</f>
        <v>57655741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2040688</v>
      </c>
      <c r="F6" s="20">
        <v>-22583644</v>
      </c>
      <c r="G6" s="20">
        <v>2371995</v>
      </c>
      <c r="H6" s="20">
        <v>-288928</v>
      </c>
      <c r="I6" s="20">
        <v>-502092</v>
      </c>
      <c r="J6" s="20">
        <v>1580975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1580975</v>
      </c>
      <c r="X6" s="20">
        <v>-4248767</v>
      </c>
      <c r="Y6" s="20">
        <v>5829742</v>
      </c>
      <c r="Z6" s="21">
        <v>-137.21020710243701</v>
      </c>
      <c r="AA6" s="22">
        <v>-22583644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11510196</v>
      </c>
      <c r="F8" s="20">
        <v>921395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487613</v>
      </c>
      <c r="Y8" s="20">
        <v>-487613</v>
      </c>
      <c r="Z8" s="21">
        <v>-100</v>
      </c>
      <c r="AA8" s="22">
        <v>921395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</v>
      </c>
      <c r="Y11" s="20">
        <v>-3</v>
      </c>
      <c r="Z11" s="21">
        <v>-100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13550884</v>
      </c>
      <c r="F12" s="31">
        <f t="shared" si="0"/>
        <v>-21662249</v>
      </c>
      <c r="G12" s="31">
        <f t="shared" si="0"/>
        <v>2371995</v>
      </c>
      <c r="H12" s="31">
        <f t="shared" si="0"/>
        <v>-288928</v>
      </c>
      <c r="I12" s="31">
        <f t="shared" si="0"/>
        <v>-502092</v>
      </c>
      <c r="J12" s="31">
        <f t="shared" si="0"/>
        <v>1580975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1580975</v>
      </c>
      <c r="X12" s="31">
        <f t="shared" si="0"/>
        <v>-3761151</v>
      </c>
      <c r="Y12" s="31">
        <f t="shared" si="0"/>
        <v>5342126</v>
      </c>
      <c r="Z12" s="32">
        <f>+IF(X12&lt;&gt;0,+(Y12/X12)*100,0)</f>
        <v>-142.0343400198503</v>
      </c>
      <c r="AA12" s="33">
        <f>SUM(AA6:AA11)</f>
        <v>-21662249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7364363</v>
      </c>
      <c r="D19" s="18"/>
      <c r="E19" s="19">
        <v>9776246</v>
      </c>
      <c r="F19" s="20">
        <v>8552185</v>
      </c>
      <c r="G19" s="20"/>
      <c r="H19" s="20"/>
      <c r="I19" s="20">
        <v>210540</v>
      </c>
      <c r="J19" s="20">
        <v>210540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210540</v>
      </c>
      <c r="X19" s="20">
        <v>6410460</v>
      </c>
      <c r="Y19" s="20">
        <v>-6199920</v>
      </c>
      <c r="Z19" s="21">
        <v>-96.71568030999336</v>
      </c>
      <c r="AA19" s="22">
        <v>8552185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7364363</v>
      </c>
      <c r="D24" s="29">
        <f>SUM(D15:D23)</f>
        <v>0</v>
      </c>
      <c r="E24" s="36">
        <f t="shared" si="1"/>
        <v>9776246</v>
      </c>
      <c r="F24" s="37">
        <f t="shared" si="1"/>
        <v>8552185</v>
      </c>
      <c r="G24" s="37">
        <f t="shared" si="1"/>
        <v>0</v>
      </c>
      <c r="H24" s="37">
        <f t="shared" si="1"/>
        <v>0</v>
      </c>
      <c r="I24" s="37">
        <f t="shared" si="1"/>
        <v>210540</v>
      </c>
      <c r="J24" s="37">
        <f t="shared" si="1"/>
        <v>210540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210540</v>
      </c>
      <c r="X24" s="37">
        <f t="shared" si="1"/>
        <v>6410460</v>
      </c>
      <c r="Y24" s="37">
        <f t="shared" si="1"/>
        <v>-6199920</v>
      </c>
      <c r="Z24" s="38">
        <f>+IF(X24&lt;&gt;0,+(Y24/X24)*100,0)</f>
        <v>-96.71568030999336</v>
      </c>
      <c r="AA24" s="39">
        <f>SUM(AA15:AA23)</f>
        <v>8552185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7364363</v>
      </c>
      <c r="D25" s="29">
        <f>+D12+D24</f>
        <v>0</v>
      </c>
      <c r="E25" s="30">
        <f t="shared" si="2"/>
        <v>23327130</v>
      </c>
      <c r="F25" s="31">
        <f t="shared" si="2"/>
        <v>-13110064</v>
      </c>
      <c r="G25" s="31">
        <f t="shared" si="2"/>
        <v>2371995</v>
      </c>
      <c r="H25" s="31">
        <f t="shared" si="2"/>
        <v>-288928</v>
      </c>
      <c r="I25" s="31">
        <f t="shared" si="2"/>
        <v>-291552</v>
      </c>
      <c r="J25" s="31">
        <f t="shared" si="2"/>
        <v>1791515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1791515</v>
      </c>
      <c r="X25" s="31">
        <f t="shared" si="2"/>
        <v>2649309</v>
      </c>
      <c r="Y25" s="31">
        <f t="shared" si="2"/>
        <v>-857794</v>
      </c>
      <c r="Z25" s="32">
        <f>+IF(X25&lt;&gt;0,+(Y25/X25)*100,0)</f>
        <v>-32.378027629091207</v>
      </c>
      <c r="AA25" s="33">
        <f>+AA12+AA24</f>
        <v>-13110064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>
        <v>-644590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-122846</v>
      </c>
      <c r="Y32" s="20">
        <v>122846</v>
      </c>
      <c r="Z32" s="21">
        <v>-100</v>
      </c>
      <c r="AA32" s="22">
        <v>-644590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-644590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-122846</v>
      </c>
      <c r="Y34" s="31">
        <f t="shared" si="3"/>
        <v>122846</v>
      </c>
      <c r="Z34" s="32">
        <f>+IF(X34&lt;&gt;0,+(Y34/X34)*100,0)</f>
        <v>-100</v>
      </c>
      <c r="AA34" s="33">
        <f>SUM(AA29:AA33)</f>
        <v>-644590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-644590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-122846</v>
      </c>
      <c r="Y40" s="31">
        <f t="shared" si="5"/>
        <v>122846</v>
      </c>
      <c r="Z40" s="32">
        <f>+IF(X40&lt;&gt;0,+(Y40/X40)*100,0)</f>
        <v>-100</v>
      </c>
      <c r="AA40" s="33">
        <f>+AA34+AA39</f>
        <v>-644590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7364363</v>
      </c>
      <c r="D42" s="43">
        <f>+D25-D40</f>
        <v>0</v>
      </c>
      <c r="E42" s="44">
        <f t="shared" si="6"/>
        <v>23327130</v>
      </c>
      <c r="F42" s="45">
        <f t="shared" si="6"/>
        <v>-12465474</v>
      </c>
      <c r="G42" s="45">
        <f t="shared" si="6"/>
        <v>2371995</v>
      </c>
      <c r="H42" s="45">
        <f t="shared" si="6"/>
        <v>-288928</v>
      </c>
      <c r="I42" s="45">
        <f t="shared" si="6"/>
        <v>-291552</v>
      </c>
      <c r="J42" s="45">
        <f t="shared" si="6"/>
        <v>1791515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1791515</v>
      </c>
      <c r="X42" s="45">
        <f t="shared" si="6"/>
        <v>2772155</v>
      </c>
      <c r="Y42" s="45">
        <f t="shared" si="6"/>
        <v>-980640</v>
      </c>
      <c r="Z42" s="46">
        <f>+IF(X42&lt;&gt;0,+(Y42/X42)*100,0)</f>
        <v>-35.374645357131904</v>
      </c>
      <c r="AA42" s="47">
        <f>+AA25-AA40</f>
        <v>-12465474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-11435269</v>
      </c>
      <c r="F6" s="20">
        <v>-22227247</v>
      </c>
      <c r="G6" s="20"/>
      <c r="H6" s="20"/>
      <c r="I6" s="20">
        <v>1427327</v>
      </c>
      <c r="J6" s="20">
        <v>1427327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1427327</v>
      </c>
      <c r="X6" s="20">
        <v>-5983317</v>
      </c>
      <c r="Y6" s="20">
        <v>7410644</v>
      </c>
      <c r="Z6" s="21">
        <v>-123.85511247356608</v>
      </c>
      <c r="AA6" s="22">
        <v>-22227247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14218416</v>
      </c>
      <c r="D8" s="18"/>
      <c r="E8" s="19">
        <v>24314353</v>
      </c>
      <c r="F8" s="20">
        <v>18045876</v>
      </c>
      <c r="G8" s="20">
        <v>-257203</v>
      </c>
      <c r="H8" s="20">
        <v>-1780130</v>
      </c>
      <c r="I8" s="20">
        <v>-44871</v>
      </c>
      <c r="J8" s="20">
        <v>-2082204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-2082204</v>
      </c>
      <c r="X8" s="20">
        <v>15583734</v>
      </c>
      <c r="Y8" s="20">
        <v>-17665938</v>
      </c>
      <c r="Z8" s="21">
        <v>-113.36139336053863</v>
      </c>
      <c r="AA8" s="22">
        <v>18045876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</v>
      </c>
      <c r="Y11" s="20">
        <v>-6</v>
      </c>
      <c r="Z11" s="21">
        <v>-100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14218416</v>
      </c>
      <c r="D12" s="29">
        <f>SUM(D6:D11)</f>
        <v>0</v>
      </c>
      <c r="E12" s="30">
        <f t="shared" si="0"/>
        <v>12879084</v>
      </c>
      <c r="F12" s="31">
        <f t="shared" si="0"/>
        <v>-4181371</v>
      </c>
      <c r="G12" s="31">
        <f t="shared" si="0"/>
        <v>-257203</v>
      </c>
      <c r="H12" s="31">
        <f t="shared" si="0"/>
        <v>-1780130</v>
      </c>
      <c r="I12" s="31">
        <f t="shared" si="0"/>
        <v>1382456</v>
      </c>
      <c r="J12" s="31">
        <f t="shared" si="0"/>
        <v>-654877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-654877</v>
      </c>
      <c r="X12" s="31">
        <f t="shared" si="0"/>
        <v>9600423</v>
      </c>
      <c r="Y12" s="31">
        <f t="shared" si="0"/>
        <v>-10255300</v>
      </c>
      <c r="Z12" s="32">
        <f>+IF(X12&lt;&gt;0,+(Y12/X12)*100,0)</f>
        <v>-106.82133485159977</v>
      </c>
      <c r="AA12" s="33">
        <f>SUM(AA6:AA11)</f>
        <v>-4181371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2818143</v>
      </c>
      <c r="D19" s="18"/>
      <c r="E19" s="19">
        <v>-1304450</v>
      </c>
      <c r="F19" s="20">
        <v>2039626</v>
      </c>
      <c r="G19" s="20">
        <v>852</v>
      </c>
      <c r="H19" s="20">
        <v>3732</v>
      </c>
      <c r="I19" s="20">
        <v>44158</v>
      </c>
      <c r="J19" s="20">
        <v>48742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48742</v>
      </c>
      <c r="X19" s="20">
        <v>993215</v>
      </c>
      <c r="Y19" s="20">
        <v>-944473</v>
      </c>
      <c r="Z19" s="21">
        <v>-95.092502630346914</v>
      </c>
      <c r="AA19" s="22">
        <v>2039626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2818143</v>
      </c>
      <c r="D24" s="29">
        <f>SUM(D15:D23)</f>
        <v>0</v>
      </c>
      <c r="E24" s="36">
        <f t="shared" si="1"/>
        <v>-1304450</v>
      </c>
      <c r="F24" s="37">
        <f t="shared" si="1"/>
        <v>2039626</v>
      </c>
      <c r="G24" s="37">
        <f t="shared" si="1"/>
        <v>852</v>
      </c>
      <c r="H24" s="37">
        <f t="shared" si="1"/>
        <v>3732</v>
      </c>
      <c r="I24" s="37">
        <f t="shared" si="1"/>
        <v>44158</v>
      </c>
      <c r="J24" s="37">
        <f t="shared" si="1"/>
        <v>48742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48742</v>
      </c>
      <c r="X24" s="37">
        <f t="shared" si="1"/>
        <v>993215</v>
      </c>
      <c r="Y24" s="37">
        <f t="shared" si="1"/>
        <v>-944473</v>
      </c>
      <c r="Z24" s="38">
        <f>+IF(X24&lt;&gt;0,+(Y24/X24)*100,0)</f>
        <v>-95.092502630346914</v>
      </c>
      <c r="AA24" s="39">
        <f>SUM(AA15:AA23)</f>
        <v>2039626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17036559</v>
      </c>
      <c r="D25" s="29">
        <f>+D12+D24</f>
        <v>0</v>
      </c>
      <c r="E25" s="30">
        <f t="shared" si="2"/>
        <v>11574634</v>
      </c>
      <c r="F25" s="31">
        <f t="shared" si="2"/>
        <v>-2141745</v>
      </c>
      <c r="G25" s="31">
        <f t="shared" si="2"/>
        <v>-256351</v>
      </c>
      <c r="H25" s="31">
        <f t="shared" si="2"/>
        <v>-1776398</v>
      </c>
      <c r="I25" s="31">
        <f t="shared" si="2"/>
        <v>1426614</v>
      </c>
      <c r="J25" s="31">
        <f t="shared" si="2"/>
        <v>-606135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-606135</v>
      </c>
      <c r="X25" s="31">
        <f t="shared" si="2"/>
        <v>10593638</v>
      </c>
      <c r="Y25" s="31">
        <f t="shared" si="2"/>
        <v>-11199773</v>
      </c>
      <c r="Z25" s="32">
        <f>+IF(X25&lt;&gt;0,+(Y25/X25)*100,0)</f>
        <v>-105.72168880983095</v>
      </c>
      <c r="AA25" s="33">
        <f>+AA12+AA24</f>
        <v>-2141745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>
        <v>-1140000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1135263</v>
      </c>
      <c r="D32" s="18"/>
      <c r="E32" s="19">
        <v>688856</v>
      </c>
      <c r="F32" s="20">
        <v>82262</v>
      </c>
      <c r="G32" s="20">
        <v>137682</v>
      </c>
      <c r="H32" s="20">
        <v>139502</v>
      </c>
      <c r="I32" s="20">
        <v>83701</v>
      </c>
      <c r="J32" s="20">
        <v>360885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360885</v>
      </c>
      <c r="X32" s="20">
        <v>729517</v>
      </c>
      <c r="Y32" s="20">
        <v>-368632</v>
      </c>
      <c r="Z32" s="21">
        <v>-50.530967749894792</v>
      </c>
      <c r="AA32" s="22">
        <v>82262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1135263</v>
      </c>
      <c r="D34" s="29">
        <f>SUM(D29:D33)</f>
        <v>0</v>
      </c>
      <c r="E34" s="30">
        <f t="shared" si="3"/>
        <v>-451144</v>
      </c>
      <c r="F34" s="31">
        <f t="shared" si="3"/>
        <v>82262</v>
      </c>
      <c r="G34" s="31">
        <f t="shared" si="3"/>
        <v>137682</v>
      </c>
      <c r="H34" s="31">
        <f t="shared" si="3"/>
        <v>139502</v>
      </c>
      <c r="I34" s="31">
        <f t="shared" si="3"/>
        <v>83701</v>
      </c>
      <c r="J34" s="31">
        <f t="shared" si="3"/>
        <v>360885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360885</v>
      </c>
      <c r="X34" s="31">
        <f t="shared" si="3"/>
        <v>729517</v>
      </c>
      <c r="Y34" s="31">
        <f t="shared" si="3"/>
        <v>-368632</v>
      </c>
      <c r="Z34" s="32">
        <f>+IF(X34&lt;&gt;0,+(Y34/X34)*100,0)</f>
        <v>-50.530967749894792</v>
      </c>
      <c r="AA34" s="33">
        <f>SUM(AA29:AA33)</f>
        <v>82262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1135263</v>
      </c>
      <c r="D40" s="29">
        <f>+D34+D39</f>
        <v>0</v>
      </c>
      <c r="E40" s="30">
        <f t="shared" si="5"/>
        <v>-451144</v>
      </c>
      <c r="F40" s="31">
        <f t="shared" si="5"/>
        <v>82262</v>
      </c>
      <c r="G40" s="31">
        <f t="shared" si="5"/>
        <v>137682</v>
      </c>
      <c r="H40" s="31">
        <f t="shared" si="5"/>
        <v>139502</v>
      </c>
      <c r="I40" s="31">
        <f t="shared" si="5"/>
        <v>83701</v>
      </c>
      <c r="J40" s="31">
        <f t="shared" si="5"/>
        <v>360885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360885</v>
      </c>
      <c r="X40" s="31">
        <f t="shared" si="5"/>
        <v>729517</v>
      </c>
      <c r="Y40" s="31">
        <f t="shared" si="5"/>
        <v>-368632</v>
      </c>
      <c r="Z40" s="32">
        <f>+IF(X40&lt;&gt;0,+(Y40/X40)*100,0)</f>
        <v>-50.530967749894792</v>
      </c>
      <c r="AA40" s="33">
        <f>+AA34+AA39</f>
        <v>82262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15901296</v>
      </c>
      <c r="D42" s="43">
        <f>+D25-D40</f>
        <v>0</v>
      </c>
      <c r="E42" s="44">
        <f t="shared" si="6"/>
        <v>12025778</v>
      </c>
      <c r="F42" s="45">
        <f t="shared" si="6"/>
        <v>-2224007</v>
      </c>
      <c r="G42" s="45">
        <f t="shared" si="6"/>
        <v>-394033</v>
      </c>
      <c r="H42" s="45">
        <f t="shared" si="6"/>
        <v>-1915900</v>
      </c>
      <c r="I42" s="45">
        <f t="shared" si="6"/>
        <v>1342913</v>
      </c>
      <c r="J42" s="45">
        <f t="shared" si="6"/>
        <v>-967020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-967020</v>
      </c>
      <c r="X42" s="45">
        <f t="shared" si="6"/>
        <v>9864121</v>
      </c>
      <c r="Y42" s="45">
        <f t="shared" si="6"/>
        <v>-10831141</v>
      </c>
      <c r="Z42" s="46">
        <f>+IF(X42&lt;&gt;0,+(Y42/X42)*100,0)</f>
        <v>-109.80340772381037</v>
      </c>
      <c r="AA42" s="47">
        <f>+AA25-AA40</f>
        <v>-2224007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340154935</v>
      </c>
      <c r="D6" s="18"/>
      <c r="E6" s="19">
        <v>359327183</v>
      </c>
      <c r="F6" s="20">
        <v>371599250</v>
      </c>
      <c r="G6" s="20">
        <v>360297707</v>
      </c>
      <c r="H6" s="20">
        <v>30311099</v>
      </c>
      <c r="I6" s="20">
        <v>4770918</v>
      </c>
      <c r="J6" s="20">
        <v>395379724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395379724</v>
      </c>
      <c r="X6" s="20">
        <v>333138733</v>
      </c>
      <c r="Y6" s="20">
        <v>62240991</v>
      </c>
      <c r="Z6" s="21">
        <v>18.683204573513219</v>
      </c>
      <c r="AA6" s="22">
        <v>371599250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40233263</v>
      </c>
      <c r="D8" s="18"/>
      <c r="E8" s="19">
        <v>13020643</v>
      </c>
      <c r="F8" s="20">
        <v>13020643</v>
      </c>
      <c r="G8" s="20">
        <v>19937576</v>
      </c>
      <c r="H8" s="20">
        <v>16359786</v>
      </c>
      <c r="I8" s="20">
        <v>-18688524</v>
      </c>
      <c r="J8" s="20">
        <v>17608838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17608838</v>
      </c>
      <c r="X8" s="20">
        <v>18281264</v>
      </c>
      <c r="Y8" s="20">
        <v>-672426</v>
      </c>
      <c r="Z8" s="21">
        <v>-3.6782248754790698</v>
      </c>
      <c r="AA8" s="22">
        <v>13020643</v>
      </c>
    </row>
    <row r="9" spans="1:27" ht="13.5" x14ac:dyDescent="0.25">
      <c r="A9" s="23" t="s">
        <v>37</v>
      </c>
      <c r="B9" s="17" t="s">
        <v>32</v>
      </c>
      <c r="C9" s="18">
        <v>33365</v>
      </c>
      <c r="D9" s="18"/>
      <c r="E9" s="19">
        <v>40821</v>
      </c>
      <c r="F9" s="20">
        <v>40821</v>
      </c>
      <c r="G9" s="20">
        <v>428050</v>
      </c>
      <c r="H9" s="20">
        <v>437537</v>
      </c>
      <c r="I9" s="20">
        <v>313202</v>
      </c>
      <c r="J9" s="20">
        <v>1178789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1178789</v>
      </c>
      <c r="X9" s="20">
        <v>40821</v>
      </c>
      <c r="Y9" s="20">
        <v>1137968</v>
      </c>
      <c r="Z9" s="21">
        <v>2787.7024080742754</v>
      </c>
      <c r="AA9" s="22">
        <v>40821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-7386345</v>
      </c>
      <c r="D11" s="18"/>
      <c r="E11" s="19">
        <v>-5248276</v>
      </c>
      <c r="F11" s="20">
        <v>-5248276</v>
      </c>
      <c r="G11" s="20">
        <v>-7701467</v>
      </c>
      <c r="H11" s="20">
        <v>-366961</v>
      </c>
      <c r="I11" s="20">
        <v>6566060</v>
      </c>
      <c r="J11" s="20">
        <v>-1502368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-1502368</v>
      </c>
      <c r="X11" s="20">
        <v>-5248276</v>
      </c>
      <c r="Y11" s="20">
        <v>3745908</v>
      </c>
      <c r="Z11" s="21">
        <v>-71.37406645534648</v>
      </c>
      <c r="AA11" s="22">
        <v>-5248276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373035218</v>
      </c>
      <c r="D12" s="29">
        <f>SUM(D6:D11)</f>
        <v>0</v>
      </c>
      <c r="E12" s="30">
        <f t="shared" si="0"/>
        <v>367140371</v>
      </c>
      <c r="F12" s="31">
        <f t="shared" si="0"/>
        <v>379412438</v>
      </c>
      <c r="G12" s="31">
        <f t="shared" si="0"/>
        <v>372961866</v>
      </c>
      <c r="H12" s="31">
        <f t="shared" si="0"/>
        <v>46741461</v>
      </c>
      <c r="I12" s="31">
        <f t="shared" si="0"/>
        <v>-7038344</v>
      </c>
      <c r="J12" s="31">
        <f t="shared" si="0"/>
        <v>412664983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412664983</v>
      </c>
      <c r="X12" s="31">
        <f t="shared" si="0"/>
        <v>346212542</v>
      </c>
      <c r="Y12" s="31">
        <f t="shared" si="0"/>
        <v>66452441</v>
      </c>
      <c r="Z12" s="32">
        <f>+IF(X12&lt;&gt;0,+(Y12/X12)*100,0)</f>
        <v>19.194117179036223</v>
      </c>
      <c r="AA12" s="33">
        <f>SUM(AA6:AA11)</f>
        <v>379412438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540421105</v>
      </c>
      <c r="D19" s="18"/>
      <c r="E19" s="19">
        <v>582742472</v>
      </c>
      <c r="F19" s="20">
        <v>587812163</v>
      </c>
      <c r="G19" s="20">
        <v>535190495</v>
      </c>
      <c r="H19" s="20">
        <v>715766</v>
      </c>
      <c r="I19" s="20">
        <v>-4399668</v>
      </c>
      <c r="J19" s="20">
        <v>531506593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531506593</v>
      </c>
      <c r="X19" s="20">
        <v>552343338</v>
      </c>
      <c r="Y19" s="20">
        <v>-20836745</v>
      </c>
      <c r="Z19" s="21">
        <v>-3.7724262368128718</v>
      </c>
      <c r="AA19" s="22">
        <v>587812163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1348</v>
      </c>
      <c r="D22" s="18"/>
      <c r="E22" s="19">
        <v>2587195</v>
      </c>
      <c r="F22" s="20">
        <v>2587195</v>
      </c>
      <c r="G22" s="20">
        <v>1349</v>
      </c>
      <c r="H22" s="20">
        <v>-1</v>
      </c>
      <c r="I22" s="20">
        <v>-49</v>
      </c>
      <c r="J22" s="20">
        <v>1299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1299</v>
      </c>
      <c r="X22" s="20">
        <v>1312375</v>
      </c>
      <c r="Y22" s="20">
        <v>-1311076</v>
      </c>
      <c r="Z22" s="21">
        <v>-99.901019144680447</v>
      </c>
      <c r="AA22" s="22">
        <v>2587195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540422453</v>
      </c>
      <c r="D24" s="29">
        <f>SUM(D15:D23)</f>
        <v>0</v>
      </c>
      <c r="E24" s="36">
        <f t="shared" si="1"/>
        <v>585329667</v>
      </c>
      <c r="F24" s="37">
        <f t="shared" si="1"/>
        <v>590399358</v>
      </c>
      <c r="G24" s="37">
        <f t="shared" si="1"/>
        <v>535191844</v>
      </c>
      <c r="H24" s="37">
        <f t="shared" si="1"/>
        <v>715765</v>
      </c>
      <c r="I24" s="37">
        <f t="shared" si="1"/>
        <v>-4399717</v>
      </c>
      <c r="J24" s="37">
        <f t="shared" si="1"/>
        <v>531507892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531507892</v>
      </c>
      <c r="X24" s="37">
        <f t="shared" si="1"/>
        <v>553655713</v>
      </c>
      <c r="Y24" s="37">
        <f t="shared" si="1"/>
        <v>-22147821</v>
      </c>
      <c r="Z24" s="38">
        <f>+IF(X24&lt;&gt;0,+(Y24/X24)*100,0)</f>
        <v>-4.0002876300131307</v>
      </c>
      <c r="AA24" s="39">
        <f>SUM(AA15:AA23)</f>
        <v>590399358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913457671</v>
      </c>
      <c r="D25" s="29">
        <f>+D12+D24</f>
        <v>0</v>
      </c>
      <c r="E25" s="30">
        <f t="shared" si="2"/>
        <v>952470038</v>
      </c>
      <c r="F25" s="31">
        <f t="shared" si="2"/>
        <v>969811796</v>
      </c>
      <c r="G25" s="31">
        <f t="shared" si="2"/>
        <v>908153710</v>
      </c>
      <c r="H25" s="31">
        <f t="shared" si="2"/>
        <v>47457226</v>
      </c>
      <c r="I25" s="31">
        <f t="shared" si="2"/>
        <v>-11438061</v>
      </c>
      <c r="J25" s="31">
        <f t="shared" si="2"/>
        <v>944172875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944172875</v>
      </c>
      <c r="X25" s="31">
        <f t="shared" si="2"/>
        <v>899868255</v>
      </c>
      <c r="Y25" s="31">
        <f t="shared" si="2"/>
        <v>44304620</v>
      </c>
      <c r="Z25" s="32">
        <f>+IF(X25&lt;&gt;0,+(Y25/X25)*100,0)</f>
        <v>4.9234562674955118</v>
      </c>
      <c r="AA25" s="33">
        <f>+AA12+AA24</f>
        <v>969811796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2197499</v>
      </c>
      <c r="D30" s="18"/>
      <c r="E30" s="19">
        <v>-1689335</v>
      </c>
      <c r="F30" s="20">
        <v>-1689335</v>
      </c>
      <c r="G30" s="20">
        <v>2197499</v>
      </c>
      <c r="H30" s="20"/>
      <c r="I30" s="20"/>
      <c r="J30" s="20">
        <v>2197499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2197499</v>
      </c>
      <c r="X30" s="20">
        <v>-4279226</v>
      </c>
      <c r="Y30" s="20">
        <v>6476725</v>
      </c>
      <c r="Z30" s="21">
        <v>-151.35272126314433</v>
      </c>
      <c r="AA30" s="22">
        <v>-1689335</v>
      </c>
    </row>
    <row r="31" spans="1:27" ht="13.5" x14ac:dyDescent="0.25">
      <c r="A31" s="23" t="s">
        <v>57</v>
      </c>
      <c r="B31" s="17" t="s">
        <v>32</v>
      </c>
      <c r="C31" s="18">
        <v>-688472</v>
      </c>
      <c r="D31" s="18"/>
      <c r="E31" s="19">
        <v>1488433</v>
      </c>
      <c r="F31" s="20">
        <v>1488433</v>
      </c>
      <c r="G31" s="20">
        <v>-696546</v>
      </c>
      <c r="H31" s="20">
        <v>-9400</v>
      </c>
      <c r="I31" s="20">
        <v>-25396</v>
      </c>
      <c r="J31" s="20">
        <v>-731342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-731342</v>
      </c>
      <c r="X31" s="20">
        <v>738433</v>
      </c>
      <c r="Y31" s="20">
        <v>-1469775</v>
      </c>
      <c r="Z31" s="21">
        <v>-199.03972330597358</v>
      </c>
      <c r="AA31" s="22">
        <v>1488433</v>
      </c>
    </row>
    <row r="32" spans="1:27" ht="13.5" x14ac:dyDescent="0.25">
      <c r="A32" s="23" t="s">
        <v>58</v>
      </c>
      <c r="B32" s="17" t="s">
        <v>32</v>
      </c>
      <c r="C32" s="18">
        <v>-6926141</v>
      </c>
      <c r="D32" s="18"/>
      <c r="E32" s="19">
        <v>4995032</v>
      </c>
      <c r="F32" s="20">
        <v>4421952</v>
      </c>
      <c r="G32" s="20">
        <v>1217818</v>
      </c>
      <c r="H32" s="20">
        <v>-3968376</v>
      </c>
      <c r="I32" s="20">
        <v>-4485797</v>
      </c>
      <c r="J32" s="20">
        <v>-7236355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-7236355</v>
      </c>
      <c r="X32" s="20">
        <v>1789511</v>
      </c>
      <c r="Y32" s="20">
        <v>-9025866</v>
      </c>
      <c r="Z32" s="21">
        <v>-504.37611168637693</v>
      </c>
      <c r="AA32" s="22">
        <v>4421952</v>
      </c>
    </row>
    <row r="33" spans="1:27" ht="13.5" x14ac:dyDescent="0.25">
      <c r="A33" s="23" t="s">
        <v>59</v>
      </c>
      <c r="B33" s="17" t="s">
        <v>32</v>
      </c>
      <c r="C33" s="18">
        <v>1887737</v>
      </c>
      <c r="D33" s="18"/>
      <c r="E33" s="19">
        <v>2372282</v>
      </c>
      <c r="F33" s="20">
        <v>2372282</v>
      </c>
      <c r="G33" s="20">
        <v>1806761</v>
      </c>
      <c r="H33" s="20">
        <v>80976</v>
      </c>
      <c r="I33" s="20">
        <v>26636</v>
      </c>
      <c r="J33" s="20">
        <v>1914373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1914373</v>
      </c>
      <c r="X33" s="20">
        <v>2156759</v>
      </c>
      <c r="Y33" s="20">
        <v>-242386</v>
      </c>
      <c r="Z33" s="21">
        <v>-11.238436932452815</v>
      </c>
      <c r="AA33" s="22">
        <v>2372282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-3529377</v>
      </c>
      <c r="D34" s="29">
        <f>SUM(D29:D33)</f>
        <v>0</v>
      </c>
      <c r="E34" s="30">
        <f t="shared" si="3"/>
        <v>7166412</v>
      </c>
      <c r="F34" s="31">
        <f t="shared" si="3"/>
        <v>6593332</v>
      </c>
      <c r="G34" s="31">
        <f t="shared" si="3"/>
        <v>4525532</v>
      </c>
      <c r="H34" s="31">
        <f t="shared" si="3"/>
        <v>-3896800</v>
      </c>
      <c r="I34" s="31">
        <f t="shared" si="3"/>
        <v>-4484557</v>
      </c>
      <c r="J34" s="31">
        <f t="shared" si="3"/>
        <v>-3855825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-3855825</v>
      </c>
      <c r="X34" s="31">
        <f t="shared" si="3"/>
        <v>405477</v>
      </c>
      <c r="Y34" s="31">
        <f t="shared" si="3"/>
        <v>-4261302</v>
      </c>
      <c r="Z34" s="32">
        <f>+IF(X34&lt;&gt;0,+(Y34/X34)*100,0)</f>
        <v>-1050.9355647792599</v>
      </c>
      <c r="AA34" s="33">
        <f>SUM(AA29:AA33)</f>
        <v>6593332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3147594</v>
      </c>
      <c r="D37" s="18"/>
      <c r="E37" s="19">
        <v>34425292</v>
      </c>
      <c r="F37" s="20">
        <v>34425292</v>
      </c>
      <c r="G37" s="20">
        <v>3147594</v>
      </c>
      <c r="H37" s="20"/>
      <c r="I37" s="20"/>
      <c r="J37" s="20">
        <v>3147594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3147594</v>
      </c>
      <c r="X37" s="20">
        <v>13712681</v>
      </c>
      <c r="Y37" s="20">
        <v>-10565087</v>
      </c>
      <c r="Z37" s="21">
        <v>-77.046107905521893</v>
      </c>
      <c r="AA37" s="22">
        <v>34425292</v>
      </c>
    </row>
    <row r="38" spans="1:27" ht="13.5" x14ac:dyDescent="0.25">
      <c r="A38" s="23" t="s">
        <v>59</v>
      </c>
      <c r="B38" s="17" t="s">
        <v>32</v>
      </c>
      <c r="C38" s="18">
        <v>3259132</v>
      </c>
      <c r="D38" s="18"/>
      <c r="E38" s="19">
        <v>2731575</v>
      </c>
      <c r="F38" s="20">
        <v>2731575</v>
      </c>
      <c r="G38" s="20">
        <v>3275404</v>
      </c>
      <c r="H38" s="20">
        <v>16272</v>
      </c>
      <c r="I38" s="20">
        <v>42256</v>
      </c>
      <c r="J38" s="20">
        <v>3333932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3333932</v>
      </c>
      <c r="X38" s="20">
        <v>2584370</v>
      </c>
      <c r="Y38" s="20">
        <v>749562</v>
      </c>
      <c r="Z38" s="21">
        <v>29.003664335989043</v>
      </c>
      <c r="AA38" s="22">
        <v>2731575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6406726</v>
      </c>
      <c r="D39" s="29">
        <f>SUM(D37:D38)</f>
        <v>0</v>
      </c>
      <c r="E39" s="36">
        <f t="shared" si="4"/>
        <v>37156867</v>
      </c>
      <c r="F39" s="37">
        <f t="shared" si="4"/>
        <v>37156867</v>
      </c>
      <c r="G39" s="37">
        <f t="shared" si="4"/>
        <v>6422998</v>
      </c>
      <c r="H39" s="37">
        <f t="shared" si="4"/>
        <v>16272</v>
      </c>
      <c r="I39" s="37">
        <f t="shared" si="4"/>
        <v>42256</v>
      </c>
      <c r="J39" s="37">
        <f t="shared" si="4"/>
        <v>6481526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6481526</v>
      </c>
      <c r="X39" s="37">
        <f t="shared" si="4"/>
        <v>16297051</v>
      </c>
      <c r="Y39" s="37">
        <f t="shared" si="4"/>
        <v>-9815525</v>
      </c>
      <c r="Z39" s="38">
        <f>+IF(X39&lt;&gt;0,+(Y39/X39)*100,0)</f>
        <v>-60.228841402042612</v>
      </c>
      <c r="AA39" s="39">
        <f>SUM(AA37:AA38)</f>
        <v>37156867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2877349</v>
      </c>
      <c r="D40" s="29">
        <f>+D34+D39</f>
        <v>0</v>
      </c>
      <c r="E40" s="30">
        <f t="shared" si="5"/>
        <v>44323279</v>
      </c>
      <c r="F40" s="31">
        <f t="shared" si="5"/>
        <v>43750199</v>
      </c>
      <c r="G40" s="31">
        <f t="shared" si="5"/>
        <v>10948530</v>
      </c>
      <c r="H40" s="31">
        <f t="shared" si="5"/>
        <v>-3880528</v>
      </c>
      <c r="I40" s="31">
        <f t="shared" si="5"/>
        <v>-4442301</v>
      </c>
      <c r="J40" s="31">
        <f t="shared" si="5"/>
        <v>2625701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2625701</v>
      </c>
      <c r="X40" s="31">
        <f t="shared" si="5"/>
        <v>16702528</v>
      </c>
      <c r="Y40" s="31">
        <f t="shared" si="5"/>
        <v>-14076827</v>
      </c>
      <c r="Z40" s="32">
        <f>+IF(X40&lt;&gt;0,+(Y40/X40)*100,0)</f>
        <v>-84.279619228897559</v>
      </c>
      <c r="AA40" s="33">
        <f>+AA34+AA39</f>
        <v>43750199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910580322</v>
      </c>
      <c r="D42" s="43">
        <f>+D25-D40</f>
        <v>0</v>
      </c>
      <c r="E42" s="44">
        <f t="shared" si="6"/>
        <v>908146759</v>
      </c>
      <c r="F42" s="45">
        <f t="shared" si="6"/>
        <v>926061597</v>
      </c>
      <c r="G42" s="45">
        <f t="shared" si="6"/>
        <v>897205180</v>
      </c>
      <c r="H42" s="45">
        <f t="shared" si="6"/>
        <v>51337754</v>
      </c>
      <c r="I42" s="45">
        <f t="shared" si="6"/>
        <v>-6995760</v>
      </c>
      <c r="J42" s="45">
        <f t="shared" si="6"/>
        <v>941547174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941547174</v>
      </c>
      <c r="X42" s="45">
        <f t="shared" si="6"/>
        <v>883165727</v>
      </c>
      <c r="Y42" s="45">
        <f t="shared" si="6"/>
        <v>58381447</v>
      </c>
      <c r="Z42" s="46">
        <f>+IF(X42&lt;&gt;0,+(Y42/X42)*100,0)</f>
        <v>6.6104747065213045</v>
      </c>
      <c r="AA42" s="47">
        <f>+AA25-AA40</f>
        <v>926061597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-7984168</v>
      </c>
      <c r="D45" s="18"/>
      <c r="E45" s="19">
        <v>112549270</v>
      </c>
      <c r="F45" s="20">
        <v>113122350</v>
      </c>
      <c r="G45" s="20">
        <v>-7984168</v>
      </c>
      <c r="H45" s="20"/>
      <c r="I45" s="20"/>
      <c r="J45" s="20">
        <v>-7984168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-7984168</v>
      </c>
      <c r="X45" s="20">
        <v>70226488</v>
      </c>
      <c r="Y45" s="20">
        <v>-78210656</v>
      </c>
      <c r="Z45" s="48">
        <v>-111.36916885264148</v>
      </c>
      <c r="AA45" s="22">
        <v>113122350</v>
      </c>
    </row>
    <row r="46" spans="1:27" ht="13.5" x14ac:dyDescent="0.25">
      <c r="A46" s="23" t="s">
        <v>69</v>
      </c>
      <c r="B46" s="17" t="s">
        <v>32</v>
      </c>
      <c r="C46" s="18">
        <v>14500434</v>
      </c>
      <c r="D46" s="18"/>
      <c r="E46" s="19">
        <v>10289797</v>
      </c>
      <c r="F46" s="20">
        <v>10289797</v>
      </c>
      <c r="G46" s="20">
        <v>14500434</v>
      </c>
      <c r="H46" s="20"/>
      <c r="I46" s="20"/>
      <c r="J46" s="20">
        <v>14500434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14500434</v>
      </c>
      <c r="X46" s="20">
        <v>10289797</v>
      </c>
      <c r="Y46" s="20">
        <v>4210637</v>
      </c>
      <c r="Z46" s="48">
        <v>40.920506011926186</v>
      </c>
      <c r="AA46" s="22">
        <v>10289797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6516266</v>
      </c>
      <c r="D48" s="51">
        <f>SUM(D45:D47)</f>
        <v>0</v>
      </c>
      <c r="E48" s="52">
        <f t="shared" si="7"/>
        <v>122839067</v>
      </c>
      <c r="F48" s="53">
        <f t="shared" si="7"/>
        <v>123412147</v>
      </c>
      <c r="G48" s="53">
        <f t="shared" si="7"/>
        <v>6516266</v>
      </c>
      <c r="H48" s="53">
        <f t="shared" si="7"/>
        <v>0</v>
      </c>
      <c r="I48" s="53">
        <f t="shared" si="7"/>
        <v>0</v>
      </c>
      <c r="J48" s="53">
        <f t="shared" si="7"/>
        <v>6516266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6516266</v>
      </c>
      <c r="X48" s="53">
        <f t="shared" si="7"/>
        <v>80516285</v>
      </c>
      <c r="Y48" s="53">
        <f t="shared" si="7"/>
        <v>-74000019</v>
      </c>
      <c r="Z48" s="54">
        <f>+IF(X48&lt;&gt;0,+(Y48/X48)*100,0)</f>
        <v>-91.906896847016725</v>
      </c>
      <c r="AA48" s="55">
        <f>SUM(AA45:AA47)</f>
        <v>123412147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302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88476046</v>
      </c>
      <c r="D6" s="18"/>
      <c r="E6" s="19"/>
      <c r="F6" s="20"/>
      <c r="G6" s="20">
        <v>11691979</v>
      </c>
      <c r="H6" s="20">
        <v>4770641</v>
      </c>
      <c r="I6" s="20">
        <v>5946545</v>
      </c>
      <c r="J6" s="20">
        <v>22409165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22409165</v>
      </c>
      <c r="X6" s="20"/>
      <c r="Y6" s="20">
        <v>22409165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17623555</v>
      </c>
      <c r="D8" s="18"/>
      <c r="E8" s="19">
        <v>8548495</v>
      </c>
      <c r="F8" s="20">
        <v>8548495</v>
      </c>
      <c r="G8" s="20">
        <v>17010799</v>
      </c>
      <c r="H8" s="20">
        <v>1367215</v>
      </c>
      <c r="I8" s="20">
        <v>551819</v>
      </c>
      <c r="J8" s="20">
        <v>18929833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18929833</v>
      </c>
      <c r="X8" s="20">
        <v>10097979</v>
      </c>
      <c r="Y8" s="20">
        <v>8831854</v>
      </c>
      <c r="Z8" s="21">
        <v>87.461599989463238</v>
      </c>
      <c r="AA8" s="22">
        <v>8548495</v>
      </c>
    </row>
    <row r="9" spans="1:27" ht="13.5" x14ac:dyDescent="0.25">
      <c r="A9" s="23" t="s">
        <v>37</v>
      </c>
      <c r="B9" s="17" t="s">
        <v>32</v>
      </c>
      <c r="C9" s="18">
        <v>-323313</v>
      </c>
      <c r="D9" s="18"/>
      <c r="E9" s="19"/>
      <c r="F9" s="20"/>
      <c r="G9" s="20">
        <v>-299548</v>
      </c>
      <c r="H9" s="20"/>
      <c r="I9" s="20"/>
      <c r="J9" s="20">
        <v>-299548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-299548</v>
      </c>
      <c r="X9" s="20"/>
      <c r="Y9" s="20">
        <v>-299548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-1965395</v>
      </c>
      <c r="D11" s="18"/>
      <c r="E11" s="19"/>
      <c r="F11" s="20"/>
      <c r="G11" s="20">
        <v>-174120</v>
      </c>
      <c r="H11" s="20">
        <v>-185996</v>
      </c>
      <c r="I11" s="20">
        <v>-172594</v>
      </c>
      <c r="J11" s="20">
        <v>-532710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-532710</v>
      </c>
      <c r="X11" s="20"/>
      <c r="Y11" s="20">
        <v>-532710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103810893</v>
      </c>
      <c r="D12" s="29">
        <f>SUM(D6:D11)</f>
        <v>0</v>
      </c>
      <c r="E12" s="30">
        <f t="shared" si="0"/>
        <v>8548495</v>
      </c>
      <c r="F12" s="31">
        <f t="shared" si="0"/>
        <v>8548495</v>
      </c>
      <c r="G12" s="31">
        <f t="shared" si="0"/>
        <v>28229110</v>
      </c>
      <c r="H12" s="31">
        <f t="shared" si="0"/>
        <v>5951860</v>
      </c>
      <c r="I12" s="31">
        <f t="shared" si="0"/>
        <v>6325770</v>
      </c>
      <c r="J12" s="31">
        <f t="shared" si="0"/>
        <v>40506740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40506740</v>
      </c>
      <c r="X12" s="31">
        <f t="shared" si="0"/>
        <v>10097979</v>
      </c>
      <c r="Y12" s="31">
        <f t="shared" si="0"/>
        <v>30408761</v>
      </c>
      <c r="Z12" s="32">
        <f>+IF(X12&lt;&gt;0,+(Y12/X12)*100,0)</f>
        <v>301.13709881947665</v>
      </c>
      <c r="AA12" s="33">
        <f>SUM(AA6:AA11)</f>
        <v>8548495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325920565</v>
      </c>
      <c r="D19" s="18"/>
      <c r="E19" s="19">
        <v>276493139</v>
      </c>
      <c r="F19" s="20">
        <v>276493139</v>
      </c>
      <c r="G19" s="20">
        <v>322565191</v>
      </c>
      <c r="H19" s="20">
        <v>183633</v>
      </c>
      <c r="I19" s="20">
        <v>155845</v>
      </c>
      <c r="J19" s="20">
        <v>322904669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322904669</v>
      </c>
      <c r="X19" s="20">
        <v>278418300</v>
      </c>
      <c r="Y19" s="20">
        <v>44486369</v>
      </c>
      <c r="Z19" s="21">
        <v>15.978248915390978</v>
      </c>
      <c r="AA19" s="22">
        <v>276493139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325920565</v>
      </c>
      <c r="D24" s="29">
        <f>SUM(D15:D23)</f>
        <v>0</v>
      </c>
      <c r="E24" s="36">
        <f t="shared" si="1"/>
        <v>276493139</v>
      </c>
      <c r="F24" s="37">
        <f t="shared" si="1"/>
        <v>276493139</v>
      </c>
      <c r="G24" s="37">
        <f t="shared" si="1"/>
        <v>322565191</v>
      </c>
      <c r="H24" s="37">
        <f t="shared" si="1"/>
        <v>183633</v>
      </c>
      <c r="I24" s="37">
        <f t="shared" si="1"/>
        <v>155845</v>
      </c>
      <c r="J24" s="37">
        <f t="shared" si="1"/>
        <v>322904669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322904669</v>
      </c>
      <c r="X24" s="37">
        <f t="shared" si="1"/>
        <v>278418300</v>
      </c>
      <c r="Y24" s="37">
        <f t="shared" si="1"/>
        <v>44486369</v>
      </c>
      <c r="Z24" s="38">
        <f>+IF(X24&lt;&gt;0,+(Y24/X24)*100,0)</f>
        <v>15.978248915390978</v>
      </c>
      <c r="AA24" s="39">
        <f>SUM(AA15:AA23)</f>
        <v>276493139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429731458</v>
      </c>
      <c r="D25" s="29">
        <f>+D12+D24</f>
        <v>0</v>
      </c>
      <c r="E25" s="30">
        <f t="shared" si="2"/>
        <v>285041634</v>
      </c>
      <c r="F25" s="31">
        <f t="shared" si="2"/>
        <v>285041634</v>
      </c>
      <c r="G25" s="31">
        <f t="shared" si="2"/>
        <v>350794301</v>
      </c>
      <c r="H25" s="31">
        <f t="shared" si="2"/>
        <v>6135493</v>
      </c>
      <c r="I25" s="31">
        <f t="shared" si="2"/>
        <v>6481615</v>
      </c>
      <c r="J25" s="31">
        <f t="shared" si="2"/>
        <v>363411409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363411409</v>
      </c>
      <c r="X25" s="31">
        <f t="shared" si="2"/>
        <v>288516279</v>
      </c>
      <c r="Y25" s="31">
        <f t="shared" si="2"/>
        <v>74895130</v>
      </c>
      <c r="Z25" s="32">
        <f>+IF(X25&lt;&gt;0,+(Y25/X25)*100,0)</f>
        <v>25.958718953255321</v>
      </c>
      <c r="AA25" s="33">
        <f>+AA12+AA24</f>
        <v>285041634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8354184</v>
      </c>
      <c r="D32" s="18"/>
      <c r="E32" s="19"/>
      <c r="F32" s="20"/>
      <c r="G32" s="20">
        <v>41559</v>
      </c>
      <c r="H32" s="20">
        <v>192736</v>
      </c>
      <c r="I32" s="20">
        <v>263048</v>
      </c>
      <c r="J32" s="20">
        <v>497343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497343</v>
      </c>
      <c r="X32" s="20"/>
      <c r="Y32" s="20">
        <v>497343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8354184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41559</v>
      </c>
      <c r="H34" s="31">
        <f t="shared" si="3"/>
        <v>192736</v>
      </c>
      <c r="I34" s="31">
        <f t="shared" si="3"/>
        <v>263048</v>
      </c>
      <c r="J34" s="31">
        <f t="shared" si="3"/>
        <v>497343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497343</v>
      </c>
      <c r="X34" s="31">
        <f t="shared" si="3"/>
        <v>0</v>
      </c>
      <c r="Y34" s="31">
        <f t="shared" si="3"/>
        <v>497343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8354184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41559</v>
      </c>
      <c r="H40" s="31">
        <f t="shared" si="5"/>
        <v>192736</v>
      </c>
      <c r="I40" s="31">
        <f t="shared" si="5"/>
        <v>263048</v>
      </c>
      <c r="J40" s="31">
        <f t="shared" si="5"/>
        <v>497343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497343</v>
      </c>
      <c r="X40" s="31">
        <f t="shared" si="5"/>
        <v>0</v>
      </c>
      <c r="Y40" s="31">
        <f t="shared" si="5"/>
        <v>497343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421377274</v>
      </c>
      <c r="D42" s="43">
        <f>+D25-D40</f>
        <v>0</v>
      </c>
      <c r="E42" s="44">
        <f t="shared" si="6"/>
        <v>285041634</v>
      </c>
      <c r="F42" s="45">
        <f t="shared" si="6"/>
        <v>285041634</v>
      </c>
      <c r="G42" s="45">
        <f t="shared" si="6"/>
        <v>350752742</v>
      </c>
      <c r="H42" s="45">
        <f t="shared" si="6"/>
        <v>5942757</v>
      </c>
      <c r="I42" s="45">
        <f t="shared" si="6"/>
        <v>6218567</v>
      </c>
      <c r="J42" s="45">
        <f t="shared" si="6"/>
        <v>362914066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362914066</v>
      </c>
      <c r="X42" s="45">
        <f t="shared" si="6"/>
        <v>288516279</v>
      </c>
      <c r="Y42" s="45">
        <f t="shared" si="6"/>
        <v>74397787</v>
      </c>
      <c r="Z42" s="46">
        <f>+IF(X42&lt;&gt;0,+(Y42/X42)*100,0)</f>
        <v>25.786339425235688</v>
      </c>
      <c r="AA42" s="47">
        <f>+AA25-AA40</f>
        <v>285041634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303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24657222</v>
      </c>
      <c r="D6" s="18"/>
      <c r="E6" s="19">
        <v>616095</v>
      </c>
      <c r="F6" s="20">
        <v>616095</v>
      </c>
      <c r="G6" s="20">
        <v>2477392</v>
      </c>
      <c r="H6" s="20">
        <v>1215570</v>
      </c>
      <c r="I6" s="20">
        <v>1335730</v>
      </c>
      <c r="J6" s="20">
        <v>5028692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5028692</v>
      </c>
      <c r="X6" s="20">
        <v>585969</v>
      </c>
      <c r="Y6" s="20">
        <v>4442723</v>
      </c>
      <c r="Z6" s="21">
        <v>758.18396536335536</v>
      </c>
      <c r="AA6" s="22">
        <v>616095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-129953821</v>
      </c>
      <c r="D8" s="18"/>
      <c r="E8" s="19">
        <v>9329584</v>
      </c>
      <c r="F8" s="20">
        <v>9329584</v>
      </c>
      <c r="G8" s="20">
        <v>-5306010</v>
      </c>
      <c r="H8" s="20">
        <v>-12130925</v>
      </c>
      <c r="I8" s="20">
        <v>-9115013</v>
      </c>
      <c r="J8" s="20">
        <v>-26551948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-26551948</v>
      </c>
      <c r="X8" s="20">
        <v>9644737</v>
      </c>
      <c r="Y8" s="20">
        <v>-36196685</v>
      </c>
      <c r="Z8" s="21">
        <v>-375.29986561582757</v>
      </c>
      <c r="AA8" s="22">
        <v>9329584</v>
      </c>
    </row>
    <row r="9" spans="1:27" ht="13.5" x14ac:dyDescent="0.25">
      <c r="A9" s="23" t="s">
        <v>37</v>
      </c>
      <c r="B9" s="17" t="s">
        <v>32</v>
      </c>
      <c r="C9" s="18">
        <v>7292896</v>
      </c>
      <c r="D9" s="18"/>
      <c r="E9" s="19"/>
      <c r="F9" s="20"/>
      <c r="G9" s="20">
        <v>314364</v>
      </c>
      <c r="H9" s="20">
        <v>985536</v>
      </c>
      <c r="I9" s="20">
        <v>458922</v>
      </c>
      <c r="J9" s="20">
        <v>1758822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1758822</v>
      </c>
      <c r="X9" s="20"/>
      <c r="Y9" s="20">
        <v>1758822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-1506692</v>
      </c>
      <c r="D11" s="18"/>
      <c r="E11" s="19">
        <v>5454571</v>
      </c>
      <c r="F11" s="20">
        <v>5454571</v>
      </c>
      <c r="G11" s="20">
        <v>-41867</v>
      </c>
      <c r="H11" s="20">
        <v>-3028965</v>
      </c>
      <c r="I11" s="20">
        <v>-121763</v>
      </c>
      <c r="J11" s="20">
        <v>-3192595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-3192595</v>
      </c>
      <c r="X11" s="20">
        <v>6728764</v>
      </c>
      <c r="Y11" s="20">
        <v>-9921359</v>
      </c>
      <c r="Z11" s="21">
        <v>-147.44697540291202</v>
      </c>
      <c r="AA11" s="22">
        <v>5454571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-99510395</v>
      </c>
      <c r="D12" s="29">
        <f>SUM(D6:D11)</f>
        <v>0</v>
      </c>
      <c r="E12" s="30">
        <f t="shared" si="0"/>
        <v>15400250</v>
      </c>
      <c r="F12" s="31">
        <f t="shared" si="0"/>
        <v>15400250</v>
      </c>
      <c r="G12" s="31">
        <f t="shared" si="0"/>
        <v>-2556121</v>
      </c>
      <c r="H12" s="31">
        <f t="shared" si="0"/>
        <v>-12958784</v>
      </c>
      <c r="I12" s="31">
        <f t="shared" si="0"/>
        <v>-7442124</v>
      </c>
      <c r="J12" s="31">
        <f t="shared" si="0"/>
        <v>-22957029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-22957029</v>
      </c>
      <c r="X12" s="31">
        <f t="shared" si="0"/>
        <v>16959470</v>
      </c>
      <c r="Y12" s="31">
        <f t="shared" si="0"/>
        <v>-39916499</v>
      </c>
      <c r="Z12" s="32">
        <f>+IF(X12&lt;&gt;0,+(Y12/X12)*100,0)</f>
        <v>-235.36407092910335</v>
      </c>
      <c r="AA12" s="33">
        <f>SUM(AA6:AA11)</f>
        <v>15400250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472379</v>
      </c>
      <c r="D19" s="18"/>
      <c r="E19" s="19">
        <v>2384874</v>
      </c>
      <c r="F19" s="20">
        <v>2384874</v>
      </c>
      <c r="G19" s="20"/>
      <c r="H19" s="20">
        <v>636737</v>
      </c>
      <c r="I19" s="20">
        <v>32678</v>
      </c>
      <c r="J19" s="20">
        <v>669415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669415</v>
      </c>
      <c r="X19" s="20">
        <v>1508868</v>
      </c>
      <c r="Y19" s="20">
        <v>-839453</v>
      </c>
      <c r="Z19" s="21">
        <v>-55.634621451313173</v>
      </c>
      <c r="AA19" s="22">
        <v>2384874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183869</v>
      </c>
      <c r="D22" s="18"/>
      <c r="E22" s="19">
        <v>249385</v>
      </c>
      <c r="F22" s="20">
        <v>249385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-153</v>
      </c>
      <c r="Y22" s="20">
        <v>153</v>
      </c>
      <c r="Z22" s="21">
        <v>-100</v>
      </c>
      <c r="AA22" s="22">
        <v>249385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656248</v>
      </c>
      <c r="D24" s="29">
        <f>SUM(D15:D23)</f>
        <v>0</v>
      </c>
      <c r="E24" s="36">
        <f t="shared" si="1"/>
        <v>2634259</v>
      </c>
      <c r="F24" s="37">
        <f t="shared" si="1"/>
        <v>2634259</v>
      </c>
      <c r="G24" s="37">
        <f t="shared" si="1"/>
        <v>0</v>
      </c>
      <c r="H24" s="37">
        <f t="shared" si="1"/>
        <v>636737</v>
      </c>
      <c r="I24" s="37">
        <f t="shared" si="1"/>
        <v>32678</v>
      </c>
      <c r="J24" s="37">
        <f t="shared" si="1"/>
        <v>669415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669415</v>
      </c>
      <c r="X24" s="37">
        <f t="shared" si="1"/>
        <v>1508715</v>
      </c>
      <c r="Y24" s="37">
        <f t="shared" si="1"/>
        <v>-839300</v>
      </c>
      <c r="Z24" s="38">
        <f>+IF(X24&lt;&gt;0,+(Y24/X24)*100,0)</f>
        <v>-55.630122322638798</v>
      </c>
      <c r="AA24" s="39">
        <f>SUM(AA15:AA23)</f>
        <v>2634259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-98854147</v>
      </c>
      <c r="D25" s="29">
        <f>+D12+D24</f>
        <v>0</v>
      </c>
      <c r="E25" s="30">
        <f t="shared" si="2"/>
        <v>18034509</v>
      </c>
      <c r="F25" s="31">
        <f t="shared" si="2"/>
        <v>18034509</v>
      </c>
      <c r="G25" s="31">
        <f t="shared" si="2"/>
        <v>-2556121</v>
      </c>
      <c r="H25" s="31">
        <f t="shared" si="2"/>
        <v>-12322047</v>
      </c>
      <c r="I25" s="31">
        <f t="shared" si="2"/>
        <v>-7409446</v>
      </c>
      <c r="J25" s="31">
        <f t="shared" si="2"/>
        <v>-22287614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-22287614</v>
      </c>
      <c r="X25" s="31">
        <f t="shared" si="2"/>
        <v>18468185</v>
      </c>
      <c r="Y25" s="31">
        <f t="shared" si="2"/>
        <v>-40755799</v>
      </c>
      <c r="Z25" s="32">
        <f>+IF(X25&lt;&gt;0,+(Y25/X25)*100,0)</f>
        <v>-220.68112811302251</v>
      </c>
      <c r="AA25" s="33">
        <f>+AA12+AA24</f>
        <v>18034509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-5381730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1500000</v>
      </c>
      <c r="Y30" s="20">
        <v>-1500000</v>
      </c>
      <c r="Z30" s="21">
        <v>-100</v>
      </c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138654890</v>
      </c>
      <c r="D32" s="18"/>
      <c r="E32" s="19">
        <v>36238318</v>
      </c>
      <c r="F32" s="20">
        <v>36238318</v>
      </c>
      <c r="G32" s="20">
        <v>6195896</v>
      </c>
      <c r="H32" s="20">
        <v>10467261</v>
      </c>
      <c r="I32" s="20">
        <v>6301257</v>
      </c>
      <c r="J32" s="20">
        <v>22964414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22964414</v>
      </c>
      <c r="X32" s="20">
        <v>36238318</v>
      </c>
      <c r="Y32" s="20">
        <v>-13273904</v>
      </c>
      <c r="Z32" s="21">
        <v>-36.629470495843655</v>
      </c>
      <c r="AA32" s="22">
        <v>36238318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190620</v>
      </c>
      <c r="F33" s="20">
        <v>190620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>
        <v>190620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133273160</v>
      </c>
      <c r="D34" s="29">
        <f>SUM(D29:D33)</f>
        <v>0</v>
      </c>
      <c r="E34" s="30">
        <f t="shared" si="3"/>
        <v>36428938</v>
      </c>
      <c r="F34" s="31">
        <f t="shared" si="3"/>
        <v>36428938</v>
      </c>
      <c r="G34" s="31">
        <f t="shared" si="3"/>
        <v>6195896</v>
      </c>
      <c r="H34" s="31">
        <f t="shared" si="3"/>
        <v>10467261</v>
      </c>
      <c r="I34" s="31">
        <f t="shared" si="3"/>
        <v>6301257</v>
      </c>
      <c r="J34" s="31">
        <f t="shared" si="3"/>
        <v>22964414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22964414</v>
      </c>
      <c r="X34" s="31">
        <f t="shared" si="3"/>
        <v>37738318</v>
      </c>
      <c r="Y34" s="31">
        <f t="shared" si="3"/>
        <v>-14773904</v>
      </c>
      <c r="Z34" s="32">
        <f>+IF(X34&lt;&gt;0,+(Y34/X34)*100,0)</f>
        <v>-39.148284245206689</v>
      </c>
      <c r="AA34" s="33">
        <f>SUM(AA29:AA33)</f>
        <v>36428938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-3242011</v>
      </c>
      <c r="D37" s="18"/>
      <c r="E37" s="19">
        <v>1500000</v>
      </c>
      <c r="F37" s="20">
        <v>1500000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1500000</v>
      </c>
      <c r="Y37" s="20">
        <v>-1500000</v>
      </c>
      <c r="Z37" s="21">
        <v>-100</v>
      </c>
      <c r="AA37" s="22">
        <v>1500000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1519767</v>
      </c>
      <c r="F38" s="20">
        <v>1519767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>
        <v>1519767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-3242011</v>
      </c>
      <c r="D39" s="29">
        <f>SUM(D37:D38)</f>
        <v>0</v>
      </c>
      <c r="E39" s="36">
        <f t="shared" si="4"/>
        <v>3019767</v>
      </c>
      <c r="F39" s="37">
        <f t="shared" si="4"/>
        <v>3019767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1500000</v>
      </c>
      <c r="Y39" s="37">
        <f t="shared" si="4"/>
        <v>-1500000</v>
      </c>
      <c r="Z39" s="38">
        <f>+IF(X39&lt;&gt;0,+(Y39/X39)*100,0)</f>
        <v>-100</v>
      </c>
      <c r="AA39" s="39">
        <f>SUM(AA37:AA38)</f>
        <v>3019767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130031149</v>
      </c>
      <c r="D40" s="29">
        <f>+D34+D39</f>
        <v>0</v>
      </c>
      <c r="E40" s="30">
        <f t="shared" si="5"/>
        <v>39448705</v>
      </c>
      <c r="F40" s="31">
        <f t="shared" si="5"/>
        <v>39448705</v>
      </c>
      <c r="G40" s="31">
        <f t="shared" si="5"/>
        <v>6195896</v>
      </c>
      <c r="H40" s="31">
        <f t="shared" si="5"/>
        <v>10467261</v>
      </c>
      <c r="I40" s="31">
        <f t="shared" si="5"/>
        <v>6301257</v>
      </c>
      <c r="J40" s="31">
        <f t="shared" si="5"/>
        <v>22964414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22964414</v>
      </c>
      <c r="X40" s="31">
        <f t="shared" si="5"/>
        <v>39238318</v>
      </c>
      <c r="Y40" s="31">
        <f t="shared" si="5"/>
        <v>-16273904</v>
      </c>
      <c r="Z40" s="32">
        <f>+IF(X40&lt;&gt;0,+(Y40/X40)*100,0)</f>
        <v>-41.474519881305824</v>
      </c>
      <c r="AA40" s="33">
        <f>+AA34+AA39</f>
        <v>39448705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-228885296</v>
      </c>
      <c r="D42" s="43">
        <f>+D25-D40</f>
        <v>0</v>
      </c>
      <c r="E42" s="44">
        <f t="shared" si="6"/>
        <v>-21414196</v>
      </c>
      <c r="F42" s="45">
        <f t="shared" si="6"/>
        <v>-21414196</v>
      </c>
      <c r="G42" s="45">
        <f t="shared" si="6"/>
        <v>-8752017</v>
      </c>
      <c r="H42" s="45">
        <f t="shared" si="6"/>
        <v>-22789308</v>
      </c>
      <c r="I42" s="45">
        <f t="shared" si="6"/>
        <v>-13710703</v>
      </c>
      <c r="J42" s="45">
        <f t="shared" si="6"/>
        <v>-45252028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-45252028</v>
      </c>
      <c r="X42" s="45">
        <f t="shared" si="6"/>
        <v>-20770133</v>
      </c>
      <c r="Y42" s="45">
        <f t="shared" si="6"/>
        <v>-24481895</v>
      </c>
      <c r="Z42" s="46">
        <f>+IF(X42&lt;&gt;0,+(Y42/X42)*100,0)</f>
        <v>117.87067035150906</v>
      </c>
      <c r="AA42" s="47">
        <f>+AA25-AA40</f>
        <v>-21414196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2313557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-2313557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304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567202</v>
      </c>
      <c r="D6" s="18"/>
      <c r="E6" s="19">
        <v>-19543088</v>
      </c>
      <c r="F6" s="20">
        <v>-19543088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-2625057</v>
      </c>
      <c r="Y6" s="20">
        <v>2625057</v>
      </c>
      <c r="Z6" s="21">
        <v>-100</v>
      </c>
      <c r="AA6" s="22">
        <v>-19543088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27509372</v>
      </c>
      <c r="F8" s="20">
        <v>27509372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5940419</v>
      </c>
      <c r="Y8" s="20">
        <v>-5940419</v>
      </c>
      <c r="Z8" s="21">
        <v>-100</v>
      </c>
      <c r="AA8" s="22">
        <v>27509372</v>
      </c>
    </row>
    <row r="9" spans="1:27" ht="13.5" x14ac:dyDescent="0.25">
      <c r="A9" s="23" t="s">
        <v>37</v>
      </c>
      <c r="B9" s="17" t="s">
        <v>32</v>
      </c>
      <c r="C9" s="18">
        <v>1495764</v>
      </c>
      <c r="D9" s="18"/>
      <c r="E9" s="19"/>
      <c r="F9" s="20"/>
      <c r="G9" s="20">
        <v>7427</v>
      </c>
      <c r="H9" s="20">
        <v>120001</v>
      </c>
      <c r="I9" s="20">
        <v>337133</v>
      </c>
      <c r="J9" s="20">
        <v>464561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464561</v>
      </c>
      <c r="X9" s="20"/>
      <c r="Y9" s="20">
        <v>464561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-1430621</v>
      </c>
      <c r="D11" s="18"/>
      <c r="E11" s="19">
        <v>-2002111</v>
      </c>
      <c r="F11" s="20">
        <v>-2002111</v>
      </c>
      <c r="G11" s="20">
        <v>-127554</v>
      </c>
      <c r="H11" s="20">
        <v>-124940</v>
      </c>
      <c r="I11" s="20">
        <v>-143037</v>
      </c>
      <c r="J11" s="20">
        <v>-395531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-395531</v>
      </c>
      <c r="X11" s="20">
        <v>-500328</v>
      </c>
      <c r="Y11" s="20">
        <v>104797</v>
      </c>
      <c r="Z11" s="21">
        <v>-20.945659647271388</v>
      </c>
      <c r="AA11" s="22">
        <v>-2002111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632345</v>
      </c>
      <c r="D12" s="29">
        <f>SUM(D6:D11)</f>
        <v>0</v>
      </c>
      <c r="E12" s="30">
        <f t="shared" si="0"/>
        <v>5964173</v>
      </c>
      <c r="F12" s="31">
        <f t="shared" si="0"/>
        <v>5964173</v>
      </c>
      <c r="G12" s="31">
        <f t="shared" si="0"/>
        <v>-120127</v>
      </c>
      <c r="H12" s="31">
        <f t="shared" si="0"/>
        <v>-4939</v>
      </c>
      <c r="I12" s="31">
        <f t="shared" si="0"/>
        <v>194096</v>
      </c>
      <c r="J12" s="31">
        <f t="shared" si="0"/>
        <v>69030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69030</v>
      </c>
      <c r="X12" s="31">
        <f t="shared" si="0"/>
        <v>2815034</v>
      </c>
      <c r="Y12" s="31">
        <f t="shared" si="0"/>
        <v>-2746004</v>
      </c>
      <c r="Z12" s="32">
        <f>+IF(X12&lt;&gt;0,+(Y12/X12)*100,0)</f>
        <v>-97.547809369265167</v>
      </c>
      <c r="AA12" s="33">
        <f>SUM(AA6:AA11)</f>
        <v>5964173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2639111</v>
      </c>
      <c r="D19" s="18"/>
      <c r="E19" s="19">
        <v>15021090</v>
      </c>
      <c r="F19" s="20">
        <v>15021090</v>
      </c>
      <c r="G19" s="20"/>
      <c r="H19" s="20">
        <v>889371</v>
      </c>
      <c r="I19" s="20"/>
      <c r="J19" s="20">
        <v>889371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889371</v>
      </c>
      <c r="X19" s="20">
        <v>1495008</v>
      </c>
      <c r="Y19" s="20">
        <v>-605637</v>
      </c>
      <c r="Z19" s="21">
        <v>-40.510619341167406</v>
      </c>
      <c r="AA19" s="22">
        <v>15021090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-119208</v>
      </c>
      <c r="D22" s="18"/>
      <c r="E22" s="19">
        <v>-1375</v>
      </c>
      <c r="F22" s="20">
        <v>-1375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-345</v>
      </c>
      <c r="Y22" s="20">
        <v>345</v>
      </c>
      <c r="Z22" s="21">
        <v>-100</v>
      </c>
      <c r="AA22" s="22">
        <v>-1375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2519903</v>
      </c>
      <c r="D24" s="29">
        <f>SUM(D15:D23)</f>
        <v>0</v>
      </c>
      <c r="E24" s="36">
        <f t="shared" si="1"/>
        <v>15019715</v>
      </c>
      <c r="F24" s="37">
        <f t="shared" si="1"/>
        <v>15019715</v>
      </c>
      <c r="G24" s="37">
        <f t="shared" si="1"/>
        <v>0</v>
      </c>
      <c r="H24" s="37">
        <f t="shared" si="1"/>
        <v>889371</v>
      </c>
      <c r="I24" s="37">
        <f t="shared" si="1"/>
        <v>0</v>
      </c>
      <c r="J24" s="37">
        <f t="shared" si="1"/>
        <v>889371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889371</v>
      </c>
      <c r="X24" s="37">
        <f t="shared" si="1"/>
        <v>1494663</v>
      </c>
      <c r="Y24" s="37">
        <f t="shared" si="1"/>
        <v>-605292</v>
      </c>
      <c r="Z24" s="38">
        <f>+IF(X24&lt;&gt;0,+(Y24/X24)*100,0)</f>
        <v>-40.49688792724514</v>
      </c>
      <c r="AA24" s="39">
        <f>SUM(AA15:AA23)</f>
        <v>15019715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3152248</v>
      </c>
      <c r="D25" s="29">
        <f>+D12+D24</f>
        <v>0</v>
      </c>
      <c r="E25" s="30">
        <f t="shared" si="2"/>
        <v>20983888</v>
      </c>
      <c r="F25" s="31">
        <f t="shared" si="2"/>
        <v>20983888</v>
      </c>
      <c r="G25" s="31">
        <f t="shared" si="2"/>
        <v>-120127</v>
      </c>
      <c r="H25" s="31">
        <f t="shared" si="2"/>
        <v>884432</v>
      </c>
      <c r="I25" s="31">
        <f t="shared" si="2"/>
        <v>194096</v>
      </c>
      <c r="J25" s="31">
        <f t="shared" si="2"/>
        <v>958401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958401</v>
      </c>
      <c r="X25" s="31">
        <f t="shared" si="2"/>
        <v>4309697</v>
      </c>
      <c r="Y25" s="31">
        <f t="shared" si="2"/>
        <v>-3351296</v>
      </c>
      <c r="Z25" s="32">
        <f>+IF(X25&lt;&gt;0,+(Y25/X25)*100,0)</f>
        <v>-77.761754480651419</v>
      </c>
      <c r="AA25" s="33">
        <f>+AA12+AA24</f>
        <v>20983888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20227755</v>
      </c>
      <c r="D32" s="18"/>
      <c r="E32" s="19">
        <v>-15157269</v>
      </c>
      <c r="F32" s="20">
        <v>-15157269</v>
      </c>
      <c r="G32" s="20">
        <v>742040</v>
      </c>
      <c r="H32" s="20">
        <v>2549103</v>
      </c>
      <c r="I32" s="20">
        <v>3355080</v>
      </c>
      <c r="J32" s="20">
        <v>6646223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6646223</v>
      </c>
      <c r="X32" s="20">
        <v>-8508098</v>
      </c>
      <c r="Y32" s="20">
        <v>15154321</v>
      </c>
      <c r="Z32" s="21">
        <v>-178.1164368346486</v>
      </c>
      <c r="AA32" s="22">
        <v>-15157269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425446</v>
      </c>
      <c r="F33" s="20">
        <v>425446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106320</v>
      </c>
      <c r="Y33" s="20">
        <v>-106320</v>
      </c>
      <c r="Z33" s="21">
        <v>-100</v>
      </c>
      <c r="AA33" s="22">
        <v>425446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20227755</v>
      </c>
      <c r="D34" s="29">
        <f>SUM(D29:D33)</f>
        <v>0</v>
      </c>
      <c r="E34" s="30">
        <f t="shared" si="3"/>
        <v>-14731823</v>
      </c>
      <c r="F34" s="31">
        <f t="shared" si="3"/>
        <v>-14731823</v>
      </c>
      <c r="G34" s="31">
        <f t="shared" si="3"/>
        <v>742040</v>
      </c>
      <c r="H34" s="31">
        <f t="shared" si="3"/>
        <v>2549103</v>
      </c>
      <c r="I34" s="31">
        <f t="shared" si="3"/>
        <v>3355080</v>
      </c>
      <c r="J34" s="31">
        <f t="shared" si="3"/>
        <v>6646223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6646223</v>
      </c>
      <c r="X34" s="31">
        <f t="shared" si="3"/>
        <v>-8401778</v>
      </c>
      <c r="Y34" s="31">
        <f t="shared" si="3"/>
        <v>15048001</v>
      </c>
      <c r="Z34" s="32">
        <f>+IF(X34&lt;&gt;0,+(Y34/X34)*100,0)</f>
        <v>-179.10495849807029</v>
      </c>
      <c r="AA34" s="33">
        <f>SUM(AA29:AA33)</f>
        <v>-14731823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>
        <v>74136</v>
      </c>
      <c r="F37" s="20">
        <v>74136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18525</v>
      </c>
      <c r="Y37" s="20">
        <v>-18525</v>
      </c>
      <c r="Z37" s="21">
        <v>-100</v>
      </c>
      <c r="AA37" s="22">
        <v>74136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74136</v>
      </c>
      <c r="F39" s="37">
        <f t="shared" si="4"/>
        <v>74136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18525</v>
      </c>
      <c r="Y39" s="37">
        <f t="shared" si="4"/>
        <v>-18525</v>
      </c>
      <c r="Z39" s="38">
        <f>+IF(X39&lt;&gt;0,+(Y39/X39)*100,0)</f>
        <v>-100</v>
      </c>
      <c r="AA39" s="39">
        <f>SUM(AA37:AA38)</f>
        <v>74136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20227755</v>
      </c>
      <c r="D40" s="29">
        <f>+D34+D39</f>
        <v>0</v>
      </c>
      <c r="E40" s="30">
        <f t="shared" si="5"/>
        <v>-14657687</v>
      </c>
      <c r="F40" s="31">
        <f t="shared" si="5"/>
        <v>-14657687</v>
      </c>
      <c r="G40" s="31">
        <f t="shared" si="5"/>
        <v>742040</v>
      </c>
      <c r="H40" s="31">
        <f t="shared" si="5"/>
        <v>2549103</v>
      </c>
      <c r="I40" s="31">
        <f t="shared" si="5"/>
        <v>3355080</v>
      </c>
      <c r="J40" s="31">
        <f t="shared" si="5"/>
        <v>6646223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6646223</v>
      </c>
      <c r="X40" s="31">
        <f t="shared" si="5"/>
        <v>-8383253</v>
      </c>
      <c r="Y40" s="31">
        <f t="shared" si="5"/>
        <v>15029476</v>
      </c>
      <c r="Z40" s="32">
        <f>+IF(X40&lt;&gt;0,+(Y40/X40)*100,0)</f>
        <v>-179.27976168678197</v>
      </c>
      <c r="AA40" s="33">
        <f>+AA34+AA39</f>
        <v>-14657687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-17075507</v>
      </c>
      <c r="D42" s="43">
        <f>+D25-D40</f>
        <v>0</v>
      </c>
      <c r="E42" s="44">
        <f t="shared" si="6"/>
        <v>35641575</v>
      </c>
      <c r="F42" s="45">
        <f t="shared" si="6"/>
        <v>35641575</v>
      </c>
      <c r="G42" s="45">
        <f t="shared" si="6"/>
        <v>-862167</v>
      </c>
      <c r="H42" s="45">
        <f t="shared" si="6"/>
        <v>-1664671</v>
      </c>
      <c r="I42" s="45">
        <f t="shared" si="6"/>
        <v>-3160984</v>
      </c>
      <c r="J42" s="45">
        <f t="shared" si="6"/>
        <v>-5687822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-5687822</v>
      </c>
      <c r="X42" s="45">
        <f t="shared" si="6"/>
        <v>12692950</v>
      </c>
      <c r="Y42" s="45">
        <f t="shared" si="6"/>
        <v>-18380772</v>
      </c>
      <c r="Z42" s="46">
        <f>+IF(X42&lt;&gt;0,+(Y42/X42)*100,0)</f>
        <v>-144.81087532843034</v>
      </c>
      <c r="AA42" s="47">
        <f>+AA25-AA40</f>
        <v>35641575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305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905874</v>
      </c>
      <c r="D11" s="18"/>
      <c r="E11" s="19"/>
      <c r="F11" s="20"/>
      <c r="G11" s="20">
        <v>669590</v>
      </c>
      <c r="H11" s="20">
        <v>236284</v>
      </c>
      <c r="I11" s="20"/>
      <c r="J11" s="20">
        <v>905874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905874</v>
      </c>
      <c r="X11" s="20"/>
      <c r="Y11" s="20">
        <v>905874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905874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669590</v>
      </c>
      <c r="H12" s="31">
        <f t="shared" si="0"/>
        <v>236284</v>
      </c>
      <c r="I12" s="31">
        <f t="shared" si="0"/>
        <v>0</v>
      </c>
      <c r="J12" s="31">
        <f t="shared" si="0"/>
        <v>905874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905874</v>
      </c>
      <c r="X12" s="31">
        <f t="shared" si="0"/>
        <v>0</v>
      </c>
      <c r="Y12" s="31">
        <f t="shared" si="0"/>
        <v>905874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1024702003</v>
      </c>
      <c r="D19" s="18"/>
      <c r="E19" s="19">
        <v>10095000</v>
      </c>
      <c r="F19" s="20">
        <v>10314437</v>
      </c>
      <c r="G19" s="20">
        <v>1033653595</v>
      </c>
      <c r="H19" s="20">
        <v>-8018520</v>
      </c>
      <c r="I19" s="20">
        <v>-23955834</v>
      </c>
      <c r="J19" s="20">
        <v>1001679241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1001679241</v>
      </c>
      <c r="X19" s="20">
        <v>54858</v>
      </c>
      <c r="Y19" s="20">
        <v>1001624383</v>
      </c>
      <c r="Z19" s="21">
        <v>1825849.2526158446</v>
      </c>
      <c r="AA19" s="22">
        <v>10314437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1024702003</v>
      </c>
      <c r="D24" s="29">
        <f>SUM(D15:D23)</f>
        <v>0</v>
      </c>
      <c r="E24" s="36">
        <f t="shared" si="1"/>
        <v>10095000</v>
      </c>
      <c r="F24" s="37">
        <f t="shared" si="1"/>
        <v>10314437</v>
      </c>
      <c r="G24" s="37">
        <f t="shared" si="1"/>
        <v>1033653595</v>
      </c>
      <c r="H24" s="37">
        <f t="shared" si="1"/>
        <v>-8018520</v>
      </c>
      <c r="I24" s="37">
        <f t="shared" si="1"/>
        <v>-23955834</v>
      </c>
      <c r="J24" s="37">
        <f t="shared" si="1"/>
        <v>1001679241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1001679241</v>
      </c>
      <c r="X24" s="37">
        <f t="shared" si="1"/>
        <v>54858</v>
      </c>
      <c r="Y24" s="37">
        <f t="shared" si="1"/>
        <v>1001624383</v>
      </c>
      <c r="Z24" s="38">
        <f>+IF(X24&lt;&gt;0,+(Y24/X24)*100,0)</f>
        <v>1825849.2526158446</v>
      </c>
      <c r="AA24" s="39">
        <f>SUM(AA15:AA23)</f>
        <v>10314437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1025607877</v>
      </c>
      <c r="D25" s="29">
        <f>+D12+D24</f>
        <v>0</v>
      </c>
      <c r="E25" s="30">
        <f t="shared" si="2"/>
        <v>10095000</v>
      </c>
      <c r="F25" s="31">
        <f t="shared" si="2"/>
        <v>10314437</v>
      </c>
      <c r="G25" s="31">
        <f t="shared" si="2"/>
        <v>1034323185</v>
      </c>
      <c r="H25" s="31">
        <f t="shared" si="2"/>
        <v>-7782236</v>
      </c>
      <c r="I25" s="31">
        <f t="shared" si="2"/>
        <v>-23955834</v>
      </c>
      <c r="J25" s="31">
        <f t="shared" si="2"/>
        <v>1002585115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1002585115</v>
      </c>
      <c r="X25" s="31">
        <f t="shared" si="2"/>
        <v>54858</v>
      </c>
      <c r="Y25" s="31">
        <f t="shared" si="2"/>
        <v>1002530257</v>
      </c>
      <c r="Z25" s="32">
        <f>+IF(X25&lt;&gt;0,+(Y25/X25)*100,0)</f>
        <v>1827500.5596266724</v>
      </c>
      <c r="AA25" s="33">
        <f>+AA12+AA24</f>
        <v>10314437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386788</v>
      </c>
      <c r="D32" s="18"/>
      <c r="E32" s="19"/>
      <c r="F32" s="20"/>
      <c r="G32" s="20">
        <v>668225</v>
      </c>
      <c r="H32" s="20">
        <v>1738306</v>
      </c>
      <c r="I32" s="20"/>
      <c r="J32" s="20">
        <v>2406531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2406531</v>
      </c>
      <c r="X32" s="20"/>
      <c r="Y32" s="20">
        <v>2406531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386788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668225</v>
      </c>
      <c r="H34" s="31">
        <f t="shared" si="3"/>
        <v>1738306</v>
      </c>
      <c r="I34" s="31">
        <f t="shared" si="3"/>
        <v>0</v>
      </c>
      <c r="J34" s="31">
        <f t="shared" si="3"/>
        <v>2406531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2406531</v>
      </c>
      <c r="X34" s="31">
        <f t="shared" si="3"/>
        <v>0</v>
      </c>
      <c r="Y34" s="31">
        <f t="shared" si="3"/>
        <v>2406531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386788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668225</v>
      </c>
      <c r="H40" s="31">
        <f t="shared" si="5"/>
        <v>1738306</v>
      </c>
      <c r="I40" s="31">
        <f t="shared" si="5"/>
        <v>0</v>
      </c>
      <c r="J40" s="31">
        <f t="shared" si="5"/>
        <v>2406531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2406531</v>
      </c>
      <c r="X40" s="31">
        <f t="shared" si="5"/>
        <v>0</v>
      </c>
      <c r="Y40" s="31">
        <f t="shared" si="5"/>
        <v>2406531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1025221089</v>
      </c>
      <c r="D42" s="43">
        <f>+D25-D40</f>
        <v>0</v>
      </c>
      <c r="E42" s="44">
        <f t="shared" si="6"/>
        <v>10095000</v>
      </c>
      <c r="F42" s="45">
        <f t="shared" si="6"/>
        <v>10314437</v>
      </c>
      <c r="G42" s="45">
        <f t="shared" si="6"/>
        <v>1033654960</v>
      </c>
      <c r="H42" s="45">
        <f t="shared" si="6"/>
        <v>-9520542</v>
      </c>
      <c r="I42" s="45">
        <f t="shared" si="6"/>
        <v>-23955834</v>
      </c>
      <c r="J42" s="45">
        <f t="shared" si="6"/>
        <v>1000178584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1000178584</v>
      </c>
      <c r="X42" s="45">
        <f t="shared" si="6"/>
        <v>54858</v>
      </c>
      <c r="Y42" s="45">
        <f t="shared" si="6"/>
        <v>1000123726</v>
      </c>
      <c r="Z42" s="46">
        <f>+IF(X42&lt;&gt;0,+(Y42/X42)*100,0)</f>
        <v>1823113.7227022492</v>
      </c>
      <c r="AA42" s="47">
        <f>+AA25-AA40</f>
        <v>10314437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220557018</v>
      </c>
      <c r="D45" s="18"/>
      <c r="E45" s="19">
        <v>44643531</v>
      </c>
      <c r="F45" s="20">
        <v>44643531</v>
      </c>
      <c r="G45" s="20">
        <v>259798930</v>
      </c>
      <c r="H45" s="20">
        <v>-22087988</v>
      </c>
      <c r="I45" s="20">
        <v>8440607</v>
      </c>
      <c r="J45" s="20">
        <v>246151549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246151549</v>
      </c>
      <c r="X45" s="20">
        <v>11160882</v>
      </c>
      <c r="Y45" s="20">
        <v>234990667</v>
      </c>
      <c r="Z45" s="48">
        <v>2105.4847367797634</v>
      </c>
      <c r="AA45" s="22">
        <v>44643531</v>
      </c>
    </row>
    <row r="46" spans="1:27" ht="13.5" x14ac:dyDescent="0.25">
      <c r="A46" s="23" t="s">
        <v>69</v>
      </c>
      <c r="B46" s="17" t="s">
        <v>32</v>
      </c>
      <c r="C46" s="18">
        <v>-999517</v>
      </c>
      <c r="D46" s="18"/>
      <c r="E46" s="19"/>
      <c r="F46" s="20"/>
      <c r="G46" s="20">
        <v>-999517</v>
      </c>
      <c r="H46" s="20"/>
      <c r="I46" s="20"/>
      <c r="J46" s="20">
        <v>-999517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-999517</v>
      </c>
      <c r="X46" s="20"/>
      <c r="Y46" s="20">
        <v>-999517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219557501</v>
      </c>
      <c r="D48" s="51">
        <f>SUM(D45:D47)</f>
        <v>0</v>
      </c>
      <c r="E48" s="52">
        <f t="shared" si="7"/>
        <v>44643531</v>
      </c>
      <c r="F48" s="53">
        <f t="shared" si="7"/>
        <v>44643531</v>
      </c>
      <c r="G48" s="53">
        <f t="shared" si="7"/>
        <v>258799413</v>
      </c>
      <c r="H48" s="53">
        <f t="shared" si="7"/>
        <v>-22087988</v>
      </c>
      <c r="I48" s="53">
        <f t="shared" si="7"/>
        <v>8440607</v>
      </c>
      <c r="J48" s="53">
        <f t="shared" si="7"/>
        <v>245152032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245152032</v>
      </c>
      <c r="X48" s="53">
        <f t="shared" si="7"/>
        <v>11160882</v>
      </c>
      <c r="Y48" s="53">
        <f t="shared" si="7"/>
        <v>233991150</v>
      </c>
      <c r="Z48" s="54">
        <f>+IF(X48&lt;&gt;0,+(Y48/X48)*100,0)</f>
        <v>2096.5291990364203</v>
      </c>
      <c r="AA48" s="55">
        <f>SUM(AA45:AA47)</f>
        <v>44643531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306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103375239</v>
      </c>
      <c r="D6" s="18"/>
      <c r="E6" s="19">
        <v>-79650824</v>
      </c>
      <c r="F6" s="20">
        <v>-99489370</v>
      </c>
      <c r="G6" s="20">
        <v>10226335</v>
      </c>
      <c r="H6" s="20">
        <v>6217611</v>
      </c>
      <c r="I6" s="20">
        <v>690</v>
      </c>
      <c r="J6" s="20">
        <v>16444636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16444636</v>
      </c>
      <c r="X6" s="20">
        <v>-22763670</v>
      </c>
      <c r="Y6" s="20">
        <v>39208306</v>
      </c>
      <c r="Z6" s="21">
        <v>-172.24070635358885</v>
      </c>
      <c r="AA6" s="22">
        <v>-99489370</v>
      </c>
    </row>
    <row r="7" spans="1:27" ht="13.5" x14ac:dyDescent="0.25">
      <c r="A7" s="23" t="s">
        <v>35</v>
      </c>
      <c r="B7" s="17" t="s">
        <v>32</v>
      </c>
      <c r="C7" s="18">
        <v>122390059</v>
      </c>
      <c r="D7" s="18"/>
      <c r="E7" s="19">
        <v>122390059</v>
      </c>
      <c r="F7" s="20">
        <v>122390059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122390059</v>
      </c>
      <c r="Y7" s="20">
        <v>-122390059</v>
      </c>
      <c r="Z7" s="21">
        <v>-100</v>
      </c>
      <c r="AA7" s="22">
        <v>122390059</v>
      </c>
    </row>
    <row r="8" spans="1:27" ht="13.5" x14ac:dyDescent="0.25">
      <c r="A8" s="23" t="s">
        <v>36</v>
      </c>
      <c r="B8" s="17" t="s">
        <v>32</v>
      </c>
      <c r="C8" s="18">
        <v>5222478</v>
      </c>
      <c r="D8" s="18"/>
      <c r="E8" s="19">
        <v>163581276</v>
      </c>
      <c r="F8" s="20">
        <v>163581276</v>
      </c>
      <c r="G8" s="20">
        <v>2090717</v>
      </c>
      <c r="H8" s="20">
        <v>-2090717</v>
      </c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34256656</v>
      </c>
      <c r="Y8" s="20">
        <v>-34256656</v>
      </c>
      <c r="Z8" s="21">
        <v>-100</v>
      </c>
      <c r="AA8" s="22">
        <v>163581276</v>
      </c>
    </row>
    <row r="9" spans="1:27" ht="13.5" x14ac:dyDescent="0.25">
      <c r="A9" s="23" t="s">
        <v>37</v>
      </c>
      <c r="B9" s="17" t="s">
        <v>32</v>
      </c>
      <c r="C9" s="18">
        <v>302282774</v>
      </c>
      <c r="D9" s="18"/>
      <c r="E9" s="19">
        <v>295143504</v>
      </c>
      <c r="F9" s="20">
        <v>295143504</v>
      </c>
      <c r="G9" s="20"/>
      <c r="H9" s="20">
        <v>13886</v>
      </c>
      <c r="I9" s="20">
        <v>877710</v>
      </c>
      <c r="J9" s="20">
        <v>891596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891596</v>
      </c>
      <c r="X9" s="20">
        <v>295143504</v>
      </c>
      <c r="Y9" s="20">
        <v>-294251908</v>
      </c>
      <c r="Z9" s="21">
        <v>-99.697911020260847</v>
      </c>
      <c r="AA9" s="22">
        <v>295143504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-23038901</v>
      </c>
      <c r="D11" s="18"/>
      <c r="E11" s="19">
        <v>-26906123</v>
      </c>
      <c r="F11" s="20">
        <v>-26706123</v>
      </c>
      <c r="G11" s="20">
        <v>-123534</v>
      </c>
      <c r="H11" s="20">
        <v>-88651</v>
      </c>
      <c r="I11" s="20">
        <v>-183339</v>
      </c>
      <c r="J11" s="20">
        <v>-395524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-395524</v>
      </c>
      <c r="X11" s="20">
        <v>-21720937</v>
      </c>
      <c r="Y11" s="20">
        <v>21325413</v>
      </c>
      <c r="Z11" s="21">
        <v>-98.179065663695823</v>
      </c>
      <c r="AA11" s="22">
        <v>-26706123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510231649</v>
      </c>
      <c r="D12" s="29">
        <f>SUM(D6:D11)</f>
        <v>0</v>
      </c>
      <c r="E12" s="30">
        <f t="shared" si="0"/>
        <v>474557892</v>
      </c>
      <c r="F12" s="31">
        <f t="shared" si="0"/>
        <v>454919346</v>
      </c>
      <c r="G12" s="31">
        <f t="shared" si="0"/>
        <v>12193518</v>
      </c>
      <c r="H12" s="31">
        <f t="shared" si="0"/>
        <v>4052129</v>
      </c>
      <c r="I12" s="31">
        <f t="shared" si="0"/>
        <v>695061</v>
      </c>
      <c r="J12" s="31">
        <f t="shared" si="0"/>
        <v>16940708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16940708</v>
      </c>
      <c r="X12" s="31">
        <f t="shared" si="0"/>
        <v>407305612</v>
      </c>
      <c r="Y12" s="31">
        <f t="shared" si="0"/>
        <v>-390364904</v>
      </c>
      <c r="Z12" s="32">
        <f>+IF(X12&lt;&gt;0,+(Y12/X12)*100,0)</f>
        <v>-95.840786991169665</v>
      </c>
      <c r="AA12" s="33">
        <f>SUM(AA6:AA11)</f>
        <v>454919346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-41876</v>
      </c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-4941323</v>
      </c>
      <c r="D19" s="18"/>
      <c r="E19" s="19">
        <v>23013375</v>
      </c>
      <c r="F19" s="20">
        <v>42851921</v>
      </c>
      <c r="G19" s="20"/>
      <c r="H19" s="20"/>
      <c r="I19" s="20">
        <v>5086566</v>
      </c>
      <c r="J19" s="20">
        <v>5086566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5086566</v>
      </c>
      <c r="X19" s="20">
        <v>-7018237</v>
      </c>
      <c r="Y19" s="20">
        <v>12104803</v>
      </c>
      <c r="Z19" s="21">
        <v>-172.47640682410696</v>
      </c>
      <c r="AA19" s="22">
        <v>42851921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6760036</v>
      </c>
      <c r="D22" s="18"/>
      <c r="E22" s="19">
        <v>6389815</v>
      </c>
      <c r="F22" s="20">
        <v>6389815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6760036</v>
      </c>
      <c r="Y22" s="20">
        <v>-6760036</v>
      </c>
      <c r="Z22" s="21">
        <v>-100</v>
      </c>
      <c r="AA22" s="22">
        <v>6389815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1776837</v>
      </c>
      <c r="D24" s="29">
        <f>SUM(D15:D23)</f>
        <v>0</v>
      </c>
      <c r="E24" s="36">
        <f t="shared" si="1"/>
        <v>29403190</v>
      </c>
      <c r="F24" s="37">
        <f t="shared" si="1"/>
        <v>49241736</v>
      </c>
      <c r="G24" s="37">
        <f t="shared" si="1"/>
        <v>0</v>
      </c>
      <c r="H24" s="37">
        <f t="shared" si="1"/>
        <v>0</v>
      </c>
      <c r="I24" s="37">
        <f t="shared" si="1"/>
        <v>5086566</v>
      </c>
      <c r="J24" s="37">
        <f t="shared" si="1"/>
        <v>5086566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5086566</v>
      </c>
      <c r="X24" s="37">
        <f t="shared" si="1"/>
        <v>-258201</v>
      </c>
      <c r="Y24" s="37">
        <f t="shared" si="1"/>
        <v>5344767</v>
      </c>
      <c r="Z24" s="38">
        <f>+IF(X24&lt;&gt;0,+(Y24/X24)*100,0)</f>
        <v>-2070.0024399595663</v>
      </c>
      <c r="AA24" s="39">
        <f>SUM(AA15:AA23)</f>
        <v>49241736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512008486</v>
      </c>
      <c r="D25" s="29">
        <f>+D12+D24</f>
        <v>0</v>
      </c>
      <c r="E25" s="30">
        <f t="shared" si="2"/>
        <v>503961082</v>
      </c>
      <c r="F25" s="31">
        <f t="shared" si="2"/>
        <v>504161082</v>
      </c>
      <c r="G25" s="31">
        <f t="shared" si="2"/>
        <v>12193518</v>
      </c>
      <c r="H25" s="31">
        <f t="shared" si="2"/>
        <v>4052129</v>
      </c>
      <c r="I25" s="31">
        <f t="shared" si="2"/>
        <v>5781627</v>
      </c>
      <c r="J25" s="31">
        <f t="shared" si="2"/>
        <v>22027274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22027274</v>
      </c>
      <c r="X25" s="31">
        <f t="shared" si="2"/>
        <v>407047411</v>
      </c>
      <c r="Y25" s="31">
        <f t="shared" si="2"/>
        <v>-385020137</v>
      </c>
      <c r="Z25" s="32">
        <f>+IF(X25&lt;&gt;0,+(Y25/X25)*100,0)</f>
        <v>-94.588523743245233</v>
      </c>
      <c r="AA25" s="33">
        <f>+AA12+AA24</f>
        <v>504161082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>
        <v>12185636</v>
      </c>
      <c r="J30" s="20">
        <v>12185636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12185636</v>
      </c>
      <c r="X30" s="20"/>
      <c r="Y30" s="20">
        <v>12185636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10750546</v>
      </c>
      <c r="D31" s="18"/>
      <c r="E31" s="19">
        <v>10750546</v>
      </c>
      <c r="F31" s="20">
        <v>10750546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10750546</v>
      </c>
      <c r="Y31" s="20">
        <v>-10750546</v>
      </c>
      <c r="Z31" s="21">
        <v>-100</v>
      </c>
      <c r="AA31" s="22">
        <v>10750546</v>
      </c>
    </row>
    <row r="32" spans="1:27" ht="13.5" x14ac:dyDescent="0.25">
      <c r="A32" s="23" t="s">
        <v>58</v>
      </c>
      <c r="B32" s="17" t="s">
        <v>32</v>
      </c>
      <c r="C32" s="18">
        <v>74595395</v>
      </c>
      <c r="D32" s="18"/>
      <c r="E32" s="19">
        <v>83350821</v>
      </c>
      <c r="F32" s="20">
        <v>83150821</v>
      </c>
      <c r="G32" s="20">
        <v>15255</v>
      </c>
      <c r="H32" s="20">
        <v>118385</v>
      </c>
      <c r="I32" s="20">
        <v>7273834</v>
      </c>
      <c r="J32" s="20">
        <v>7407474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7407474</v>
      </c>
      <c r="X32" s="20">
        <v>11918887</v>
      </c>
      <c r="Y32" s="20">
        <v>-4511413</v>
      </c>
      <c r="Z32" s="21">
        <v>-37.850958734653659</v>
      </c>
      <c r="AA32" s="22">
        <v>83150821</v>
      </c>
    </row>
    <row r="33" spans="1:27" ht="13.5" x14ac:dyDescent="0.25">
      <c r="A33" s="23" t="s">
        <v>59</v>
      </c>
      <c r="B33" s="17" t="s">
        <v>32</v>
      </c>
      <c r="C33" s="18">
        <v>-134181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85211760</v>
      </c>
      <c r="D34" s="29">
        <f>SUM(D29:D33)</f>
        <v>0</v>
      </c>
      <c r="E34" s="30">
        <f t="shared" si="3"/>
        <v>94101367</v>
      </c>
      <c r="F34" s="31">
        <f t="shared" si="3"/>
        <v>93901367</v>
      </c>
      <c r="G34" s="31">
        <f t="shared" si="3"/>
        <v>15255</v>
      </c>
      <c r="H34" s="31">
        <f t="shared" si="3"/>
        <v>118385</v>
      </c>
      <c r="I34" s="31">
        <f t="shared" si="3"/>
        <v>19459470</v>
      </c>
      <c r="J34" s="31">
        <f t="shared" si="3"/>
        <v>19593110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19593110</v>
      </c>
      <c r="X34" s="31">
        <f t="shared" si="3"/>
        <v>22669433</v>
      </c>
      <c r="Y34" s="31">
        <f t="shared" si="3"/>
        <v>-3076323</v>
      </c>
      <c r="Z34" s="32">
        <f>+IF(X34&lt;&gt;0,+(Y34/X34)*100,0)</f>
        <v>-13.570357053041423</v>
      </c>
      <c r="AA34" s="33">
        <f>SUM(AA29:AA33)</f>
        <v>93901367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>
        <v>126806483</v>
      </c>
      <c r="J37" s="20">
        <v>126806483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126806483</v>
      </c>
      <c r="X37" s="20"/>
      <c r="Y37" s="20">
        <v>126806483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126806483</v>
      </c>
      <c r="J39" s="37">
        <f t="shared" si="4"/>
        <v>126806483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126806483</v>
      </c>
      <c r="X39" s="37">
        <f t="shared" si="4"/>
        <v>0</v>
      </c>
      <c r="Y39" s="37">
        <f t="shared" si="4"/>
        <v>126806483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85211760</v>
      </c>
      <c r="D40" s="29">
        <f>+D34+D39</f>
        <v>0</v>
      </c>
      <c r="E40" s="30">
        <f t="shared" si="5"/>
        <v>94101367</v>
      </c>
      <c r="F40" s="31">
        <f t="shared" si="5"/>
        <v>93901367</v>
      </c>
      <c r="G40" s="31">
        <f t="shared" si="5"/>
        <v>15255</v>
      </c>
      <c r="H40" s="31">
        <f t="shared" si="5"/>
        <v>118385</v>
      </c>
      <c r="I40" s="31">
        <f t="shared" si="5"/>
        <v>146265953</v>
      </c>
      <c r="J40" s="31">
        <f t="shared" si="5"/>
        <v>146399593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146399593</v>
      </c>
      <c r="X40" s="31">
        <f t="shared" si="5"/>
        <v>22669433</v>
      </c>
      <c r="Y40" s="31">
        <f t="shared" si="5"/>
        <v>123730160</v>
      </c>
      <c r="Z40" s="32">
        <f>+IF(X40&lt;&gt;0,+(Y40/X40)*100,0)</f>
        <v>545.80174104927983</v>
      </c>
      <c r="AA40" s="33">
        <f>+AA34+AA39</f>
        <v>93901367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426796726</v>
      </c>
      <c r="D42" s="43">
        <f>+D25-D40</f>
        <v>0</v>
      </c>
      <c r="E42" s="44">
        <f t="shared" si="6"/>
        <v>409859715</v>
      </c>
      <c r="F42" s="45">
        <f t="shared" si="6"/>
        <v>410259715</v>
      </c>
      <c r="G42" s="45">
        <f t="shared" si="6"/>
        <v>12178263</v>
      </c>
      <c r="H42" s="45">
        <f t="shared" si="6"/>
        <v>3933744</v>
      </c>
      <c r="I42" s="45">
        <f t="shared" si="6"/>
        <v>-140484326</v>
      </c>
      <c r="J42" s="45">
        <f t="shared" si="6"/>
        <v>-124372319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-124372319</v>
      </c>
      <c r="X42" s="45">
        <f t="shared" si="6"/>
        <v>384377978</v>
      </c>
      <c r="Y42" s="45">
        <f t="shared" si="6"/>
        <v>-508750297</v>
      </c>
      <c r="Z42" s="46">
        <f>+IF(X42&lt;&gt;0,+(Y42/X42)*100,0)</f>
        <v>-132.35677539257986</v>
      </c>
      <c r="AA42" s="47">
        <f>+AA25-AA40</f>
        <v>410259715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11340507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-7551071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3789436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307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2408105</v>
      </c>
      <c r="D6" s="18"/>
      <c r="E6" s="19">
        <v>-7320387</v>
      </c>
      <c r="F6" s="20">
        <v>-6320387</v>
      </c>
      <c r="G6" s="20">
        <v>13460</v>
      </c>
      <c r="H6" s="20">
        <v>6008</v>
      </c>
      <c r="I6" s="20">
        <v>1200</v>
      </c>
      <c r="J6" s="20">
        <v>20668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20668</v>
      </c>
      <c r="X6" s="20">
        <v>-217410</v>
      </c>
      <c r="Y6" s="20">
        <v>238078</v>
      </c>
      <c r="Z6" s="21">
        <v>-109.5064624442298</v>
      </c>
      <c r="AA6" s="22">
        <v>-6320387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78530400</v>
      </c>
      <c r="F8" s="20">
        <v>78530400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10811980</v>
      </c>
      <c r="Y8" s="20">
        <v>-10811980</v>
      </c>
      <c r="Z8" s="21">
        <v>-100</v>
      </c>
      <c r="AA8" s="22">
        <v>78530400</v>
      </c>
    </row>
    <row r="9" spans="1:27" ht="13.5" x14ac:dyDescent="0.25">
      <c r="A9" s="23" t="s">
        <v>37</v>
      </c>
      <c r="B9" s="17" t="s">
        <v>32</v>
      </c>
      <c r="C9" s="18">
        <v>2501172</v>
      </c>
      <c r="D9" s="18"/>
      <c r="E9" s="19">
        <v>-72500</v>
      </c>
      <c r="F9" s="20">
        <v>-72500</v>
      </c>
      <c r="G9" s="20">
        <v>60701</v>
      </c>
      <c r="H9" s="20">
        <v>23631</v>
      </c>
      <c r="I9" s="20">
        <v>41804</v>
      </c>
      <c r="J9" s="20">
        <v>126136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126136</v>
      </c>
      <c r="X9" s="20">
        <v>-12310</v>
      </c>
      <c r="Y9" s="20">
        <v>138446</v>
      </c>
      <c r="Z9" s="21">
        <v>-1124.6628757108042</v>
      </c>
      <c r="AA9" s="22">
        <v>-72500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-3036098</v>
      </c>
      <c r="D11" s="18"/>
      <c r="E11" s="19">
        <v>-7197095</v>
      </c>
      <c r="F11" s="20">
        <v>-7197095</v>
      </c>
      <c r="G11" s="20">
        <v>-77272</v>
      </c>
      <c r="H11" s="20">
        <v>-182402</v>
      </c>
      <c r="I11" s="20">
        <v>-317080</v>
      </c>
      <c r="J11" s="20">
        <v>-576754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-576754</v>
      </c>
      <c r="X11" s="20">
        <v>-1799271</v>
      </c>
      <c r="Y11" s="20">
        <v>1222517</v>
      </c>
      <c r="Z11" s="21">
        <v>-67.945128888310876</v>
      </c>
      <c r="AA11" s="22">
        <v>-7197095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1873179</v>
      </c>
      <c r="D12" s="29">
        <f>SUM(D6:D11)</f>
        <v>0</v>
      </c>
      <c r="E12" s="30">
        <f t="shared" si="0"/>
        <v>63940418</v>
      </c>
      <c r="F12" s="31">
        <f t="shared" si="0"/>
        <v>64940418</v>
      </c>
      <c r="G12" s="31">
        <f t="shared" si="0"/>
        <v>-3111</v>
      </c>
      <c r="H12" s="31">
        <f t="shared" si="0"/>
        <v>-152763</v>
      </c>
      <c r="I12" s="31">
        <f t="shared" si="0"/>
        <v>-274076</v>
      </c>
      <c r="J12" s="31">
        <f t="shared" si="0"/>
        <v>-429950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-429950</v>
      </c>
      <c r="X12" s="31">
        <f t="shared" si="0"/>
        <v>8782989</v>
      </c>
      <c r="Y12" s="31">
        <f t="shared" si="0"/>
        <v>-9212939</v>
      </c>
      <c r="Z12" s="32">
        <f>+IF(X12&lt;&gt;0,+(Y12/X12)*100,0)</f>
        <v>-104.89525832265075</v>
      </c>
      <c r="AA12" s="33">
        <f>SUM(AA6:AA11)</f>
        <v>64940418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-9380833</v>
      </c>
      <c r="D19" s="18"/>
      <c r="E19" s="19">
        <v>-7079813</v>
      </c>
      <c r="F19" s="20">
        <v>-8079813</v>
      </c>
      <c r="G19" s="20">
        <v>377548</v>
      </c>
      <c r="H19" s="20">
        <v>-6008</v>
      </c>
      <c r="I19" s="20"/>
      <c r="J19" s="20">
        <v>371540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371540</v>
      </c>
      <c r="X19" s="20">
        <v>219310</v>
      </c>
      <c r="Y19" s="20">
        <v>152230</v>
      </c>
      <c r="Z19" s="21">
        <v>69.413159454653226</v>
      </c>
      <c r="AA19" s="22">
        <v>-8079813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-42752</v>
      </c>
      <c r="D22" s="18"/>
      <c r="E22" s="19">
        <v>-49500</v>
      </c>
      <c r="F22" s="20">
        <v>-49500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>
        <v>-49500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-9423585</v>
      </c>
      <c r="D24" s="29">
        <f>SUM(D15:D23)</f>
        <v>0</v>
      </c>
      <c r="E24" s="36">
        <f t="shared" si="1"/>
        <v>-7129313</v>
      </c>
      <c r="F24" s="37">
        <f t="shared" si="1"/>
        <v>-8129313</v>
      </c>
      <c r="G24" s="37">
        <f t="shared" si="1"/>
        <v>377548</v>
      </c>
      <c r="H24" s="37">
        <f t="shared" si="1"/>
        <v>-6008</v>
      </c>
      <c r="I24" s="37">
        <f t="shared" si="1"/>
        <v>0</v>
      </c>
      <c r="J24" s="37">
        <f t="shared" si="1"/>
        <v>371540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371540</v>
      </c>
      <c r="X24" s="37">
        <f t="shared" si="1"/>
        <v>219310</v>
      </c>
      <c r="Y24" s="37">
        <f t="shared" si="1"/>
        <v>152230</v>
      </c>
      <c r="Z24" s="38">
        <f>+IF(X24&lt;&gt;0,+(Y24/X24)*100,0)</f>
        <v>69.413159454653226</v>
      </c>
      <c r="AA24" s="39">
        <f>SUM(AA15:AA23)</f>
        <v>-8129313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-7550406</v>
      </c>
      <c r="D25" s="29">
        <f>+D12+D24</f>
        <v>0</v>
      </c>
      <c r="E25" s="30">
        <f t="shared" si="2"/>
        <v>56811105</v>
      </c>
      <c r="F25" s="31">
        <f t="shared" si="2"/>
        <v>56811105</v>
      </c>
      <c r="G25" s="31">
        <f t="shared" si="2"/>
        <v>374437</v>
      </c>
      <c r="H25" s="31">
        <f t="shared" si="2"/>
        <v>-158771</v>
      </c>
      <c r="I25" s="31">
        <f t="shared" si="2"/>
        <v>-274076</v>
      </c>
      <c r="J25" s="31">
        <f t="shared" si="2"/>
        <v>-58410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-58410</v>
      </c>
      <c r="X25" s="31">
        <f t="shared" si="2"/>
        <v>9002299</v>
      </c>
      <c r="Y25" s="31">
        <f t="shared" si="2"/>
        <v>-9060709</v>
      </c>
      <c r="Z25" s="32">
        <f>+IF(X25&lt;&gt;0,+(Y25/X25)*100,0)</f>
        <v>-100.64883425889319</v>
      </c>
      <c r="AA25" s="33">
        <f>+AA12+AA24</f>
        <v>56811105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48818002</v>
      </c>
      <c r="D32" s="18"/>
      <c r="E32" s="19">
        <v>20190973</v>
      </c>
      <c r="F32" s="20">
        <v>19090973</v>
      </c>
      <c r="G32" s="20">
        <v>2564361</v>
      </c>
      <c r="H32" s="20">
        <v>2533715</v>
      </c>
      <c r="I32" s="20">
        <v>3719968</v>
      </c>
      <c r="J32" s="20">
        <v>8818044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8818044</v>
      </c>
      <c r="X32" s="20">
        <v>781794</v>
      </c>
      <c r="Y32" s="20">
        <v>8036250</v>
      </c>
      <c r="Z32" s="21">
        <v>1027.9242357961305</v>
      </c>
      <c r="AA32" s="22">
        <v>19090973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264500</v>
      </c>
      <c r="F33" s="20">
        <v>264500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44570</v>
      </c>
      <c r="Y33" s="20">
        <v>-44570</v>
      </c>
      <c r="Z33" s="21">
        <v>-100</v>
      </c>
      <c r="AA33" s="22">
        <v>264500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48818002</v>
      </c>
      <c r="D34" s="29">
        <f>SUM(D29:D33)</f>
        <v>0</v>
      </c>
      <c r="E34" s="30">
        <f t="shared" si="3"/>
        <v>20455473</v>
      </c>
      <c r="F34" s="31">
        <f t="shared" si="3"/>
        <v>19355473</v>
      </c>
      <c r="G34" s="31">
        <f t="shared" si="3"/>
        <v>2564361</v>
      </c>
      <c r="H34" s="31">
        <f t="shared" si="3"/>
        <v>2533715</v>
      </c>
      <c r="I34" s="31">
        <f t="shared" si="3"/>
        <v>3719968</v>
      </c>
      <c r="J34" s="31">
        <f t="shared" si="3"/>
        <v>8818044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8818044</v>
      </c>
      <c r="X34" s="31">
        <f t="shared" si="3"/>
        <v>826364</v>
      </c>
      <c r="Y34" s="31">
        <f t="shared" si="3"/>
        <v>7991680</v>
      </c>
      <c r="Z34" s="32">
        <f>+IF(X34&lt;&gt;0,+(Y34/X34)*100,0)</f>
        <v>967.0895634369358</v>
      </c>
      <c r="AA34" s="33">
        <f>SUM(AA29:AA33)</f>
        <v>19355473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48818002</v>
      </c>
      <c r="D40" s="29">
        <f>+D34+D39</f>
        <v>0</v>
      </c>
      <c r="E40" s="30">
        <f t="shared" si="5"/>
        <v>20455473</v>
      </c>
      <c r="F40" s="31">
        <f t="shared" si="5"/>
        <v>19355473</v>
      </c>
      <c r="G40" s="31">
        <f t="shared" si="5"/>
        <v>2564361</v>
      </c>
      <c r="H40" s="31">
        <f t="shared" si="5"/>
        <v>2533715</v>
      </c>
      <c r="I40" s="31">
        <f t="shared" si="5"/>
        <v>3719968</v>
      </c>
      <c r="J40" s="31">
        <f t="shared" si="5"/>
        <v>8818044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8818044</v>
      </c>
      <c r="X40" s="31">
        <f t="shared" si="5"/>
        <v>826364</v>
      </c>
      <c r="Y40" s="31">
        <f t="shared" si="5"/>
        <v>7991680</v>
      </c>
      <c r="Z40" s="32">
        <f>+IF(X40&lt;&gt;0,+(Y40/X40)*100,0)</f>
        <v>967.0895634369358</v>
      </c>
      <c r="AA40" s="33">
        <f>+AA34+AA39</f>
        <v>19355473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-56368408</v>
      </c>
      <c r="D42" s="43">
        <f>+D25-D40</f>
        <v>0</v>
      </c>
      <c r="E42" s="44">
        <f t="shared" si="6"/>
        <v>36355632</v>
      </c>
      <c r="F42" s="45">
        <f t="shared" si="6"/>
        <v>37455632</v>
      </c>
      <c r="G42" s="45">
        <f t="shared" si="6"/>
        <v>-2189924</v>
      </c>
      <c r="H42" s="45">
        <f t="shared" si="6"/>
        <v>-2692486</v>
      </c>
      <c r="I42" s="45">
        <f t="shared" si="6"/>
        <v>-3994044</v>
      </c>
      <c r="J42" s="45">
        <f t="shared" si="6"/>
        <v>-8876454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-8876454</v>
      </c>
      <c r="X42" s="45">
        <f t="shared" si="6"/>
        <v>8175935</v>
      </c>
      <c r="Y42" s="45">
        <f t="shared" si="6"/>
        <v>-17052389</v>
      </c>
      <c r="Z42" s="46">
        <f>+IF(X42&lt;&gt;0,+(Y42/X42)*100,0)</f>
        <v>-208.56805979988832</v>
      </c>
      <c r="AA42" s="47">
        <f>+AA25-AA40</f>
        <v>37455632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146086985</v>
      </c>
      <c r="D45" s="18"/>
      <c r="E45" s="19">
        <v>93983893</v>
      </c>
      <c r="F45" s="20">
        <v>93983893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>
        <v>93983893</v>
      </c>
    </row>
    <row r="46" spans="1:27" ht="13.5" x14ac:dyDescent="0.25">
      <c r="A46" s="23" t="s">
        <v>69</v>
      </c>
      <c r="B46" s="17" t="s">
        <v>32</v>
      </c>
      <c r="C46" s="18">
        <v>12215156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158302141</v>
      </c>
      <c r="D48" s="51">
        <f>SUM(D45:D47)</f>
        <v>0</v>
      </c>
      <c r="E48" s="52">
        <f t="shared" si="7"/>
        <v>93983893</v>
      </c>
      <c r="F48" s="53">
        <f t="shared" si="7"/>
        <v>93983893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93983893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3948079</v>
      </c>
      <c r="D6" s="18"/>
      <c r="E6" s="19"/>
      <c r="F6" s="20"/>
      <c r="G6" s="20">
        <v>2254565</v>
      </c>
      <c r="H6" s="20">
        <v>60612</v>
      </c>
      <c r="I6" s="20">
        <v>58988</v>
      </c>
      <c r="J6" s="20">
        <v>2374165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2374165</v>
      </c>
      <c r="X6" s="20"/>
      <c r="Y6" s="20">
        <v>2374165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33747732</v>
      </c>
      <c r="D8" s="18"/>
      <c r="E8" s="19">
        <v>745427</v>
      </c>
      <c r="F8" s="20">
        <v>745427</v>
      </c>
      <c r="G8" s="20">
        <v>5398432</v>
      </c>
      <c r="H8" s="20">
        <v>123240</v>
      </c>
      <c r="I8" s="20">
        <v>4627243</v>
      </c>
      <c r="J8" s="20">
        <v>10148915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10148915</v>
      </c>
      <c r="X8" s="20">
        <v>186356</v>
      </c>
      <c r="Y8" s="20">
        <v>9962559</v>
      </c>
      <c r="Z8" s="21">
        <v>5345.9824207430938</v>
      </c>
      <c r="AA8" s="22">
        <v>745427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-1226519</v>
      </c>
      <c r="D11" s="18"/>
      <c r="E11" s="19"/>
      <c r="F11" s="20"/>
      <c r="G11" s="20">
        <v>-107605</v>
      </c>
      <c r="H11" s="20">
        <v>-131662</v>
      </c>
      <c r="I11" s="20">
        <v>-110573</v>
      </c>
      <c r="J11" s="20">
        <v>-349840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-349840</v>
      </c>
      <c r="X11" s="20"/>
      <c r="Y11" s="20">
        <v>-349840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36469292</v>
      </c>
      <c r="D12" s="29">
        <f>SUM(D6:D11)</f>
        <v>0</v>
      </c>
      <c r="E12" s="30">
        <f t="shared" si="0"/>
        <v>745427</v>
      </c>
      <c r="F12" s="31">
        <f t="shared" si="0"/>
        <v>745427</v>
      </c>
      <c r="G12" s="31">
        <f t="shared" si="0"/>
        <v>7545392</v>
      </c>
      <c r="H12" s="31">
        <f t="shared" si="0"/>
        <v>52190</v>
      </c>
      <c r="I12" s="31">
        <f t="shared" si="0"/>
        <v>4575658</v>
      </c>
      <c r="J12" s="31">
        <f t="shared" si="0"/>
        <v>12173240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12173240</v>
      </c>
      <c r="X12" s="31">
        <f t="shared" si="0"/>
        <v>186356</v>
      </c>
      <c r="Y12" s="31">
        <f t="shared" si="0"/>
        <v>11986884</v>
      </c>
      <c r="Z12" s="32">
        <f>+IF(X12&lt;&gt;0,+(Y12/X12)*100,0)</f>
        <v>6432.2501019553965</v>
      </c>
      <c r="AA12" s="33">
        <f>SUM(AA6:AA11)</f>
        <v>745427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5558188</v>
      </c>
      <c r="D19" s="18"/>
      <c r="E19" s="19">
        <v>20882304</v>
      </c>
      <c r="F19" s="20">
        <v>24700571</v>
      </c>
      <c r="G19" s="20">
        <v>-10994</v>
      </c>
      <c r="H19" s="20">
        <v>-5814</v>
      </c>
      <c r="I19" s="20">
        <v>78036</v>
      </c>
      <c r="J19" s="20">
        <v>61228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61228</v>
      </c>
      <c r="X19" s="20">
        <v>6175142</v>
      </c>
      <c r="Y19" s="20">
        <v>-6113914</v>
      </c>
      <c r="Z19" s="21">
        <v>-99.008476242327703</v>
      </c>
      <c r="AA19" s="22">
        <v>24700571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5558188</v>
      </c>
      <c r="D24" s="29">
        <f>SUM(D15:D23)</f>
        <v>0</v>
      </c>
      <c r="E24" s="36">
        <f t="shared" si="1"/>
        <v>20882304</v>
      </c>
      <c r="F24" s="37">
        <f t="shared" si="1"/>
        <v>24700571</v>
      </c>
      <c r="G24" s="37">
        <f t="shared" si="1"/>
        <v>-10994</v>
      </c>
      <c r="H24" s="37">
        <f t="shared" si="1"/>
        <v>-5814</v>
      </c>
      <c r="I24" s="37">
        <f t="shared" si="1"/>
        <v>78036</v>
      </c>
      <c r="J24" s="37">
        <f t="shared" si="1"/>
        <v>61228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61228</v>
      </c>
      <c r="X24" s="37">
        <f t="shared" si="1"/>
        <v>6175142</v>
      </c>
      <c r="Y24" s="37">
        <f t="shared" si="1"/>
        <v>-6113914</v>
      </c>
      <c r="Z24" s="38">
        <f>+IF(X24&lt;&gt;0,+(Y24/X24)*100,0)</f>
        <v>-99.008476242327703</v>
      </c>
      <c r="AA24" s="39">
        <f>SUM(AA15:AA23)</f>
        <v>24700571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42027480</v>
      </c>
      <c r="D25" s="29">
        <f>+D12+D24</f>
        <v>0</v>
      </c>
      <c r="E25" s="30">
        <f t="shared" si="2"/>
        <v>21627731</v>
      </c>
      <c r="F25" s="31">
        <f t="shared" si="2"/>
        <v>25445998</v>
      </c>
      <c r="G25" s="31">
        <f t="shared" si="2"/>
        <v>7534398</v>
      </c>
      <c r="H25" s="31">
        <f t="shared" si="2"/>
        <v>46376</v>
      </c>
      <c r="I25" s="31">
        <f t="shared" si="2"/>
        <v>4653694</v>
      </c>
      <c r="J25" s="31">
        <f t="shared" si="2"/>
        <v>12234468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12234468</v>
      </c>
      <c r="X25" s="31">
        <f t="shared" si="2"/>
        <v>6361498</v>
      </c>
      <c r="Y25" s="31">
        <f t="shared" si="2"/>
        <v>5872970</v>
      </c>
      <c r="Z25" s="32">
        <f>+IF(X25&lt;&gt;0,+(Y25/X25)*100,0)</f>
        <v>92.32055091426578</v>
      </c>
      <c r="AA25" s="33">
        <f>+AA12+AA24</f>
        <v>25445998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28801864</v>
      </c>
      <c r="D32" s="18"/>
      <c r="E32" s="19"/>
      <c r="F32" s="20"/>
      <c r="G32" s="20">
        <v>757329</v>
      </c>
      <c r="H32" s="20">
        <v>1027366</v>
      </c>
      <c r="I32" s="20">
        <v>1083774</v>
      </c>
      <c r="J32" s="20">
        <v>2868469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2868469</v>
      </c>
      <c r="X32" s="20"/>
      <c r="Y32" s="20">
        <v>2868469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28801864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757329</v>
      </c>
      <c r="H34" s="31">
        <f t="shared" si="3"/>
        <v>1027366</v>
      </c>
      <c r="I34" s="31">
        <f t="shared" si="3"/>
        <v>1083774</v>
      </c>
      <c r="J34" s="31">
        <f t="shared" si="3"/>
        <v>2868469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2868469</v>
      </c>
      <c r="X34" s="31">
        <f t="shared" si="3"/>
        <v>0</v>
      </c>
      <c r="Y34" s="31">
        <f t="shared" si="3"/>
        <v>2868469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28801864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757329</v>
      </c>
      <c r="H40" s="31">
        <f t="shared" si="5"/>
        <v>1027366</v>
      </c>
      <c r="I40" s="31">
        <f t="shared" si="5"/>
        <v>1083774</v>
      </c>
      <c r="J40" s="31">
        <f t="shared" si="5"/>
        <v>2868469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2868469</v>
      </c>
      <c r="X40" s="31">
        <f t="shared" si="5"/>
        <v>0</v>
      </c>
      <c r="Y40" s="31">
        <f t="shared" si="5"/>
        <v>2868469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13225616</v>
      </c>
      <c r="D42" s="43">
        <f>+D25-D40</f>
        <v>0</v>
      </c>
      <c r="E42" s="44">
        <f t="shared" si="6"/>
        <v>21627731</v>
      </c>
      <c r="F42" s="45">
        <f t="shared" si="6"/>
        <v>25445998</v>
      </c>
      <c r="G42" s="45">
        <f t="shared" si="6"/>
        <v>6777069</v>
      </c>
      <c r="H42" s="45">
        <f t="shared" si="6"/>
        <v>-980990</v>
      </c>
      <c r="I42" s="45">
        <f t="shared" si="6"/>
        <v>3569920</v>
      </c>
      <c r="J42" s="45">
        <f t="shared" si="6"/>
        <v>9365999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9365999</v>
      </c>
      <c r="X42" s="45">
        <f t="shared" si="6"/>
        <v>6361498</v>
      </c>
      <c r="Y42" s="45">
        <f t="shared" si="6"/>
        <v>3004501</v>
      </c>
      <c r="Z42" s="46">
        <f>+IF(X42&lt;&gt;0,+(Y42/X42)*100,0)</f>
        <v>47.229457590020459</v>
      </c>
      <c r="AA42" s="47">
        <f>+AA25-AA40</f>
        <v>25445998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76.900000000000006" customHeight="1" x14ac:dyDescent="0.25">
      <c r="A1" s="64" t="s">
        <v>309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310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-6914757</v>
      </c>
      <c r="F6" s="20">
        <v>-65041656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-13274651</v>
      </c>
      <c r="Y6" s="20">
        <v>13274651</v>
      </c>
      <c r="Z6" s="21">
        <v>-100</v>
      </c>
      <c r="AA6" s="22">
        <v>-65041656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5683518</v>
      </c>
      <c r="D8" s="18"/>
      <c r="E8" s="19">
        <v>6134355</v>
      </c>
      <c r="F8" s="20">
        <v>5616258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5666706</v>
      </c>
      <c r="Y8" s="20">
        <v>-5666706</v>
      </c>
      <c r="Z8" s="21">
        <v>-100</v>
      </c>
      <c r="AA8" s="22">
        <v>5616258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1174228</v>
      </c>
      <c r="D11" s="18"/>
      <c r="E11" s="19">
        <v>-1424102</v>
      </c>
      <c r="F11" s="20">
        <v>-1424102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524646</v>
      </c>
      <c r="Y11" s="20">
        <v>-524646</v>
      </c>
      <c r="Z11" s="21">
        <v>-100</v>
      </c>
      <c r="AA11" s="22">
        <v>-1424102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6857746</v>
      </c>
      <c r="D12" s="29">
        <f>SUM(D6:D11)</f>
        <v>0</v>
      </c>
      <c r="E12" s="30">
        <f t="shared" si="0"/>
        <v>-2204504</v>
      </c>
      <c r="F12" s="31">
        <f t="shared" si="0"/>
        <v>-60849500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-7083299</v>
      </c>
      <c r="Y12" s="31">
        <f t="shared" si="0"/>
        <v>7083299</v>
      </c>
      <c r="Z12" s="32">
        <f>+IF(X12&lt;&gt;0,+(Y12/X12)*100,0)</f>
        <v>-100</v>
      </c>
      <c r="AA12" s="33">
        <f>SUM(AA6:AA11)</f>
        <v>-60849500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307274876</v>
      </c>
      <c r="D19" s="18"/>
      <c r="E19" s="19">
        <v>348525036</v>
      </c>
      <c r="F19" s="20">
        <v>332605755</v>
      </c>
      <c r="G19" s="20">
        <v>520828</v>
      </c>
      <c r="H19" s="20">
        <v>1475073</v>
      </c>
      <c r="I19" s="20">
        <v>1228805</v>
      </c>
      <c r="J19" s="20">
        <v>3224706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3224706</v>
      </c>
      <c r="X19" s="20">
        <v>313020377</v>
      </c>
      <c r="Y19" s="20">
        <v>-309795671</v>
      </c>
      <c r="Z19" s="21">
        <v>-98.969809559714378</v>
      </c>
      <c r="AA19" s="22">
        <v>332605755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307274876</v>
      </c>
      <c r="D24" s="29">
        <f>SUM(D15:D23)</f>
        <v>0</v>
      </c>
      <c r="E24" s="36">
        <f t="shared" si="1"/>
        <v>348525036</v>
      </c>
      <c r="F24" s="37">
        <f t="shared" si="1"/>
        <v>332605755</v>
      </c>
      <c r="G24" s="37">
        <f t="shared" si="1"/>
        <v>520828</v>
      </c>
      <c r="H24" s="37">
        <f t="shared" si="1"/>
        <v>1475073</v>
      </c>
      <c r="I24" s="37">
        <f t="shared" si="1"/>
        <v>1228805</v>
      </c>
      <c r="J24" s="37">
        <f t="shared" si="1"/>
        <v>3224706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3224706</v>
      </c>
      <c r="X24" s="37">
        <f t="shared" si="1"/>
        <v>313020377</v>
      </c>
      <c r="Y24" s="37">
        <f t="shared" si="1"/>
        <v>-309795671</v>
      </c>
      <c r="Z24" s="38">
        <f>+IF(X24&lt;&gt;0,+(Y24/X24)*100,0)</f>
        <v>-98.969809559714378</v>
      </c>
      <c r="AA24" s="39">
        <f>SUM(AA15:AA23)</f>
        <v>332605755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314132622</v>
      </c>
      <c r="D25" s="29">
        <f>+D12+D24</f>
        <v>0</v>
      </c>
      <c r="E25" s="30">
        <f t="shared" si="2"/>
        <v>346320532</v>
      </c>
      <c r="F25" s="31">
        <f t="shared" si="2"/>
        <v>271756255</v>
      </c>
      <c r="G25" s="31">
        <f t="shared" si="2"/>
        <v>520828</v>
      </c>
      <c r="H25" s="31">
        <f t="shared" si="2"/>
        <v>1475073</v>
      </c>
      <c r="I25" s="31">
        <f t="shared" si="2"/>
        <v>1228805</v>
      </c>
      <c r="J25" s="31">
        <f t="shared" si="2"/>
        <v>3224706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3224706</v>
      </c>
      <c r="X25" s="31">
        <f t="shared" si="2"/>
        <v>305937078</v>
      </c>
      <c r="Y25" s="31">
        <f t="shared" si="2"/>
        <v>-302712372</v>
      </c>
      <c r="Z25" s="32">
        <f>+IF(X25&lt;&gt;0,+(Y25/X25)*100,0)</f>
        <v>-98.945957769786901</v>
      </c>
      <c r="AA25" s="33">
        <f>+AA12+AA24</f>
        <v>271756255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4097330</v>
      </c>
      <c r="D32" s="18"/>
      <c r="E32" s="19">
        <v>1484639</v>
      </c>
      <c r="F32" s="20">
        <v>3984639</v>
      </c>
      <c r="G32" s="20">
        <v>2500000</v>
      </c>
      <c r="H32" s="20"/>
      <c r="I32" s="20"/>
      <c r="J32" s="20">
        <v>2500000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2500000</v>
      </c>
      <c r="X32" s="20">
        <v>4076840</v>
      </c>
      <c r="Y32" s="20">
        <v>-1576840</v>
      </c>
      <c r="Z32" s="21">
        <v>-38.677995702553943</v>
      </c>
      <c r="AA32" s="22">
        <v>3984639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4097330</v>
      </c>
      <c r="D34" s="29">
        <f>SUM(D29:D33)</f>
        <v>0</v>
      </c>
      <c r="E34" s="30">
        <f t="shared" si="3"/>
        <v>1484639</v>
      </c>
      <c r="F34" s="31">
        <f t="shared" si="3"/>
        <v>3984639</v>
      </c>
      <c r="G34" s="31">
        <f t="shared" si="3"/>
        <v>2500000</v>
      </c>
      <c r="H34" s="31">
        <f t="shared" si="3"/>
        <v>0</v>
      </c>
      <c r="I34" s="31">
        <f t="shared" si="3"/>
        <v>0</v>
      </c>
      <c r="J34" s="31">
        <f t="shared" si="3"/>
        <v>2500000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2500000</v>
      </c>
      <c r="X34" s="31">
        <f t="shared" si="3"/>
        <v>4076840</v>
      </c>
      <c r="Y34" s="31">
        <f t="shared" si="3"/>
        <v>-1576840</v>
      </c>
      <c r="Z34" s="32">
        <f>+IF(X34&lt;&gt;0,+(Y34/X34)*100,0)</f>
        <v>-38.677995702553943</v>
      </c>
      <c r="AA34" s="33">
        <f>SUM(AA29:AA33)</f>
        <v>3984639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4097330</v>
      </c>
      <c r="D40" s="29">
        <f>+D34+D39</f>
        <v>0</v>
      </c>
      <c r="E40" s="30">
        <f t="shared" si="5"/>
        <v>1484639</v>
      </c>
      <c r="F40" s="31">
        <f t="shared" si="5"/>
        <v>3984639</v>
      </c>
      <c r="G40" s="31">
        <f t="shared" si="5"/>
        <v>2500000</v>
      </c>
      <c r="H40" s="31">
        <f t="shared" si="5"/>
        <v>0</v>
      </c>
      <c r="I40" s="31">
        <f t="shared" si="5"/>
        <v>0</v>
      </c>
      <c r="J40" s="31">
        <f t="shared" si="5"/>
        <v>2500000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2500000</v>
      </c>
      <c r="X40" s="31">
        <f t="shared" si="5"/>
        <v>4076840</v>
      </c>
      <c r="Y40" s="31">
        <f t="shared" si="5"/>
        <v>-1576840</v>
      </c>
      <c r="Z40" s="32">
        <f>+IF(X40&lt;&gt;0,+(Y40/X40)*100,0)</f>
        <v>-38.677995702553943</v>
      </c>
      <c r="AA40" s="33">
        <f>+AA34+AA39</f>
        <v>3984639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310035292</v>
      </c>
      <c r="D42" s="43">
        <f>+D25-D40</f>
        <v>0</v>
      </c>
      <c r="E42" s="44">
        <f t="shared" si="6"/>
        <v>344835893</v>
      </c>
      <c r="F42" s="45">
        <f t="shared" si="6"/>
        <v>267771616</v>
      </c>
      <c r="G42" s="45">
        <f t="shared" si="6"/>
        <v>-1979172</v>
      </c>
      <c r="H42" s="45">
        <f t="shared" si="6"/>
        <v>1475073</v>
      </c>
      <c r="I42" s="45">
        <f t="shared" si="6"/>
        <v>1228805</v>
      </c>
      <c r="J42" s="45">
        <f t="shared" si="6"/>
        <v>724706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724706</v>
      </c>
      <c r="X42" s="45">
        <f t="shared" si="6"/>
        <v>301860238</v>
      </c>
      <c r="Y42" s="45">
        <f t="shared" si="6"/>
        <v>-301135532</v>
      </c>
      <c r="Z42" s="46">
        <f>+IF(X42&lt;&gt;0,+(Y42/X42)*100,0)</f>
        <v>-99.759920019674794</v>
      </c>
      <c r="AA42" s="47">
        <f>+AA25-AA40</f>
        <v>267771616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311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59809</v>
      </c>
      <c r="D6" s="18"/>
      <c r="E6" s="19">
        <v>-36933481</v>
      </c>
      <c r="F6" s="20">
        <v>-36933481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-5804618</v>
      </c>
      <c r="Y6" s="20">
        <v>5804618</v>
      </c>
      <c r="Z6" s="21">
        <v>-100</v>
      </c>
      <c r="AA6" s="22">
        <v>-36933481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132097300</v>
      </c>
      <c r="F8" s="20">
        <v>132097300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33024333</v>
      </c>
      <c r="Y8" s="20">
        <v>-33024333</v>
      </c>
      <c r="Z8" s="21">
        <v>-100</v>
      </c>
      <c r="AA8" s="22">
        <v>132097300</v>
      </c>
    </row>
    <row r="9" spans="1:27" ht="13.5" x14ac:dyDescent="0.25">
      <c r="A9" s="23" t="s">
        <v>37</v>
      </c>
      <c r="B9" s="17" t="s">
        <v>32</v>
      </c>
      <c r="C9" s="18">
        <v>10910085</v>
      </c>
      <c r="D9" s="18"/>
      <c r="E9" s="19"/>
      <c r="F9" s="20"/>
      <c r="G9" s="20">
        <v>233258</v>
      </c>
      <c r="H9" s="20">
        <v>756425</v>
      </c>
      <c r="I9" s="20">
        <v>1225605</v>
      </c>
      <c r="J9" s="20">
        <v>2215288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2215288</v>
      </c>
      <c r="X9" s="20"/>
      <c r="Y9" s="20">
        <v>2215288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-2069802</v>
      </c>
      <c r="D11" s="18"/>
      <c r="E11" s="19">
        <v>-150477</v>
      </c>
      <c r="F11" s="20">
        <v>-150477</v>
      </c>
      <c r="G11" s="20">
        <v>-455915</v>
      </c>
      <c r="H11" s="20">
        <v>-194782</v>
      </c>
      <c r="I11" s="20">
        <v>-233502</v>
      </c>
      <c r="J11" s="20">
        <v>-884199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-884199</v>
      </c>
      <c r="X11" s="20">
        <v>-37619</v>
      </c>
      <c r="Y11" s="20">
        <v>-846580</v>
      </c>
      <c r="Z11" s="21">
        <v>2250.4053802599751</v>
      </c>
      <c r="AA11" s="22">
        <v>-150477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8900092</v>
      </c>
      <c r="D12" s="29">
        <f>SUM(D6:D11)</f>
        <v>0</v>
      </c>
      <c r="E12" s="30">
        <f t="shared" si="0"/>
        <v>95013342</v>
      </c>
      <c r="F12" s="31">
        <f t="shared" si="0"/>
        <v>95013342</v>
      </c>
      <c r="G12" s="31">
        <f t="shared" si="0"/>
        <v>-222657</v>
      </c>
      <c r="H12" s="31">
        <f t="shared" si="0"/>
        <v>561643</v>
      </c>
      <c r="I12" s="31">
        <f t="shared" si="0"/>
        <v>992103</v>
      </c>
      <c r="J12" s="31">
        <f t="shared" si="0"/>
        <v>1331089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1331089</v>
      </c>
      <c r="X12" s="31">
        <f t="shared" si="0"/>
        <v>27182096</v>
      </c>
      <c r="Y12" s="31">
        <f t="shared" si="0"/>
        <v>-25851007</v>
      </c>
      <c r="Z12" s="32">
        <f>+IF(X12&lt;&gt;0,+(Y12/X12)*100,0)</f>
        <v>-95.103067107113446</v>
      </c>
      <c r="AA12" s="33">
        <f>SUM(AA6:AA11)</f>
        <v>95013342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22560386</v>
      </c>
      <c r="F19" s="20">
        <v>22560386</v>
      </c>
      <c r="G19" s="20"/>
      <c r="H19" s="20"/>
      <c r="I19" s="20">
        <v>2917634</v>
      </c>
      <c r="J19" s="20">
        <v>2917634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2917634</v>
      </c>
      <c r="X19" s="20">
        <v>2211320</v>
      </c>
      <c r="Y19" s="20">
        <v>706314</v>
      </c>
      <c r="Z19" s="21">
        <v>31.94083172042038</v>
      </c>
      <c r="AA19" s="22">
        <v>22560386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22560386</v>
      </c>
      <c r="F24" s="37">
        <f t="shared" si="1"/>
        <v>22560386</v>
      </c>
      <c r="G24" s="37">
        <f t="shared" si="1"/>
        <v>0</v>
      </c>
      <c r="H24" s="37">
        <f t="shared" si="1"/>
        <v>0</v>
      </c>
      <c r="I24" s="37">
        <f t="shared" si="1"/>
        <v>2917634</v>
      </c>
      <c r="J24" s="37">
        <f t="shared" si="1"/>
        <v>2917634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2917634</v>
      </c>
      <c r="X24" s="37">
        <f t="shared" si="1"/>
        <v>2211320</v>
      </c>
      <c r="Y24" s="37">
        <f t="shared" si="1"/>
        <v>706314</v>
      </c>
      <c r="Z24" s="38">
        <f>+IF(X24&lt;&gt;0,+(Y24/X24)*100,0)</f>
        <v>31.94083172042038</v>
      </c>
      <c r="AA24" s="39">
        <f>SUM(AA15:AA23)</f>
        <v>22560386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8900092</v>
      </c>
      <c r="D25" s="29">
        <f>+D12+D24</f>
        <v>0</v>
      </c>
      <c r="E25" s="30">
        <f t="shared" si="2"/>
        <v>117573728</v>
      </c>
      <c r="F25" s="31">
        <f t="shared" si="2"/>
        <v>117573728</v>
      </c>
      <c r="G25" s="31">
        <f t="shared" si="2"/>
        <v>-222657</v>
      </c>
      <c r="H25" s="31">
        <f t="shared" si="2"/>
        <v>561643</v>
      </c>
      <c r="I25" s="31">
        <f t="shared" si="2"/>
        <v>3909737</v>
      </c>
      <c r="J25" s="31">
        <f t="shared" si="2"/>
        <v>4248723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4248723</v>
      </c>
      <c r="X25" s="31">
        <f t="shared" si="2"/>
        <v>29393416</v>
      </c>
      <c r="Y25" s="31">
        <f t="shared" si="2"/>
        <v>-25144693</v>
      </c>
      <c r="Z25" s="32">
        <f>+IF(X25&lt;&gt;0,+(Y25/X25)*100,0)</f>
        <v>-85.545324163751502</v>
      </c>
      <c r="AA25" s="33">
        <f>+AA12+AA24</f>
        <v>117573728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107550806</v>
      </c>
      <c r="D32" s="18"/>
      <c r="E32" s="19">
        <v>90327570</v>
      </c>
      <c r="F32" s="20">
        <v>90327570</v>
      </c>
      <c r="G32" s="20">
        <v>1814476</v>
      </c>
      <c r="H32" s="20">
        <v>6025051</v>
      </c>
      <c r="I32" s="20">
        <v>9919711</v>
      </c>
      <c r="J32" s="20">
        <v>17759238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17759238</v>
      </c>
      <c r="X32" s="20">
        <v>8605479</v>
      </c>
      <c r="Y32" s="20">
        <v>9153759</v>
      </c>
      <c r="Z32" s="21">
        <v>106.37128973297128</v>
      </c>
      <c r="AA32" s="22">
        <v>90327570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107550806</v>
      </c>
      <c r="D34" s="29">
        <f>SUM(D29:D33)</f>
        <v>0</v>
      </c>
      <c r="E34" s="30">
        <f t="shared" si="3"/>
        <v>90327570</v>
      </c>
      <c r="F34" s="31">
        <f t="shared" si="3"/>
        <v>90327570</v>
      </c>
      <c r="G34" s="31">
        <f t="shared" si="3"/>
        <v>1814476</v>
      </c>
      <c r="H34" s="31">
        <f t="shared" si="3"/>
        <v>6025051</v>
      </c>
      <c r="I34" s="31">
        <f t="shared" si="3"/>
        <v>9919711</v>
      </c>
      <c r="J34" s="31">
        <f t="shared" si="3"/>
        <v>17759238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17759238</v>
      </c>
      <c r="X34" s="31">
        <f t="shared" si="3"/>
        <v>8605479</v>
      </c>
      <c r="Y34" s="31">
        <f t="shared" si="3"/>
        <v>9153759</v>
      </c>
      <c r="Z34" s="32">
        <f>+IF(X34&lt;&gt;0,+(Y34/X34)*100,0)</f>
        <v>106.37128973297128</v>
      </c>
      <c r="AA34" s="33">
        <f>SUM(AA29:AA33)</f>
        <v>90327570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107550806</v>
      </c>
      <c r="D40" s="29">
        <f>+D34+D39</f>
        <v>0</v>
      </c>
      <c r="E40" s="30">
        <f t="shared" si="5"/>
        <v>90327570</v>
      </c>
      <c r="F40" s="31">
        <f t="shared" si="5"/>
        <v>90327570</v>
      </c>
      <c r="G40" s="31">
        <f t="shared" si="5"/>
        <v>1814476</v>
      </c>
      <c r="H40" s="31">
        <f t="shared" si="5"/>
        <v>6025051</v>
      </c>
      <c r="I40" s="31">
        <f t="shared" si="5"/>
        <v>9919711</v>
      </c>
      <c r="J40" s="31">
        <f t="shared" si="5"/>
        <v>17759238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17759238</v>
      </c>
      <c r="X40" s="31">
        <f t="shared" si="5"/>
        <v>8605479</v>
      </c>
      <c r="Y40" s="31">
        <f t="shared" si="5"/>
        <v>9153759</v>
      </c>
      <c r="Z40" s="32">
        <f>+IF(X40&lt;&gt;0,+(Y40/X40)*100,0)</f>
        <v>106.37128973297128</v>
      </c>
      <c r="AA40" s="33">
        <f>+AA34+AA39</f>
        <v>90327570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-98650714</v>
      </c>
      <c r="D42" s="43">
        <f>+D25-D40</f>
        <v>0</v>
      </c>
      <c r="E42" s="44">
        <f t="shared" si="6"/>
        <v>27246158</v>
      </c>
      <c r="F42" s="45">
        <f t="shared" si="6"/>
        <v>27246158</v>
      </c>
      <c r="G42" s="45">
        <f t="shared" si="6"/>
        <v>-2037133</v>
      </c>
      <c r="H42" s="45">
        <f t="shared" si="6"/>
        <v>-5463408</v>
      </c>
      <c r="I42" s="45">
        <f t="shared" si="6"/>
        <v>-6009974</v>
      </c>
      <c r="J42" s="45">
        <f t="shared" si="6"/>
        <v>-13510515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-13510515</v>
      </c>
      <c r="X42" s="45">
        <f t="shared" si="6"/>
        <v>20787937</v>
      </c>
      <c r="Y42" s="45">
        <f t="shared" si="6"/>
        <v>-34298452</v>
      </c>
      <c r="Z42" s="46">
        <f>+IF(X42&lt;&gt;0,+(Y42/X42)*100,0)</f>
        <v>-164.99209132681131</v>
      </c>
      <c r="AA42" s="47">
        <f>+AA25-AA40</f>
        <v>27246158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312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-10005630</v>
      </c>
      <c r="F6" s="20">
        <v>-10005630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984720</v>
      </c>
      <c r="Y6" s="20">
        <v>-984720</v>
      </c>
      <c r="Z6" s="21">
        <v>-100</v>
      </c>
      <c r="AA6" s="22">
        <v>-10005630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3818500</v>
      </c>
      <c r="F8" s="20">
        <v>3818500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2312294</v>
      </c>
      <c r="Y8" s="20">
        <v>-2312294</v>
      </c>
      <c r="Z8" s="21">
        <v>-100</v>
      </c>
      <c r="AA8" s="22">
        <v>3818500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670</v>
      </c>
      <c r="F9" s="20">
        <v>670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639</v>
      </c>
      <c r="Y9" s="20">
        <v>-639</v>
      </c>
      <c r="Z9" s="21">
        <v>-100</v>
      </c>
      <c r="AA9" s="22">
        <v>670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22362</v>
      </c>
      <c r="D11" s="18"/>
      <c r="E11" s="19">
        <v>13225</v>
      </c>
      <c r="F11" s="20">
        <v>13225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13225</v>
      </c>
      <c r="Y11" s="20">
        <v>-13225</v>
      </c>
      <c r="Z11" s="21">
        <v>-100</v>
      </c>
      <c r="AA11" s="22">
        <v>13225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22362</v>
      </c>
      <c r="D12" s="29">
        <f>SUM(D6:D11)</f>
        <v>0</v>
      </c>
      <c r="E12" s="30">
        <f t="shared" si="0"/>
        <v>-6173235</v>
      </c>
      <c r="F12" s="31">
        <f t="shared" si="0"/>
        <v>-6173235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3310878</v>
      </c>
      <c r="Y12" s="31">
        <f t="shared" si="0"/>
        <v>-3310878</v>
      </c>
      <c r="Z12" s="32">
        <f>+IF(X12&lt;&gt;0,+(Y12/X12)*100,0)</f>
        <v>-100</v>
      </c>
      <c r="AA12" s="33">
        <f>SUM(AA6:AA11)</f>
        <v>-6173235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42712796</v>
      </c>
      <c r="D19" s="18"/>
      <c r="E19" s="19">
        <v>45005125</v>
      </c>
      <c r="F19" s="20">
        <v>45005125</v>
      </c>
      <c r="G19" s="20">
        <v>-97540</v>
      </c>
      <c r="H19" s="20">
        <v>-97540</v>
      </c>
      <c r="I19" s="20">
        <v>-97540</v>
      </c>
      <c r="J19" s="20">
        <v>-292620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-292620</v>
      </c>
      <c r="X19" s="20">
        <v>42895504</v>
      </c>
      <c r="Y19" s="20">
        <v>-43188124</v>
      </c>
      <c r="Z19" s="21">
        <v>-100.68216939472259</v>
      </c>
      <c r="AA19" s="22">
        <v>45005125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42712796</v>
      </c>
      <c r="D24" s="29">
        <f>SUM(D15:D23)</f>
        <v>0</v>
      </c>
      <c r="E24" s="36">
        <f t="shared" si="1"/>
        <v>45005125</v>
      </c>
      <c r="F24" s="37">
        <f t="shared" si="1"/>
        <v>45005125</v>
      </c>
      <c r="G24" s="37">
        <f t="shared" si="1"/>
        <v>-97540</v>
      </c>
      <c r="H24" s="37">
        <f t="shared" si="1"/>
        <v>-97540</v>
      </c>
      <c r="I24" s="37">
        <f t="shared" si="1"/>
        <v>-97540</v>
      </c>
      <c r="J24" s="37">
        <f t="shared" si="1"/>
        <v>-292620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-292620</v>
      </c>
      <c r="X24" s="37">
        <f t="shared" si="1"/>
        <v>42895504</v>
      </c>
      <c r="Y24" s="37">
        <f t="shared" si="1"/>
        <v>-43188124</v>
      </c>
      <c r="Z24" s="38">
        <f>+IF(X24&lt;&gt;0,+(Y24/X24)*100,0)</f>
        <v>-100.68216939472259</v>
      </c>
      <c r="AA24" s="39">
        <f>SUM(AA15:AA23)</f>
        <v>45005125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42735158</v>
      </c>
      <c r="D25" s="29">
        <f>+D12+D24</f>
        <v>0</v>
      </c>
      <c r="E25" s="30">
        <f t="shared" si="2"/>
        <v>38831890</v>
      </c>
      <c r="F25" s="31">
        <f t="shared" si="2"/>
        <v>38831890</v>
      </c>
      <c r="G25" s="31">
        <f t="shared" si="2"/>
        <v>-97540</v>
      </c>
      <c r="H25" s="31">
        <f t="shared" si="2"/>
        <v>-97540</v>
      </c>
      <c r="I25" s="31">
        <f t="shared" si="2"/>
        <v>-97540</v>
      </c>
      <c r="J25" s="31">
        <f t="shared" si="2"/>
        <v>-292620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-292620</v>
      </c>
      <c r="X25" s="31">
        <f t="shared" si="2"/>
        <v>46206382</v>
      </c>
      <c r="Y25" s="31">
        <f t="shared" si="2"/>
        <v>-46499002</v>
      </c>
      <c r="Z25" s="32">
        <f>+IF(X25&lt;&gt;0,+(Y25/X25)*100,0)</f>
        <v>-100.6332891417467</v>
      </c>
      <c r="AA25" s="33">
        <f>+AA12+AA24</f>
        <v>38831890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2363709</v>
      </c>
      <c r="D31" s="18"/>
      <c r="E31" s="19">
        <v>2102170</v>
      </c>
      <c r="F31" s="20">
        <v>2102170</v>
      </c>
      <c r="G31" s="20">
        <v>8627</v>
      </c>
      <c r="H31" s="20">
        <v>3885</v>
      </c>
      <c r="I31" s="20">
        <v>12340</v>
      </c>
      <c r="J31" s="20">
        <v>24852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24852</v>
      </c>
      <c r="X31" s="20">
        <v>2102170</v>
      </c>
      <c r="Y31" s="20">
        <v>-2077318</v>
      </c>
      <c r="Z31" s="21">
        <v>-98.817793042427581</v>
      </c>
      <c r="AA31" s="22">
        <v>2102170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2363709</v>
      </c>
      <c r="D34" s="29">
        <f>SUM(D29:D33)</f>
        <v>0</v>
      </c>
      <c r="E34" s="30">
        <f t="shared" si="3"/>
        <v>2102170</v>
      </c>
      <c r="F34" s="31">
        <f t="shared" si="3"/>
        <v>2102170</v>
      </c>
      <c r="G34" s="31">
        <f t="shared" si="3"/>
        <v>8627</v>
      </c>
      <c r="H34" s="31">
        <f t="shared" si="3"/>
        <v>3885</v>
      </c>
      <c r="I34" s="31">
        <f t="shared" si="3"/>
        <v>12340</v>
      </c>
      <c r="J34" s="31">
        <f t="shared" si="3"/>
        <v>24852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24852</v>
      </c>
      <c r="X34" s="31">
        <f t="shared" si="3"/>
        <v>2102170</v>
      </c>
      <c r="Y34" s="31">
        <f t="shared" si="3"/>
        <v>-2077318</v>
      </c>
      <c r="Z34" s="32">
        <f>+IF(X34&lt;&gt;0,+(Y34/X34)*100,0)</f>
        <v>-98.817793042427581</v>
      </c>
      <c r="AA34" s="33">
        <f>SUM(AA29:AA33)</f>
        <v>2102170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>
        <v>540200</v>
      </c>
      <c r="F37" s="20">
        <v>540200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300580</v>
      </c>
      <c r="Y37" s="20">
        <v>-300580</v>
      </c>
      <c r="Z37" s="21">
        <v>-100</v>
      </c>
      <c r="AA37" s="22">
        <v>540200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540200</v>
      </c>
      <c r="F39" s="37">
        <f t="shared" si="4"/>
        <v>540200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300580</v>
      </c>
      <c r="Y39" s="37">
        <f t="shared" si="4"/>
        <v>-300580</v>
      </c>
      <c r="Z39" s="38">
        <f>+IF(X39&lt;&gt;0,+(Y39/X39)*100,0)</f>
        <v>-100</v>
      </c>
      <c r="AA39" s="39">
        <f>SUM(AA37:AA38)</f>
        <v>540200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2363709</v>
      </c>
      <c r="D40" s="29">
        <f>+D34+D39</f>
        <v>0</v>
      </c>
      <c r="E40" s="30">
        <f t="shared" si="5"/>
        <v>2642370</v>
      </c>
      <c r="F40" s="31">
        <f t="shared" si="5"/>
        <v>2642370</v>
      </c>
      <c r="G40" s="31">
        <f t="shared" si="5"/>
        <v>8627</v>
      </c>
      <c r="H40" s="31">
        <f t="shared" si="5"/>
        <v>3885</v>
      </c>
      <c r="I40" s="31">
        <f t="shared" si="5"/>
        <v>12340</v>
      </c>
      <c r="J40" s="31">
        <f t="shared" si="5"/>
        <v>24852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24852</v>
      </c>
      <c r="X40" s="31">
        <f t="shared" si="5"/>
        <v>2402750</v>
      </c>
      <c r="Y40" s="31">
        <f t="shared" si="5"/>
        <v>-2377898</v>
      </c>
      <c r="Z40" s="32">
        <f>+IF(X40&lt;&gt;0,+(Y40/X40)*100,0)</f>
        <v>-98.965685152429501</v>
      </c>
      <c r="AA40" s="33">
        <f>+AA34+AA39</f>
        <v>2642370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40371449</v>
      </c>
      <c r="D42" s="43">
        <f>+D25-D40</f>
        <v>0</v>
      </c>
      <c r="E42" s="44">
        <f t="shared" si="6"/>
        <v>36189520</v>
      </c>
      <c r="F42" s="45">
        <f t="shared" si="6"/>
        <v>36189520</v>
      </c>
      <c r="G42" s="45">
        <f t="shared" si="6"/>
        <v>-106167</v>
      </c>
      <c r="H42" s="45">
        <f t="shared" si="6"/>
        <v>-101425</v>
      </c>
      <c r="I42" s="45">
        <f t="shared" si="6"/>
        <v>-109880</v>
      </c>
      <c r="J42" s="45">
        <f t="shared" si="6"/>
        <v>-317472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-317472</v>
      </c>
      <c r="X42" s="45">
        <f t="shared" si="6"/>
        <v>43803632</v>
      </c>
      <c r="Y42" s="45">
        <f t="shared" si="6"/>
        <v>-44121104</v>
      </c>
      <c r="Z42" s="46">
        <f>+IF(X42&lt;&gt;0,+(Y42/X42)*100,0)</f>
        <v>-100.72476181883732</v>
      </c>
      <c r="AA42" s="47">
        <f>+AA25-AA40</f>
        <v>36189520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313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11225479</v>
      </c>
      <c r="D6" s="18"/>
      <c r="E6" s="19">
        <v>13997764</v>
      </c>
      <c r="F6" s="20">
        <v>3977794</v>
      </c>
      <c r="G6" s="20">
        <v>737058</v>
      </c>
      <c r="H6" s="20">
        <v>50235</v>
      </c>
      <c r="I6" s="20">
        <v>192090</v>
      </c>
      <c r="J6" s="20">
        <v>979383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979383</v>
      </c>
      <c r="X6" s="20">
        <v>4569785</v>
      </c>
      <c r="Y6" s="20">
        <v>-3590402</v>
      </c>
      <c r="Z6" s="21">
        <v>-78.56829150605553</v>
      </c>
      <c r="AA6" s="22">
        <v>3977794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-872794</v>
      </c>
      <c r="F8" s="20">
        <v>-872794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-377885</v>
      </c>
      <c r="Y8" s="20">
        <v>377885</v>
      </c>
      <c r="Z8" s="21">
        <v>-100</v>
      </c>
      <c r="AA8" s="22">
        <v>-872794</v>
      </c>
    </row>
    <row r="9" spans="1:27" ht="13.5" x14ac:dyDescent="0.25">
      <c r="A9" s="23" t="s">
        <v>37</v>
      </c>
      <c r="B9" s="17" t="s">
        <v>32</v>
      </c>
      <c r="C9" s="18">
        <v>1113322</v>
      </c>
      <c r="D9" s="18"/>
      <c r="E9" s="19"/>
      <c r="F9" s="20"/>
      <c r="G9" s="20"/>
      <c r="H9" s="20">
        <v>140491</v>
      </c>
      <c r="I9" s="20">
        <v>209618</v>
      </c>
      <c r="J9" s="20">
        <v>350109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350109</v>
      </c>
      <c r="X9" s="20"/>
      <c r="Y9" s="20">
        <v>350109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-1058371</v>
      </c>
      <c r="D11" s="18"/>
      <c r="E11" s="19"/>
      <c r="F11" s="20"/>
      <c r="G11" s="20">
        <v>-76440</v>
      </c>
      <c r="H11" s="20">
        <v>-98476</v>
      </c>
      <c r="I11" s="20">
        <v>-53522</v>
      </c>
      <c r="J11" s="20">
        <v>-228438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-228438</v>
      </c>
      <c r="X11" s="20">
        <v>405682</v>
      </c>
      <c r="Y11" s="20">
        <v>-634120</v>
      </c>
      <c r="Z11" s="21">
        <v>-156.30962182201824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11280430</v>
      </c>
      <c r="D12" s="29">
        <f>SUM(D6:D11)</f>
        <v>0</v>
      </c>
      <c r="E12" s="30">
        <f t="shared" si="0"/>
        <v>13124970</v>
      </c>
      <c r="F12" s="31">
        <f t="shared" si="0"/>
        <v>3105000</v>
      </c>
      <c r="G12" s="31">
        <f t="shared" si="0"/>
        <v>660618</v>
      </c>
      <c r="H12" s="31">
        <f t="shared" si="0"/>
        <v>92250</v>
      </c>
      <c r="I12" s="31">
        <f t="shared" si="0"/>
        <v>348186</v>
      </c>
      <c r="J12" s="31">
        <f t="shared" si="0"/>
        <v>1101054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1101054</v>
      </c>
      <c r="X12" s="31">
        <f t="shared" si="0"/>
        <v>4597582</v>
      </c>
      <c r="Y12" s="31">
        <f t="shared" si="0"/>
        <v>-3496528</v>
      </c>
      <c r="Z12" s="32">
        <f>+IF(X12&lt;&gt;0,+(Y12/X12)*100,0)</f>
        <v>-76.051454873453054</v>
      </c>
      <c r="AA12" s="33">
        <f>SUM(AA6:AA11)</f>
        <v>3105000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19366498</v>
      </c>
      <c r="F19" s="20">
        <v>29386468</v>
      </c>
      <c r="G19" s="20"/>
      <c r="H19" s="20">
        <v>1482809</v>
      </c>
      <c r="I19" s="20">
        <v>1322491</v>
      </c>
      <c r="J19" s="20">
        <v>2805300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2805300</v>
      </c>
      <c r="X19" s="20">
        <v>4004815</v>
      </c>
      <c r="Y19" s="20">
        <v>-1199515</v>
      </c>
      <c r="Z19" s="21">
        <v>-29.951820496077847</v>
      </c>
      <c r="AA19" s="22">
        <v>29386468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19366498</v>
      </c>
      <c r="F24" s="37">
        <f t="shared" si="1"/>
        <v>29386468</v>
      </c>
      <c r="G24" s="37">
        <f t="shared" si="1"/>
        <v>0</v>
      </c>
      <c r="H24" s="37">
        <f t="shared" si="1"/>
        <v>1482809</v>
      </c>
      <c r="I24" s="37">
        <f t="shared" si="1"/>
        <v>1322491</v>
      </c>
      <c r="J24" s="37">
        <f t="shared" si="1"/>
        <v>2805300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2805300</v>
      </c>
      <c r="X24" s="37">
        <f t="shared" si="1"/>
        <v>4004815</v>
      </c>
      <c r="Y24" s="37">
        <f t="shared" si="1"/>
        <v>-1199515</v>
      </c>
      <c r="Z24" s="38">
        <f>+IF(X24&lt;&gt;0,+(Y24/X24)*100,0)</f>
        <v>-29.951820496077847</v>
      </c>
      <c r="AA24" s="39">
        <f>SUM(AA15:AA23)</f>
        <v>29386468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11280430</v>
      </c>
      <c r="D25" s="29">
        <f>+D12+D24</f>
        <v>0</v>
      </c>
      <c r="E25" s="30">
        <f t="shared" si="2"/>
        <v>32491468</v>
      </c>
      <c r="F25" s="31">
        <f t="shared" si="2"/>
        <v>32491468</v>
      </c>
      <c r="G25" s="31">
        <f t="shared" si="2"/>
        <v>660618</v>
      </c>
      <c r="H25" s="31">
        <f t="shared" si="2"/>
        <v>1575059</v>
      </c>
      <c r="I25" s="31">
        <f t="shared" si="2"/>
        <v>1670677</v>
      </c>
      <c r="J25" s="31">
        <f t="shared" si="2"/>
        <v>3906354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3906354</v>
      </c>
      <c r="X25" s="31">
        <f t="shared" si="2"/>
        <v>8602397</v>
      </c>
      <c r="Y25" s="31">
        <f t="shared" si="2"/>
        <v>-4696043</v>
      </c>
      <c r="Z25" s="32">
        <f>+IF(X25&lt;&gt;0,+(Y25/X25)*100,0)</f>
        <v>-54.58993580510176</v>
      </c>
      <c r="AA25" s="33">
        <f>+AA12+AA24</f>
        <v>32491468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27521626</v>
      </c>
      <c r="D32" s="18"/>
      <c r="E32" s="19">
        <v>15523948</v>
      </c>
      <c r="F32" s="20">
        <v>4346126</v>
      </c>
      <c r="G32" s="20">
        <v>1383085</v>
      </c>
      <c r="H32" s="20">
        <v>1138779</v>
      </c>
      <c r="I32" s="20">
        <v>1899213</v>
      </c>
      <c r="J32" s="20">
        <v>4421077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4421077</v>
      </c>
      <c r="X32" s="20">
        <v>4481242</v>
      </c>
      <c r="Y32" s="20">
        <v>-60165</v>
      </c>
      <c r="Z32" s="21">
        <v>-1.342596539084477</v>
      </c>
      <c r="AA32" s="22">
        <v>4346126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27521626</v>
      </c>
      <c r="D34" s="29">
        <f>SUM(D29:D33)</f>
        <v>0</v>
      </c>
      <c r="E34" s="30">
        <f t="shared" si="3"/>
        <v>15523948</v>
      </c>
      <c r="F34" s="31">
        <f t="shared" si="3"/>
        <v>4346126</v>
      </c>
      <c r="G34" s="31">
        <f t="shared" si="3"/>
        <v>1383085</v>
      </c>
      <c r="H34" s="31">
        <f t="shared" si="3"/>
        <v>1138779</v>
      </c>
      <c r="I34" s="31">
        <f t="shared" si="3"/>
        <v>1899213</v>
      </c>
      <c r="J34" s="31">
        <f t="shared" si="3"/>
        <v>4421077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4421077</v>
      </c>
      <c r="X34" s="31">
        <f t="shared" si="3"/>
        <v>4481242</v>
      </c>
      <c r="Y34" s="31">
        <f t="shared" si="3"/>
        <v>-60165</v>
      </c>
      <c r="Z34" s="32">
        <f>+IF(X34&lt;&gt;0,+(Y34/X34)*100,0)</f>
        <v>-1.342596539084477</v>
      </c>
      <c r="AA34" s="33">
        <f>SUM(AA29:AA33)</f>
        <v>4346126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27521626</v>
      </c>
      <c r="D40" s="29">
        <f>+D34+D39</f>
        <v>0</v>
      </c>
      <c r="E40" s="30">
        <f t="shared" si="5"/>
        <v>15523948</v>
      </c>
      <c r="F40" s="31">
        <f t="shared" si="5"/>
        <v>4346126</v>
      </c>
      <c r="G40" s="31">
        <f t="shared" si="5"/>
        <v>1383085</v>
      </c>
      <c r="H40" s="31">
        <f t="shared" si="5"/>
        <v>1138779</v>
      </c>
      <c r="I40" s="31">
        <f t="shared" si="5"/>
        <v>1899213</v>
      </c>
      <c r="J40" s="31">
        <f t="shared" si="5"/>
        <v>4421077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4421077</v>
      </c>
      <c r="X40" s="31">
        <f t="shared" si="5"/>
        <v>4481242</v>
      </c>
      <c r="Y40" s="31">
        <f t="shared" si="5"/>
        <v>-60165</v>
      </c>
      <c r="Z40" s="32">
        <f>+IF(X40&lt;&gt;0,+(Y40/X40)*100,0)</f>
        <v>-1.342596539084477</v>
      </c>
      <c r="AA40" s="33">
        <f>+AA34+AA39</f>
        <v>4346126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-16241196</v>
      </c>
      <c r="D42" s="43">
        <f>+D25-D40</f>
        <v>0</v>
      </c>
      <c r="E42" s="44">
        <f t="shared" si="6"/>
        <v>16967520</v>
      </c>
      <c r="F42" s="45">
        <f t="shared" si="6"/>
        <v>28145342</v>
      </c>
      <c r="G42" s="45">
        <f t="shared" si="6"/>
        <v>-722467</v>
      </c>
      <c r="H42" s="45">
        <f t="shared" si="6"/>
        <v>436280</v>
      </c>
      <c r="I42" s="45">
        <f t="shared" si="6"/>
        <v>-228536</v>
      </c>
      <c r="J42" s="45">
        <f t="shared" si="6"/>
        <v>-514723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-514723</v>
      </c>
      <c r="X42" s="45">
        <f t="shared" si="6"/>
        <v>4121155</v>
      </c>
      <c r="Y42" s="45">
        <f t="shared" si="6"/>
        <v>-4635878</v>
      </c>
      <c r="Z42" s="46">
        <f>+IF(X42&lt;&gt;0,+(Y42/X42)*100,0)</f>
        <v>-112.48977531784172</v>
      </c>
      <c r="AA42" s="47">
        <f>+AA25-AA40</f>
        <v>28145342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314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315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12708806</v>
      </c>
      <c r="D6" s="18"/>
      <c r="E6" s="19">
        <v>2287748</v>
      </c>
      <c r="F6" s="20">
        <v>2287748</v>
      </c>
      <c r="G6" s="20">
        <v>1003090</v>
      </c>
      <c r="H6" s="20">
        <v>9555</v>
      </c>
      <c r="I6" s="20">
        <v>21840</v>
      </c>
      <c r="J6" s="20">
        <v>1034485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1034485</v>
      </c>
      <c r="X6" s="20">
        <v>571935</v>
      </c>
      <c r="Y6" s="20">
        <v>462550</v>
      </c>
      <c r="Z6" s="21">
        <v>80.874574907987792</v>
      </c>
      <c r="AA6" s="22">
        <v>2287748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-504290</v>
      </c>
      <c r="F8" s="20">
        <v>-504290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-126075</v>
      </c>
      <c r="Y8" s="20">
        <v>126075</v>
      </c>
      <c r="Z8" s="21">
        <v>-100</v>
      </c>
      <c r="AA8" s="22">
        <v>-504290</v>
      </c>
    </row>
    <row r="9" spans="1:27" ht="13.5" x14ac:dyDescent="0.25">
      <c r="A9" s="23" t="s">
        <v>37</v>
      </c>
      <c r="B9" s="17" t="s">
        <v>32</v>
      </c>
      <c r="C9" s="18">
        <v>1555632</v>
      </c>
      <c r="D9" s="18"/>
      <c r="E9" s="19"/>
      <c r="F9" s="20"/>
      <c r="G9" s="20">
        <v>19233</v>
      </c>
      <c r="H9" s="20">
        <v>3851</v>
      </c>
      <c r="I9" s="20">
        <v>57863</v>
      </c>
      <c r="J9" s="20">
        <v>80947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80947</v>
      </c>
      <c r="X9" s="20"/>
      <c r="Y9" s="20">
        <v>80947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-1155084</v>
      </c>
      <c r="D11" s="18"/>
      <c r="E11" s="19">
        <v>-1632390</v>
      </c>
      <c r="F11" s="20">
        <v>-1632390</v>
      </c>
      <c r="G11" s="20">
        <v>-58883</v>
      </c>
      <c r="H11" s="20">
        <v>-136001</v>
      </c>
      <c r="I11" s="20">
        <v>-60974</v>
      </c>
      <c r="J11" s="20">
        <v>-255858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-255858</v>
      </c>
      <c r="X11" s="20">
        <v>-408096</v>
      </c>
      <c r="Y11" s="20">
        <v>152238</v>
      </c>
      <c r="Z11" s="21">
        <v>-37.304457774641257</v>
      </c>
      <c r="AA11" s="22">
        <v>-1632390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13109354</v>
      </c>
      <c r="D12" s="29">
        <f>SUM(D6:D11)</f>
        <v>0</v>
      </c>
      <c r="E12" s="30">
        <f t="shared" si="0"/>
        <v>151068</v>
      </c>
      <c r="F12" s="31">
        <f t="shared" si="0"/>
        <v>151068</v>
      </c>
      <c r="G12" s="31">
        <f t="shared" si="0"/>
        <v>963440</v>
      </c>
      <c r="H12" s="31">
        <f t="shared" si="0"/>
        <v>-122595</v>
      </c>
      <c r="I12" s="31">
        <f t="shared" si="0"/>
        <v>18729</v>
      </c>
      <c r="J12" s="31">
        <f t="shared" si="0"/>
        <v>859574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859574</v>
      </c>
      <c r="X12" s="31">
        <f t="shared" si="0"/>
        <v>37764</v>
      </c>
      <c r="Y12" s="31">
        <f t="shared" si="0"/>
        <v>821810</v>
      </c>
      <c r="Z12" s="32">
        <f>+IF(X12&lt;&gt;0,+(Y12/X12)*100,0)</f>
        <v>2176.1730748861351</v>
      </c>
      <c r="AA12" s="33">
        <f>SUM(AA6:AA11)</f>
        <v>151068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12249491</v>
      </c>
      <c r="D19" s="18"/>
      <c r="E19" s="19">
        <v>15203367</v>
      </c>
      <c r="F19" s="20">
        <v>15203367</v>
      </c>
      <c r="G19" s="20"/>
      <c r="H19" s="20">
        <v>1453014</v>
      </c>
      <c r="I19" s="20">
        <v>430505</v>
      </c>
      <c r="J19" s="20">
        <v>1883519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1883519</v>
      </c>
      <c r="X19" s="20">
        <v>3800841</v>
      </c>
      <c r="Y19" s="20">
        <v>-1917322</v>
      </c>
      <c r="Z19" s="21">
        <v>-50.44467790154863</v>
      </c>
      <c r="AA19" s="22">
        <v>15203367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12249491</v>
      </c>
      <c r="D24" s="29">
        <f>SUM(D15:D23)</f>
        <v>0</v>
      </c>
      <c r="E24" s="36">
        <f t="shared" si="1"/>
        <v>15203367</v>
      </c>
      <c r="F24" s="37">
        <f t="shared" si="1"/>
        <v>15203367</v>
      </c>
      <c r="G24" s="37">
        <f t="shared" si="1"/>
        <v>0</v>
      </c>
      <c r="H24" s="37">
        <f t="shared" si="1"/>
        <v>1453014</v>
      </c>
      <c r="I24" s="37">
        <f t="shared" si="1"/>
        <v>430505</v>
      </c>
      <c r="J24" s="37">
        <f t="shared" si="1"/>
        <v>1883519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1883519</v>
      </c>
      <c r="X24" s="37">
        <f t="shared" si="1"/>
        <v>3800841</v>
      </c>
      <c r="Y24" s="37">
        <f t="shared" si="1"/>
        <v>-1917322</v>
      </c>
      <c r="Z24" s="38">
        <f>+IF(X24&lt;&gt;0,+(Y24/X24)*100,0)</f>
        <v>-50.44467790154863</v>
      </c>
      <c r="AA24" s="39">
        <f>SUM(AA15:AA23)</f>
        <v>15203367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25358845</v>
      </c>
      <c r="D25" s="29">
        <f>+D12+D24</f>
        <v>0</v>
      </c>
      <c r="E25" s="30">
        <f t="shared" si="2"/>
        <v>15354435</v>
      </c>
      <c r="F25" s="31">
        <f t="shared" si="2"/>
        <v>15354435</v>
      </c>
      <c r="G25" s="31">
        <f t="shared" si="2"/>
        <v>963440</v>
      </c>
      <c r="H25" s="31">
        <f t="shared" si="2"/>
        <v>1330419</v>
      </c>
      <c r="I25" s="31">
        <f t="shared" si="2"/>
        <v>449234</v>
      </c>
      <c r="J25" s="31">
        <f t="shared" si="2"/>
        <v>2743093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2743093</v>
      </c>
      <c r="X25" s="31">
        <f t="shared" si="2"/>
        <v>3838605</v>
      </c>
      <c r="Y25" s="31">
        <f t="shared" si="2"/>
        <v>-1095512</v>
      </c>
      <c r="Z25" s="32">
        <f>+IF(X25&lt;&gt;0,+(Y25/X25)*100,0)</f>
        <v>-28.539326135405961</v>
      </c>
      <c r="AA25" s="33">
        <f>+AA12+AA24</f>
        <v>15354435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33379448</v>
      </c>
      <c r="D32" s="18"/>
      <c r="E32" s="19">
        <v>5783828</v>
      </c>
      <c r="F32" s="20">
        <v>5783828</v>
      </c>
      <c r="G32" s="20">
        <v>1693428</v>
      </c>
      <c r="H32" s="20">
        <v>1511085</v>
      </c>
      <c r="I32" s="20">
        <v>1540109</v>
      </c>
      <c r="J32" s="20">
        <v>4744622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4744622</v>
      </c>
      <c r="X32" s="20">
        <v>-329925</v>
      </c>
      <c r="Y32" s="20">
        <v>5074547</v>
      </c>
      <c r="Z32" s="21">
        <v>-1538.0910813063576</v>
      </c>
      <c r="AA32" s="22">
        <v>5783828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33379448</v>
      </c>
      <c r="D34" s="29">
        <f>SUM(D29:D33)</f>
        <v>0</v>
      </c>
      <c r="E34" s="30">
        <f t="shared" si="3"/>
        <v>5783828</v>
      </c>
      <c r="F34" s="31">
        <f t="shared" si="3"/>
        <v>5783828</v>
      </c>
      <c r="G34" s="31">
        <f t="shared" si="3"/>
        <v>1693428</v>
      </c>
      <c r="H34" s="31">
        <f t="shared" si="3"/>
        <v>1511085</v>
      </c>
      <c r="I34" s="31">
        <f t="shared" si="3"/>
        <v>1540109</v>
      </c>
      <c r="J34" s="31">
        <f t="shared" si="3"/>
        <v>4744622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4744622</v>
      </c>
      <c r="X34" s="31">
        <f t="shared" si="3"/>
        <v>-329925</v>
      </c>
      <c r="Y34" s="31">
        <f t="shared" si="3"/>
        <v>5074547</v>
      </c>
      <c r="Z34" s="32">
        <f>+IF(X34&lt;&gt;0,+(Y34/X34)*100,0)</f>
        <v>-1538.0910813063576</v>
      </c>
      <c r="AA34" s="33">
        <f>SUM(AA29:AA33)</f>
        <v>5783828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33379448</v>
      </c>
      <c r="D40" s="29">
        <f>+D34+D39</f>
        <v>0</v>
      </c>
      <c r="E40" s="30">
        <f t="shared" si="5"/>
        <v>5783828</v>
      </c>
      <c r="F40" s="31">
        <f t="shared" si="5"/>
        <v>5783828</v>
      </c>
      <c r="G40" s="31">
        <f t="shared" si="5"/>
        <v>1693428</v>
      </c>
      <c r="H40" s="31">
        <f t="shared" si="5"/>
        <v>1511085</v>
      </c>
      <c r="I40" s="31">
        <f t="shared" si="5"/>
        <v>1540109</v>
      </c>
      <c r="J40" s="31">
        <f t="shared" si="5"/>
        <v>4744622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4744622</v>
      </c>
      <c r="X40" s="31">
        <f t="shared" si="5"/>
        <v>-329925</v>
      </c>
      <c r="Y40" s="31">
        <f t="shared" si="5"/>
        <v>5074547</v>
      </c>
      <c r="Z40" s="32">
        <f>+IF(X40&lt;&gt;0,+(Y40/X40)*100,0)</f>
        <v>-1538.0910813063576</v>
      </c>
      <c r="AA40" s="33">
        <f>+AA34+AA39</f>
        <v>5783828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-8020603</v>
      </c>
      <c r="D42" s="43">
        <f>+D25-D40</f>
        <v>0</v>
      </c>
      <c r="E42" s="44">
        <f t="shared" si="6"/>
        <v>9570607</v>
      </c>
      <c r="F42" s="45">
        <f t="shared" si="6"/>
        <v>9570607</v>
      </c>
      <c r="G42" s="45">
        <f t="shared" si="6"/>
        <v>-729988</v>
      </c>
      <c r="H42" s="45">
        <f t="shared" si="6"/>
        <v>-180666</v>
      </c>
      <c r="I42" s="45">
        <f t="shared" si="6"/>
        <v>-1090875</v>
      </c>
      <c r="J42" s="45">
        <f t="shared" si="6"/>
        <v>-2001529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-2001529</v>
      </c>
      <c r="X42" s="45">
        <f t="shared" si="6"/>
        <v>4168530</v>
      </c>
      <c r="Y42" s="45">
        <f t="shared" si="6"/>
        <v>-6170059</v>
      </c>
      <c r="Z42" s="46">
        <f>+IF(X42&lt;&gt;0,+(Y42/X42)*100,0)</f>
        <v>-148.01522359200965</v>
      </c>
      <c r="AA42" s="47">
        <f>+AA25-AA40</f>
        <v>9570607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316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6071637</v>
      </c>
      <c r="D8" s="18"/>
      <c r="E8" s="19">
        <v>5703836</v>
      </c>
      <c r="F8" s="20">
        <v>5703836</v>
      </c>
      <c r="G8" s="20">
        <v>8875132</v>
      </c>
      <c r="H8" s="20">
        <v>80554</v>
      </c>
      <c r="I8" s="20">
        <v>-1829445</v>
      </c>
      <c r="J8" s="20">
        <v>7126241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7126241</v>
      </c>
      <c r="X8" s="20">
        <v>1425954</v>
      </c>
      <c r="Y8" s="20">
        <v>5700287</v>
      </c>
      <c r="Z8" s="21">
        <v>399.75251656084276</v>
      </c>
      <c r="AA8" s="22">
        <v>5703836</v>
      </c>
    </row>
    <row r="9" spans="1:27" ht="13.5" x14ac:dyDescent="0.25">
      <c r="A9" s="23" t="s">
        <v>37</v>
      </c>
      <c r="B9" s="17" t="s">
        <v>32</v>
      </c>
      <c r="C9" s="18">
        <v>1089300</v>
      </c>
      <c r="D9" s="18"/>
      <c r="E9" s="19">
        <v>1154658</v>
      </c>
      <c r="F9" s="20">
        <v>1154658</v>
      </c>
      <c r="G9" s="20">
        <v>1089300</v>
      </c>
      <c r="H9" s="20"/>
      <c r="I9" s="20"/>
      <c r="J9" s="20">
        <v>1089300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1089300</v>
      </c>
      <c r="X9" s="20">
        <v>288666</v>
      </c>
      <c r="Y9" s="20">
        <v>800634</v>
      </c>
      <c r="Z9" s="21">
        <v>277.35652969175447</v>
      </c>
      <c r="AA9" s="22">
        <v>1154658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298832</v>
      </c>
      <c r="D11" s="18"/>
      <c r="E11" s="19">
        <v>433452</v>
      </c>
      <c r="F11" s="20">
        <v>433452</v>
      </c>
      <c r="G11" s="20">
        <v>241918</v>
      </c>
      <c r="H11" s="20">
        <v>54851</v>
      </c>
      <c r="I11" s="20">
        <v>21133</v>
      </c>
      <c r="J11" s="20">
        <v>317902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317902</v>
      </c>
      <c r="X11" s="20">
        <v>108363</v>
      </c>
      <c r="Y11" s="20">
        <v>209539</v>
      </c>
      <c r="Z11" s="21">
        <v>193.36766239399057</v>
      </c>
      <c r="AA11" s="22">
        <v>433452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7459769</v>
      </c>
      <c r="D12" s="29">
        <f>SUM(D6:D11)</f>
        <v>0</v>
      </c>
      <c r="E12" s="30">
        <f t="shared" si="0"/>
        <v>7291946</v>
      </c>
      <c r="F12" s="31">
        <f t="shared" si="0"/>
        <v>7291946</v>
      </c>
      <c r="G12" s="31">
        <f t="shared" si="0"/>
        <v>10206350</v>
      </c>
      <c r="H12" s="31">
        <f t="shared" si="0"/>
        <v>135405</v>
      </c>
      <c r="I12" s="31">
        <f t="shared" si="0"/>
        <v>-1808312</v>
      </c>
      <c r="J12" s="31">
        <f t="shared" si="0"/>
        <v>8533443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8533443</v>
      </c>
      <c r="X12" s="31">
        <f t="shared" si="0"/>
        <v>1822983</v>
      </c>
      <c r="Y12" s="31">
        <f t="shared" si="0"/>
        <v>6710460</v>
      </c>
      <c r="Z12" s="32">
        <f>+IF(X12&lt;&gt;0,+(Y12/X12)*100,0)</f>
        <v>368.10326810507831</v>
      </c>
      <c r="AA12" s="33">
        <f>SUM(AA6:AA11)</f>
        <v>7291946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103683140</v>
      </c>
      <c r="D19" s="18"/>
      <c r="E19" s="19">
        <v>-1551019</v>
      </c>
      <c r="F19" s="20">
        <v>-1551019</v>
      </c>
      <c r="G19" s="20">
        <v>104051565</v>
      </c>
      <c r="H19" s="20">
        <v>-368427</v>
      </c>
      <c r="I19" s="20">
        <v>4200</v>
      </c>
      <c r="J19" s="20">
        <v>103687338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103687338</v>
      </c>
      <c r="X19" s="20">
        <v>-1137755</v>
      </c>
      <c r="Y19" s="20">
        <v>104825093</v>
      </c>
      <c r="Z19" s="21">
        <v>-9213.3273859486453</v>
      </c>
      <c r="AA19" s="22">
        <v>-1551019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232223</v>
      </c>
      <c r="D22" s="18"/>
      <c r="E22" s="19"/>
      <c r="F22" s="20"/>
      <c r="G22" s="20">
        <v>233334</v>
      </c>
      <c r="H22" s="20">
        <v>-1111</v>
      </c>
      <c r="I22" s="20"/>
      <c r="J22" s="20">
        <v>232223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232223</v>
      </c>
      <c r="X22" s="20"/>
      <c r="Y22" s="20">
        <v>232223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103915363</v>
      </c>
      <c r="D24" s="29">
        <f>SUM(D15:D23)</f>
        <v>0</v>
      </c>
      <c r="E24" s="36">
        <f t="shared" si="1"/>
        <v>-1551019</v>
      </c>
      <c r="F24" s="37">
        <f t="shared" si="1"/>
        <v>-1551019</v>
      </c>
      <c r="G24" s="37">
        <f t="shared" si="1"/>
        <v>104284899</v>
      </c>
      <c r="H24" s="37">
        <f t="shared" si="1"/>
        <v>-369538</v>
      </c>
      <c r="I24" s="37">
        <f t="shared" si="1"/>
        <v>4200</v>
      </c>
      <c r="J24" s="37">
        <f t="shared" si="1"/>
        <v>103919561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103919561</v>
      </c>
      <c r="X24" s="37">
        <f t="shared" si="1"/>
        <v>-1137755</v>
      </c>
      <c r="Y24" s="37">
        <f t="shared" si="1"/>
        <v>105057316</v>
      </c>
      <c r="Z24" s="38">
        <f>+IF(X24&lt;&gt;0,+(Y24/X24)*100,0)</f>
        <v>-9233.7380191693283</v>
      </c>
      <c r="AA24" s="39">
        <f>SUM(AA15:AA23)</f>
        <v>-1551019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111375132</v>
      </c>
      <c r="D25" s="29">
        <f>+D12+D24</f>
        <v>0</v>
      </c>
      <c r="E25" s="30">
        <f t="shared" si="2"/>
        <v>5740927</v>
      </c>
      <c r="F25" s="31">
        <f t="shared" si="2"/>
        <v>5740927</v>
      </c>
      <c r="G25" s="31">
        <f t="shared" si="2"/>
        <v>114491249</v>
      </c>
      <c r="H25" s="31">
        <f t="shared" si="2"/>
        <v>-234133</v>
      </c>
      <c r="I25" s="31">
        <f t="shared" si="2"/>
        <v>-1804112</v>
      </c>
      <c r="J25" s="31">
        <f t="shared" si="2"/>
        <v>112453004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112453004</v>
      </c>
      <c r="X25" s="31">
        <f t="shared" si="2"/>
        <v>685228</v>
      </c>
      <c r="Y25" s="31">
        <f t="shared" si="2"/>
        <v>111767776</v>
      </c>
      <c r="Z25" s="32">
        <f>+IF(X25&lt;&gt;0,+(Y25/X25)*100,0)</f>
        <v>16311.034575353022</v>
      </c>
      <c r="AA25" s="33">
        <f>+AA12+AA24</f>
        <v>5740927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1735106</v>
      </c>
      <c r="D32" s="18"/>
      <c r="E32" s="19">
        <v>16629793</v>
      </c>
      <c r="F32" s="20">
        <v>16629793</v>
      </c>
      <c r="G32" s="20">
        <v>5818997</v>
      </c>
      <c r="H32" s="20">
        <v>-2098177</v>
      </c>
      <c r="I32" s="20">
        <v>-2669405</v>
      </c>
      <c r="J32" s="20">
        <v>1051415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1051415</v>
      </c>
      <c r="X32" s="20">
        <v>4157448</v>
      </c>
      <c r="Y32" s="20">
        <v>-3106033</v>
      </c>
      <c r="Z32" s="21">
        <v>-74.710086572339577</v>
      </c>
      <c r="AA32" s="22">
        <v>16629793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1735106</v>
      </c>
      <c r="D34" s="29">
        <f>SUM(D29:D33)</f>
        <v>0</v>
      </c>
      <c r="E34" s="30">
        <f t="shared" si="3"/>
        <v>16629793</v>
      </c>
      <c r="F34" s="31">
        <f t="shared" si="3"/>
        <v>16629793</v>
      </c>
      <c r="G34" s="31">
        <f t="shared" si="3"/>
        <v>5818997</v>
      </c>
      <c r="H34" s="31">
        <f t="shared" si="3"/>
        <v>-2098177</v>
      </c>
      <c r="I34" s="31">
        <f t="shared" si="3"/>
        <v>-2669405</v>
      </c>
      <c r="J34" s="31">
        <f t="shared" si="3"/>
        <v>1051415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1051415</v>
      </c>
      <c r="X34" s="31">
        <f t="shared" si="3"/>
        <v>4157448</v>
      </c>
      <c r="Y34" s="31">
        <f t="shared" si="3"/>
        <v>-3106033</v>
      </c>
      <c r="Z34" s="32">
        <f>+IF(X34&lt;&gt;0,+(Y34/X34)*100,0)</f>
        <v>-74.710086572339577</v>
      </c>
      <c r="AA34" s="33">
        <f>SUM(AA29:AA33)</f>
        <v>16629793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1735106</v>
      </c>
      <c r="D40" s="29">
        <f>+D34+D39</f>
        <v>0</v>
      </c>
      <c r="E40" s="30">
        <f t="shared" si="5"/>
        <v>16629793</v>
      </c>
      <c r="F40" s="31">
        <f t="shared" si="5"/>
        <v>16629793</v>
      </c>
      <c r="G40" s="31">
        <f t="shared" si="5"/>
        <v>5818997</v>
      </c>
      <c r="H40" s="31">
        <f t="shared" si="5"/>
        <v>-2098177</v>
      </c>
      <c r="I40" s="31">
        <f t="shared" si="5"/>
        <v>-2669405</v>
      </c>
      <c r="J40" s="31">
        <f t="shared" si="5"/>
        <v>1051415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1051415</v>
      </c>
      <c r="X40" s="31">
        <f t="shared" si="5"/>
        <v>4157448</v>
      </c>
      <c r="Y40" s="31">
        <f t="shared" si="5"/>
        <v>-3106033</v>
      </c>
      <c r="Z40" s="32">
        <f>+IF(X40&lt;&gt;0,+(Y40/X40)*100,0)</f>
        <v>-74.710086572339577</v>
      </c>
      <c r="AA40" s="33">
        <f>+AA34+AA39</f>
        <v>16629793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109640026</v>
      </c>
      <c r="D42" s="43">
        <f>+D25-D40</f>
        <v>0</v>
      </c>
      <c r="E42" s="44">
        <f t="shared" si="6"/>
        <v>-10888866</v>
      </c>
      <c r="F42" s="45">
        <f t="shared" si="6"/>
        <v>-10888866</v>
      </c>
      <c r="G42" s="45">
        <f t="shared" si="6"/>
        <v>108672252</v>
      </c>
      <c r="H42" s="45">
        <f t="shared" si="6"/>
        <v>1864044</v>
      </c>
      <c r="I42" s="45">
        <f t="shared" si="6"/>
        <v>865293</v>
      </c>
      <c r="J42" s="45">
        <f t="shared" si="6"/>
        <v>111401589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111401589</v>
      </c>
      <c r="X42" s="45">
        <f t="shared" si="6"/>
        <v>-3472220</v>
      </c>
      <c r="Y42" s="45">
        <f t="shared" si="6"/>
        <v>114873809</v>
      </c>
      <c r="Z42" s="46">
        <f>+IF(X42&lt;&gt;0,+(Y42/X42)*100,0)</f>
        <v>-3308.3678165554024</v>
      </c>
      <c r="AA42" s="47">
        <f>+AA25-AA40</f>
        <v>-10888866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7484676</v>
      </c>
      <c r="D45" s="18"/>
      <c r="E45" s="19">
        <v>6215407</v>
      </c>
      <c r="F45" s="20">
        <v>6215407</v>
      </c>
      <c r="G45" s="20">
        <v>12198724</v>
      </c>
      <c r="H45" s="20">
        <v>1381084</v>
      </c>
      <c r="I45" s="20">
        <v>-1340638</v>
      </c>
      <c r="J45" s="20">
        <v>12239170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12239170</v>
      </c>
      <c r="X45" s="20">
        <v>1553853</v>
      </c>
      <c r="Y45" s="20">
        <v>10685317</v>
      </c>
      <c r="Z45" s="48">
        <v>687.66588602654178</v>
      </c>
      <c r="AA45" s="22">
        <v>6215407</v>
      </c>
    </row>
    <row r="46" spans="1:27" ht="13.5" x14ac:dyDescent="0.25">
      <c r="A46" s="23" t="s">
        <v>69</v>
      </c>
      <c r="B46" s="17" t="s">
        <v>32</v>
      </c>
      <c r="C46" s="18">
        <v>-375695</v>
      </c>
      <c r="D46" s="18"/>
      <c r="E46" s="19"/>
      <c r="F46" s="20"/>
      <c r="G46" s="20">
        <v>-375695</v>
      </c>
      <c r="H46" s="20"/>
      <c r="I46" s="20"/>
      <c r="J46" s="20">
        <v>-375695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-375695</v>
      </c>
      <c r="X46" s="20"/>
      <c r="Y46" s="20">
        <v>-375695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7108981</v>
      </c>
      <c r="D48" s="51">
        <f>SUM(D45:D47)</f>
        <v>0</v>
      </c>
      <c r="E48" s="52">
        <f t="shared" si="7"/>
        <v>6215407</v>
      </c>
      <c r="F48" s="53">
        <f t="shared" si="7"/>
        <v>6215407</v>
      </c>
      <c r="G48" s="53">
        <f t="shared" si="7"/>
        <v>11823029</v>
      </c>
      <c r="H48" s="53">
        <f t="shared" si="7"/>
        <v>1381084</v>
      </c>
      <c r="I48" s="53">
        <f t="shared" si="7"/>
        <v>-1340638</v>
      </c>
      <c r="J48" s="53">
        <f t="shared" si="7"/>
        <v>11863475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11863475</v>
      </c>
      <c r="X48" s="53">
        <f t="shared" si="7"/>
        <v>1553853</v>
      </c>
      <c r="Y48" s="53">
        <f t="shared" si="7"/>
        <v>10309622</v>
      </c>
      <c r="Z48" s="54">
        <f>+IF(X48&lt;&gt;0,+(Y48/X48)*100,0)</f>
        <v>663.48760146551831</v>
      </c>
      <c r="AA48" s="55">
        <f>SUM(AA45:AA47)</f>
        <v>6215407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317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-1562223</v>
      </c>
      <c r="D6" s="18"/>
      <c r="E6" s="19"/>
      <c r="F6" s="20"/>
      <c r="G6" s="20">
        <v>268589</v>
      </c>
      <c r="H6" s="20">
        <v>256402</v>
      </c>
      <c r="I6" s="20">
        <v>-2787448</v>
      </c>
      <c r="J6" s="20">
        <v>-2262457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-2262457</v>
      </c>
      <c r="X6" s="20"/>
      <c r="Y6" s="20">
        <v>-2262457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128581665</v>
      </c>
      <c r="D8" s="18"/>
      <c r="E8" s="19"/>
      <c r="F8" s="20"/>
      <c r="G8" s="20">
        <v>11457869</v>
      </c>
      <c r="H8" s="20">
        <v>11468774</v>
      </c>
      <c r="I8" s="20">
        <v>11037670</v>
      </c>
      <c r="J8" s="20">
        <v>33964313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33964313</v>
      </c>
      <c r="X8" s="20"/>
      <c r="Y8" s="20">
        <v>33964313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-5032690</v>
      </c>
      <c r="D11" s="18"/>
      <c r="E11" s="19"/>
      <c r="F11" s="20"/>
      <c r="G11" s="20">
        <v>-376135</v>
      </c>
      <c r="H11" s="20">
        <v>-393674</v>
      </c>
      <c r="I11" s="20">
        <v>-441467</v>
      </c>
      <c r="J11" s="20">
        <v>-1211276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-1211276</v>
      </c>
      <c r="X11" s="20"/>
      <c r="Y11" s="20">
        <v>-1211276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121986752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11350323</v>
      </c>
      <c r="H12" s="31">
        <f t="shared" si="0"/>
        <v>11331502</v>
      </c>
      <c r="I12" s="31">
        <f t="shared" si="0"/>
        <v>7808755</v>
      </c>
      <c r="J12" s="31">
        <f t="shared" si="0"/>
        <v>30490580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30490580</v>
      </c>
      <c r="X12" s="31">
        <f t="shared" si="0"/>
        <v>0</v>
      </c>
      <c r="Y12" s="31">
        <f t="shared" si="0"/>
        <v>30490580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42039627</v>
      </c>
      <c r="D19" s="18"/>
      <c r="E19" s="19">
        <v>38137561</v>
      </c>
      <c r="F19" s="20">
        <v>38137561</v>
      </c>
      <c r="G19" s="20">
        <v>158349</v>
      </c>
      <c r="H19" s="20">
        <v>7394106</v>
      </c>
      <c r="I19" s="20">
        <v>3030174</v>
      </c>
      <c r="J19" s="20">
        <v>10582629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10582629</v>
      </c>
      <c r="X19" s="20">
        <v>6506294</v>
      </c>
      <c r="Y19" s="20">
        <v>4076335</v>
      </c>
      <c r="Z19" s="21">
        <v>62.652179566432132</v>
      </c>
      <c r="AA19" s="22">
        <v>38137561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42039627</v>
      </c>
      <c r="D24" s="29">
        <f>SUM(D15:D23)</f>
        <v>0</v>
      </c>
      <c r="E24" s="36">
        <f t="shared" si="1"/>
        <v>38137561</v>
      </c>
      <c r="F24" s="37">
        <f t="shared" si="1"/>
        <v>38137561</v>
      </c>
      <c r="G24" s="37">
        <f t="shared" si="1"/>
        <v>158349</v>
      </c>
      <c r="H24" s="37">
        <f t="shared" si="1"/>
        <v>7394106</v>
      </c>
      <c r="I24" s="37">
        <f t="shared" si="1"/>
        <v>3030174</v>
      </c>
      <c r="J24" s="37">
        <f t="shared" si="1"/>
        <v>10582629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10582629</v>
      </c>
      <c r="X24" s="37">
        <f t="shared" si="1"/>
        <v>6506294</v>
      </c>
      <c r="Y24" s="37">
        <f t="shared" si="1"/>
        <v>4076335</v>
      </c>
      <c r="Z24" s="38">
        <f>+IF(X24&lt;&gt;0,+(Y24/X24)*100,0)</f>
        <v>62.652179566432132</v>
      </c>
      <c r="AA24" s="39">
        <f>SUM(AA15:AA23)</f>
        <v>38137561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164026379</v>
      </c>
      <c r="D25" s="29">
        <f>+D12+D24</f>
        <v>0</v>
      </c>
      <c r="E25" s="30">
        <f t="shared" si="2"/>
        <v>38137561</v>
      </c>
      <c r="F25" s="31">
        <f t="shared" si="2"/>
        <v>38137561</v>
      </c>
      <c r="G25" s="31">
        <f t="shared" si="2"/>
        <v>11508672</v>
      </c>
      <c r="H25" s="31">
        <f t="shared" si="2"/>
        <v>18725608</v>
      </c>
      <c r="I25" s="31">
        <f t="shared" si="2"/>
        <v>10838929</v>
      </c>
      <c r="J25" s="31">
        <f t="shared" si="2"/>
        <v>41073209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41073209</v>
      </c>
      <c r="X25" s="31">
        <f t="shared" si="2"/>
        <v>6506294</v>
      </c>
      <c r="Y25" s="31">
        <f t="shared" si="2"/>
        <v>34566915</v>
      </c>
      <c r="Z25" s="32">
        <f>+IF(X25&lt;&gt;0,+(Y25/X25)*100,0)</f>
        <v>531.28424568579283</v>
      </c>
      <c r="AA25" s="33">
        <f>+AA12+AA24</f>
        <v>38137561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64181658</v>
      </c>
      <c r="D32" s="18"/>
      <c r="E32" s="19"/>
      <c r="F32" s="20"/>
      <c r="G32" s="20">
        <v>1265205</v>
      </c>
      <c r="H32" s="20">
        <v>4141758</v>
      </c>
      <c r="I32" s="20">
        <v>1633557</v>
      </c>
      <c r="J32" s="20">
        <v>7040520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7040520</v>
      </c>
      <c r="X32" s="20"/>
      <c r="Y32" s="20">
        <v>7040520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64181658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1265205</v>
      </c>
      <c r="H34" s="31">
        <f t="shared" si="3"/>
        <v>4141758</v>
      </c>
      <c r="I34" s="31">
        <f t="shared" si="3"/>
        <v>1633557</v>
      </c>
      <c r="J34" s="31">
        <f t="shared" si="3"/>
        <v>7040520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7040520</v>
      </c>
      <c r="X34" s="31">
        <f t="shared" si="3"/>
        <v>0</v>
      </c>
      <c r="Y34" s="31">
        <f t="shared" si="3"/>
        <v>7040520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64181658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1265205</v>
      </c>
      <c r="H40" s="31">
        <f t="shared" si="5"/>
        <v>4141758</v>
      </c>
      <c r="I40" s="31">
        <f t="shared" si="5"/>
        <v>1633557</v>
      </c>
      <c r="J40" s="31">
        <f t="shared" si="5"/>
        <v>7040520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7040520</v>
      </c>
      <c r="X40" s="31">
        <f t="shared" si="5"/>
        <v>0</v>
      </c>
      <c r="Y40" s="31">
        <f t="shared" si="5"/>
        <v>7040520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99844721</v>
      </c>
      <c r="D42" s="43">
        <f>+D25-D40</f>
        <v>0</v>
      </c>
      <c r="E42" s="44">
        <f t="shared" si="6"/>
        <v>38137561</v>
      </c>
      <c r="F42" s="45">
        <f t="shared" si="6"/>
        <v>38137561</v>
      </c>
      <c r="G42" s="45">
        <f t="shared" si="6"/>
        <v>10243467</v>
      </c>
      <c r="H42" s="45">
        <f t="shared" si="6"/>
        <v>14583850</v>
      </c>
      <c r="I42" s="45">
        <f t="shared" si="6"/>
        <v>9205372</v>
      </c>
      <c r="J42" s="45">
        <f t="shared" si="6"/>
        <v>34032689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34032689</v>
      </c>
      <c r="X42" s="45">
        <f t="shared" si="6"/>
        <v>6506294</v>
      </c>
      <c r="Y42" s="45">
        <f t="shared" si="6"/>
        <v>27526395</v>
      </c>
      <c r="Z42" s="46">
        <f>+IF(X42&lt;&gt;0,+(Y42/X42)*100,0)</f>
        <v>423.07333483546853</v>
      </c>
      <c r="AA42" s="47">
        <f>+AA25-AA40</f>
        <v>38137561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318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588202</v>
      </c>
      <c r="D6" s="18"/>
      <c r="E6" s="19">
        <v>121672206</v>
      </c>
      <c r="F6" s="20">
        <v>132209654</v>
      </c>
      <c r="G6" s="20">
        <v>47027</v>
      </c>
      <c r="H6" s="20">
        <v>33964</v>
      </c>
      <c r="I6" s="20">
        <v>50582</v>
      </c>
      <c r="J6" s="20">
        <v>131573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131573</v>
      </c>
      <c r="X6" s="20">
        <v>35153633</v>
      </c>
      <c r="Y6" s="20">
        <v>-35022060</v>
      </c>
      <c r="Z6" s="21">
        <v>-99.625720050044336</v>
      </c>
      <c r="AA6" s="22">
        <v>132209654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2092385</v>
      </c>
      <c r="F8" s="20">
        <v>2092385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523098</v>
      </c>
      <c r="Y8" s="20">
        <v>-523098</v>
      </c>
      <c r="Z8" s="21">
        <v>-100</v>
      </c>
      <c r="AA8" s="22">
        <v>2092385</v>
      </c>
    </row>
    <row r="9" spans="1:27" ht="13.5" x14ac:dyDescent="0.25">
      <c r="A9" s="23" t="s">
        <v>37</v>
      </c>
      <c r="B9" s="17" t="s">
        <v>32</v>
      </c>
      <c r="C9" s="18">
        <v>-30152854</v>
      </c>
      <c r="D9" s="18"/>
      <c r="E9" s="19"/>
      <c r="F9" s="20"/>
      <c r="G9" s="20">
        <v>-2541527</v>
      </c>
      <c r="H9" s="20">
        <v>-1974232</v>
      </c>
      <c r="I9" s="20">
        <v>-1789207</v>
      </c>
      <c r="J9" s="20">
        <v>-6304966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-6304966</v>
      </c>
      <c r="X9" s="20"/>
      <c r="Y9" s="20">
        <v>-6304966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-1568326</v>
      </c>
      <c r="D11" s="18"/>
      <c r="E11" s="19">
        <v>-22892000</v>
      </c>
      <c r="F11" s="20">
        <v>-22892000</v>
      </c>
      <c r="G11" s="20">
        <v>-167219</v>
      </c>
      <c r="H11" s="20">
        <v>54329</v>
      </c>
      <c r="I11" s="20">
        <v>24661</v>
      </c>
      <c r="J11" s="20">
        <v>-88229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-88229</v>
      </c>
      <c r="X11" s="20">
        <v>-5722995</v>
      </c>
      <c r="Y11" s="20">
        <v>5634766</v>
      </c>
      <c r="Z11" s="21">
        <v>-98.458342179226094</v>
      </c>
      <c r="AA11" s="22">
        <v>-22892000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-31132978</v>
      </c>
      <c r="D12" s="29">
        <f>SUM(D6:D11)</f>
        <v>0</v>
      </c>
      <c r="E12" s="30">
        <f t="shared" si="0"/>
        <v>100872591</v>
      </c>
      <c r="F12" s="31">
        <f t="shared" si="0"/>
        <v>111410039</v>
      </c>
      <c r="G12" s="31">
        <f t="shared" si="0"/>
        <v>-2661719</v>
      </c>
      <c r="H12" s="31">
        <f t="shared" si="0"/>
        <v>-1885939</v>
      </c>
      <c r="I12" s="31">
        <f t="shared" si="0"/>
        <v>-1713964</v>
      </c>
      <c r="J12" s="31">
        <f t="shared" si="0"/>
        <v>-6261622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-6261622</v>
      </c>
      <c r="X12" s="31">
        <f t="shared" si="0"/>
        <v>29953736</v>
      </c>
      <c r="Y12" s="31">
        <f t="shared" si="0"/>
        <v>-36215358</v>
      </c>
      <c r="Z12" s="32">
        <f>+IF(X12&lt;&gt;0,+(Y12/X12)*100,0)</f>
        <v>-120.90431056746978</v>
      </c>
      <c r="AA12" s="33">
        <f>SUM(AA6:AA11)</f>
        <v>111410039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-15516184</v>
      </c>
      <c r="D19" s="18"/>
      <c r="E19" s="19">
        <v>19807896</v>
      </c>
      <c r="F19" s="20">
        <v>26650448</v>
      </c>
      <c r="G19" s="20">
        <v>63801</v>
      </c>
      <c r="H19" s="20">
        <v>859484</v>
      </c>
      <c r="I19" s="20">
        <v>2724213</v>
      </c>
      <c r="J19" s="20">
        <v>3647498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3647498</v>
      </c>
      <c r="X19" s="20">
        <v>3670419</v>
      </c>
      <c r="Y19" s="20">
        <v>-22921</v>
      </c>
      <c r="Z19" s="21">
        <v>-0.62447911260267563</v>
      </c>
      <c r="AA19" s="22">
        <v>26650448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-15516184</v>
      </c>
      <c r="D24" s="29">
        <f>SUM(D15:D23)</f>
        <v>0</v>
      </c>
      <c r="E24" s="36">
        <f t="shared" si="1"/>
        <v>19807896</v>
      </c>
      <c r="F24" s="37">
        <f t="shared" si="1"/>
        <v>26650448</v>
      </c>
      <c r="G24" s="37">
        <f t="shared" si="1"/>
        <v>63801</v>
      </c>
      <c r="H24" s="37">
        <f t="shared" si="1"/>
        <v>859484</v>
      </c>
      <c r="I24" s="37">
        <f t="shared" si="1"/>
        <v>2724213</v>
      </c>
      <c r="J24" s="37">
        <f t="shared" si="1"/>
        <v>3647498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3647498</v>
      </c>
      <c r="X24" s="37">
        <f t="shared" si="1"/>
        <v>3670419</v>
      </c>
      <c r="Y24" s="37">
        <f t="shared" si="1"/>
        <v>-22921</v>
      </c>
      <c r="Z24" s="38">
        <f>+IF(X24&lt;&gt;0,+(Y24/X24)*100,0)</f>
        <v>-0.62447911260267563</v>
      </c>
      <c r="AA24" s="39">
        <f>SUM(AA15:AA23)</f>
        <v>26650448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-46649162</v>
      </c>
      <c r="D25" s="29">
        <f>+D12+D24</f>
        <v>0</v>
      </c>
      <c r="E25" s="30">
        <f t="shared" si="2"/>
        <v>120680487</v>
      </c>
      <c r="F25" s="31">
        <f t="shared" si="2"/>
        <v>138060487</v>
      </c>
      <c r="G25" s="31">
        <f t="shared" si="2"/>
        <v>-2597918</v>
      </c>
      <c r="H25" s="31">
        <f t="shared" si="2"/>
        <v>-1026455</v>
      </c>
      <c r="I25" s="31">
        <f t="shared" si="2"/>
        <v>1010249</v>
      </c>
      <c r="J25" s="31">
        <f t="shared" si="2"/>
        <v>-2614124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-2614124</v>
      </c>
      <c r="X25" s="31">
        <f t="shared" si="2"/>
        <v>33624155</v>
      </c>
      <c r="Y25" s="31">
        <f t="shared" si="2"/>
        <v>-36238279</v>
      </c>
      <c r="Z25" s="32">
        <f>+IF(X25&lt;&gt;0,+(Y25/X25)*100,0)</f>
        <v>-107.77454184350506</v>
      </c>
      <c r="AA25" s="33">
        <f>+AA12+AA24</f>
        <v>138060487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59268802</v>
      </c>
      <c r="D32" s="18"/>
      <c r="E32" s="19">
        <v>69374778</v>
      </c>
      <c r="F32" s="20">
        <v>69374778</v>
      </c>
      <c r="G32" s="20">
        <v>1924346</v>
      </c>
      <c r="H32" s="20">
        <v>7213639</v>
      </c>
      <c r="I32" s="20">
        <v>8968641</v>
      </c>
      <c r="J32" s="20">
        <v>18106626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18106626</v>
      </c>
      <c r="X32" s="20">
        <v>15498225</v>
      </c>
      <c r="Y32" s="20">
        <v>2608401</v>
      </c>
      <c r="Z32" s="21">
        <v>16.830320891585973</v>
      </c>
      <c r="AA32" s="22">
        <v>69374778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1566230</v>
      </c>
      <c r="F33" s="20">
        <v>1566230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391560</v>
      </c>
      <c r="Y33" s="20">
        <v>-391560</v>
      </c>
      <c r="Z33" s="21">
        <v>-100</v>
      </c>
      <c r="AA33" s="22">
        <v>1566230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59268802</v>
      </c>
      <c r="D34" s="29">
        <f>SUM(D29:D33)</f>
        <v>0</v>
      </c>
      <c r="E34" s="30">
        <f t="shared" si="3"/>
        <v>70941008</v>
      </c>
      <c r="F34" s="31">
        <f t="shared" si="3"/>
        <v>70941008</v>
      </c>
      <c r="G34" s="31">
        <f t="shared" si="3"/>
        <v>1924346</v>
      </c>
      <c r="H34" s="31">
        <f t="shared" si="3"/>
        <v>7213639</v>
      </c>
      <c r="I34" s="31">
        <f t="shared" si="3"/>
        <v>8968641</v>
      </c>
      <c r="J34" s="31">
        <f t="shared" si="3"/>
        <v>18106626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18106626</v>
      </c>
      <c r="X34" s="31">
        <f t="shared" si="3"/>
        <v>15889785</v>
      </c>
      <c r="Y34" s="31">
        <f t="shared" si="3"/>
        <v>2216841</v>
      </c>
      <c r="Z34" s="32">
        <f>+IF(X34&lt;&gt;0,+(Y34/X34)*100,0)</f>
        <v>13.951359316693082</v>
      </c>
      <c r="AA34" s="33">
        <f>SUM(AA29:AA33)</f>
        <v>70941008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59268802</v>
      </c>
      <c r="D40" s="29">
        <f>+D34+D39</f>
        <v>0</v>
      </c>
      <c r="E40" s="30">
        <f t="shared" si="5"/>
        <v>70941008</v>
      </c>
      <c r="F40" s="31">
        <f t="shared" si="5"/>
        <v>70941008</v>
      </c>
      <c r="G40" s="31">
        <f t="shared" si="5"/>
        <v>1924346</v>
      </c>
      <c r="H40" s="31">
        <f t="shared" si="5"/>
        <v>7213639</v>
      </c>
      <c r="I40" s="31">
        <f t="shared" si="5"/>
        <v>8968641</v>
      </c>
      <c r="J40" s="31">
        <f t="shared" si="5"/>
        <v>18106626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18106626</v>
      </c>
      <c r="X40" s="31">
        <f t="shared" si="5"/>
        <v>15889785</v>
      </c>
      <c r="Y40" s="31">
        <f t="shared" si="5"/>
        <v>2216841</v>
      </c>
      <c r="Z40" s="32">
        <f>+IF(X40&lt;&gt;0,+(Y40/X40)*100,0)</f>
        <v>13.951359316693082</v>
      </c>
      <c r="AA40" s="33">
        <f>+AA34+AA39</f>
        <v>70941008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-105917964</v>
      </c>
      <c r="D42" s="43">
        <f>+D25-D40</f>
        <v>0</v>
      </c>
      <c r="E42" s="44">
        <f t="shared" si="6"/>
        <v>49739479</v>
      </c>
      <c r="F42" s="45">
        <f t="shared" si="6"/>
        <v>67119479</v>
      </c>
      <c r="G42" s="45">
        <f t="shared" si="6"/>
        <v>-4522264</v>
      </c>
      <c r="H42" s="45">
        <f t="shared" si="6"/>
        <v>-8240094</v>
      </c>
      <c r="I42" s="45">
        <f t="shared" si="6"/>
        <v>-7958392</v>
      </c>
      <c r="J42" s="45">
        <f t="shared" si="6"/>
        <v>-20720750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-20720750</v>
      </c>
      <c r="X42" s="45">
        <f t="shared" si="6"/>
        <v>17734370</v>
      </c>
      <c r="Y42" s="45">
        <f t="shared" si="6"/>
        <v>-38455120</v>
      </c>
      <c r="Z42" s="46">
        <f>+IF(X42&lt;&gt;0,+(Y42/X42)*100,0)</f>
        <v>-216.839504307173</v>
      </c>
      <c r="AA42" s="47">
        <f>+AA25-AA40</f>
        <v>67119479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6310437</v>
      </c>
      <c r="D45" s="18"/>
      <c r="E45" s="19">
        <v>49743841</v>
      </c>
      <c r="F45" s="20">
        <v>49743841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>
        <v>49743841</v>
      </c>
    </row>
    <row r="46" spans="1:27" ht="13.5" x14ac:dyDescent="0.25">
      <c r="A46" s="23" t="s">
        <v>69</v>
      </c>
      <c r="B46" s="17" t="s">
        <v>32</v>
      </c>
      <c r="C46" s="18">
        <v>-6310437</v>
      </c>
      <c r="D46" s="18"/>
      <c r="E46" s="19">
        <v>4060848</v>
      </c>
      <c r="F46" s="20">
        <v>4060848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>
        <v>4060848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53804689</v>
      </c>
      <c r="F48" s="53">
        <f t="shared" si="7"/>
        <v>53804689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53804689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319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64990089</v>
      </c>
      <c r="D6" s="18"/>
      <c r="E6" s="19"/>
      <c r="F6" s="20"/>
      <c r="G6" s="20">
        <v>6232713</v>
      </c>
      <c r="H6" s="20">
        <v>5911681</v>
      </c>
      <c r="I6" s="20">
        <v>5074878</v>
      </c>
      <c r="J6" s="20">
        <v>17219272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17219272</v>
      </c>
      <c r="X6" s="20"/>
      <c r="Y6" s="20">
        <v>17219272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11369088</v>
      </c>
      <c r="D8" s="18"/>
      <c r="E8" s="19">
        <v>-48160800</v>
      </c>
      <c r="F8" s="20">
        <v>-48160800</v>
      </c>
      <c r="G8" s="20">
        <v>14437571</v>
      </c>
      <c r="H8" s="20">
        <v>-1586162</v>
      </c>
      <c r="I8" s="20">
        <v>-731475</v>
      </c>
      <c r="J8" s="20">
        <v>12119934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12119934</v>
      </c>
      <c r="X8" s="20">
        <v>-12040200</v>
      </c>
      <c r="Y8" s="20">
        <v>24160134</v>
      </c>
      <c r="Z8" s="21">
        <v>-200.66223152439329</v>
      </c>
      <c r="AA8" s="22">
        <v>-48160800</v>
      </c>
    </row>
    <row r="9" spans="1:27" ht="13.5" x14ac:dyDescent="0.25">
      <c r="A9" s="23" t="s">
        <v>37</v>
      </c>
      <c r="B9" s="17" t="s">
        <v>32</v>
      </c>
      <c r="C9" s="18">
        <v>-126354</v>
      </c>
      <c r="D9" s="18"/>
      <c r="E9" s="19"/>
      <c r="F9" s="20"/>
      <c r="G9" s="20">
        <v>-3873</v>
      </c>
      <c r="H9" s="20">
        <v>-4571</v>
      </c>
      <c r="I9" s="20"/>
      <c r="J9" s="20">
        <v>-8444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-8444</v>
      </c>
      <c r="X9" s="20"/>
      <c r="Y9" s="20">
        <v>-8444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-1557753</v>
      </c>
      <c r="D11" s="18"/>
      <c r="E11" s="19">
        <v>422000</v>
      </c>
      <c r="F11" s="20">
        <v>422000</v>
      </c>
      <c r="G11" s="20">
        <v>192100</v>
      </c>
      <c r="H11" s="20">
        <v>-94192</v>
      </c>
      <c r="I11" s="20">
        <v>-335749</v>
      </c>
      <c r="J11" s="20">
        <v>-237841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-237841</v>
      </c>
      <c r="X11" s="20">
        <v>105501</v>
      </c>
      <c r="Y11" s="20">
        <v>-343342</v>
      </c>
      <c r="Z11" s="21">
        <v>-325.43956929318205</v>
      </c>
      <c r="AA11" s="22">
        <v>422000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74675070</v>
      </c>
      <c r="D12" s="29">
        <f>SUM(D6:D11)</f>
        <v>0</v>
      </c>
      <c r="E12" s="30">
        <f t="shared" si="0"/>
        <v>-47738800</v>
      </c>
      <c r="F12" s="31">
        <f t="shared" si="0"/>
        <v>-47738800</v>
      </c>
      <c r="G12" s="31">
        <f t="shared" si="0"/>
        <v>20858511</v>
      </c>
      <c r="H12" s="31">
        <f t="shared" si="0"/>
        <v>4226756</v>
      </c>
      <c r="I12" s="31">
        <f t="shared" si="0"/>
        <v>4007654</v>
      </c>
      <c r="J12" s="31">
        <f t="shared" si="0"/>
        <v>29092921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29092921</v>
      </c>
      <c r="X12" s="31">
        <f t="shared" si="0"/>
        <v>-11934699</v>
      </c>
      <c r="Y12" s="31">
        <f t="shared" si="0"/>
        <v>41027620</v>
      </c>
      <c r="Z12" s="32">
        <f>+IF(X12&lt;&gt;0,+(Y12/X12)*100,0)</f>
        <v>-343.767530291296</v>
      </c>
      <c r="AA12" s="33">
        <f>SUM(AA6:AA11)</f>
        <v>-47738800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14937300</v>
      </c>
      <c r="F19" s="20">
        <v>28031200</v>
      </c>
      <c r="G19" s="20"/>
      <c r="H19" s="20"/>
      <c r="I19" s="20">
        <v>2629980</v>
      </c>
      <c r="J19" s="20">
        <v>2629980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2629980</v>
      </c>
      <c r="X19" s="20">
        <v>7007802</v>
      </c>
      <c r="Y19" s="20">
        <v>-4377822</v>
      </c>
      <c r="Z19" s="21">
        <v>-62.470686243703796</v>
      </c>
      <c r="AA19" s="22">
        <v>28031200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14937300</v>
      </c>
      <c r="F24" s="37">
        <f t="shared" si="1"/>
        <v>28031200</v>
      </c>
      <c r="G24" s="37">
        <f t="shared" si="1"/>
        <v>0</v>
      </c>
      <c r="H24" s="37">
        <f t="shared" si="1"/>
        <v>0</v>
      </c>
      <c r="I24" s="37">
        <f t="shared" si="1"/>
        <v>2629980</v>
      </c>
      <c r="J24" s="37">
        <f t="shared" si="1"/>
        <v>2629980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2629980</v>
      </c>
      <c r="X24" s="37">
        <f t="shared" si="1"/>
        <v>7007802</v>
      </c>
      <c r="Y24" s="37">
        <f t="shared" si="1"/>
        <v>-4377822</v>
      </c>
      <c r="Z24" s="38">
        <f>+IF(X24&lt;&gt;0,+(Y24/X24)*100,0)</f>
        <v>-62.470686243703796</v>
      </c>
      <c r="AA24" s="39">
        <f>SUM(AA15:AA23)</f>
        <v>28031200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74675070</v>
      </c>
      <c r="D25" s="29">
        <f>+D12+D24</f>
        <v>0</v>
      </c>
      <c r="E25" s="30">
        <f t="shared" si="2"/>
        <v>-32801500</v>
      </c>
      <c r="F25" s="31">
        <f t="shared" si="2"/>
        <v>-19707600</v>
      </c>
      <c r="G25" s="31">
        <f t="shared" si="2"/>
        <v>20858511</v>
      </c>
      <c r="H25" s="31">
        <f t="shared" si="2"/>
        <v>4226756</v>
      </c>
      <c r="I25" s="31">
        <f t="shared" si="2"/>
        <v>6637634</v>
      </c>
      <c r="J25" s="31">
        <f t="shared" si="2"/>
        <v>31722901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31722901</v>
      </c>
      <c r="X25" s="31">
        <f t="shared" si="2"/>
        <v>-4926897</v>
      </c>
      <c r="Y25" s="31">
        <f t="shared" si="2"/>
        <v>36649798</v>
      </c>
      <c r="Z25" s="32">
        <f>+IF(X25&lt;&gt;0,+(Y25/X25)*100,0)</f>
        <v>-743.87181221771027</v>
      </c>
      <c r="AA25" s="33">
        <f>+AA12+AA24</f>
        <v>-19707600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37486600</v>
      </c>
      <c r="D32" s="18"/>
      <c r="E32" s="19"/>
      <c r="F32" s="20"/>
      <c r="G32" s="20">
        <v>190229</v>
      </c>
      <c r="H32" s="20">
        <v>-1228120</v>
      </c>
      <c r="I32" s="20">
        <v>142467</v>
      </c>
      <c r="J32" s="20">
        <v>-895424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-895424</v>
      </c>
      <c r="X32" s="20"/>
      <c r="Y32" s="20">
        <v>-895424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-3152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37483448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190229</v>
      </c>
      <c r="H34" s="31">
        <f t="shared" si="3"/>
        <v>-1228120</v>
      </c>
      <c r="I34" s="31">
        <f t="shared" si="3"/>
        <v>142467</v>
      </c>
      <c r="J34" s="31">
        <f t="shared" si="3"/>
        <v>-895424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-895424</v>
      </c>
      <c r="X34" s="31">
        <f t="shared" si="3"/>
        <v>0</v>
      </c>
      <c r="Y34" s="31">
        <f t="shared" si="3"/>
        <v>-895424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-36305</v>
      </c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-36305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37447143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190229</v>
      </c>
      <c r="H40" s="31">
        <f t="shared" si="5"/>
        <v>-1228120</v>
      </c>
      <c r="I40" s="31">
        <f t="shared" si="5"/>
        <v>142467</v>
      </c>
      <c r="J40" s="31">
        <f t="shared" si="5"/>
        <v>-895424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-895424</v>
      </c>
      <c r="X40" s="31">
        <f t="shared" si="5"/>
        <v>0</v>
      </c>
      <c r="Y40" s="31">
        <f t="shared" si="5"/>
        <v>-895424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37227927</v>
      </c>
      <c r="D42" s="43">
        <f>+D25-D40</f>
        <v>0</v>
      </c>
      <c r="E42" s="44">
        <f t="shared" si="6"/>
        <v>-32801500</v>
      </c>
      <c r="F42" s="45">
        <f t="shared" si="6"/>
        <v>-19707600</v>
      </c>
      <c r="G42" s="45">
        <f t="shared" si="6"/>
        <v>20668282</v>
      </c>
      <c r="H42" s="45">
        <f t="shared" si="6"/>
        <v>5454876</v>
      </c>
      <c r="I42" s="45">
        <f t="shared" si="6"/>
        <v>6495167</v>
      </c>
      <c r="J42" s="45">
        <f t="shared" si="6"/>
        <v>32618325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32618325</v>
      </c>
      <c r="X42" s="45">
        <f t="shared" si="6"/>
        <v>-4926897</v>
      </c>
      <c r="Y42" s="45">
        <f t="shared" si="6"/>
        <v>37545222</v>
      </c>
      <c r="Z42" s="46">
        <f>+IF(X42&lt;&gt;0,+(Y42/X42)*100,0)</f>
        <v>-762.04600989223036</v>
      </c>
      <c r="AA42" s="47">
        <f>+AA25-AA40</f>
        <v>-19707600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-18300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-18300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320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23986</v>
      </c>
      <c r="D6" s="18"/>
      <c r="E6" s="19">
        <v>-9275509</v>
      </c>
      <c r="F6" s="20">
        <v>-9275509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-2318832</v>
      </c>
      <c r="Y6" s="20">
        <v>2318832</v>
      </c>
      <c r="Z6" s="21">
        <v>-100</v>
      </c>
      <c r="AA6" s="22">
        <v>-9275509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89761950</v>
      </c>
      <c r="F8" s="20">
        <v>89761950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22440483</v>
      </c>
      <c r="Y8" s="20">
        <v>-22440483</v>
      </c>
      <c r="Z8" s="21">
        <v>-100</v>
      </c>
      <c r="AA8" s="22">
        <v>89761950</v>
      </c>
    </row>
    <row r="9" spans="1:27" ht="13.5" x14ac:dyDescent="0.25">
      <c r="A9" s="23" t="s">
        <v>37</v>
      </c>
      <c r="B9" s="17" t="s">
        <v>32</v>
      </c>
      <c r="C9" s="18">
        <v>3055168</v>
      </c>
      <c r="D9" s="18"/>
      <c r="E9" s="19"/>
      <c r="F9" s="20"/>
      <c r="G9" s="20">
        <v>314838</v>
      </c>
      <c r="H9" s="20">
        <v>224365</v>
      </c>
      <c r="I9" s="20">
        <v>375506</v>
      </c>
      <c r="J9" s="20">
        <v>914709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914709</v>
      </c>
      <c r="X9" s="20"/>
      <c r="Y9" s="20">
        <v>914709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-365140</v>
      </c>
      <c r="D11" s="18"/>
      <c r="E11" s="19">
        <v>-3500000</v>
      </c>
      <c r="F11" s="20">
        <v>-3500000</v>
      </c>
      <c r="G11" s="20">
        <v>-45878</v>
      </c>
      <c r="H11" s="20">
        <v>-41266</v>
      </c>
      <c r="I11" s="20">
        <v>-91281</v>
      </c>
      <c r="J11" s="20">
        <v>-178425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-178425</v>
      </c>
      <c r="X11" s="20">
        <v>-874998</v>
      </c>
      <c r="Y11" s="20">
        <v>696573</v>
      </c>
      <c r="Z11" s="21">
        <v>-79.608524819485311</v>
      </c>
      <c r="AA11" s="22">
        <v>-3500000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2714014</v>
      </c>
      <c r="D12" s="29">
        <f>SUM(D6:D11)</f>
        <v>0</v>
      </c>
      <c r="E12" s="30">
        <f t="shared" si="0"/>
        <v>76986441</v>
      </c>
      <c r="F12" s="31">
        <f t="shared" si="0"/>
        <v>76986441</v>
      </c>
      <c r="G12" s="31">
        <f t="shared" si="0"/>
        <v>268960</v>
      </c>
      <c r="H12" s="31">
        <f t="shared" si="0"/>
        <v>183099</v>
      </c>
      <c r="I12" s="31">
        <f t="shared" si="0"/>
        <v>284225</v>
      </c>
      <c r="J12" s="31">
        <f t="shared" si="0"/>
        <v>736284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736284</v>
      </c>
      <c r="X12" s="31">
        <f t="shared" si="0"/>
        <v>19246653</v>
      </c>
      <c r="Y12" s="31">
        <f t="shared" si="0"/>
        <v>-18510369</v>
      </c>
      <c r="Z12" s="32">
        <f>+IF(X12&lt;&gt;0,+(Y12/X12)*100,0)</f>
        <v>-96.174482908794573</v>
      </c>
      <c r="AA12" s="33">
        <f>SUM(AA6:AA11)</f>
        <v>76986441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9454637</v>
      </c>
      <c r="D19" s="18"/>
      <c r="E19" s="19">
        <v>10226053</v>
      </c>
      <c r="F19" s="20">
        <v>10226053</v>
      </c>
      <c r="G19" s="20">
        <v>2098196</v>
      </c>
      <c r="H19" s="20">
        <v>1316387</v>
      </c>
      <c r="I19" s="20">
        <v>1803389</v>
      </c>
      <c r="J19" s="20">
        <v>5217972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5217972</v>
      </c>
      <c r="X19" s="20">
        <v>2556540</v>
      </c>
      <c r="Y19" s="20">
        <v>2661432</v>
      </c>
      <c r="Z19" s="21">
        <v>104.10288906099649</v>
      </c>
      <c r="AA19" s="22">
        <v>10226053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9454637</v>
      </c>
      <c r="D24" s="29">
        <f>SUM(D15:D23)</f>
        <v>0</v>
      </c>
      <c r="E24" s="36">
        <f t="shared" si="1"/>
        <v>10226053</v>
      </c>
      <c r="F24" s="37">
        <f t="shared" si="1"/>
        <v>10226053</v>
      </c>
      <c r="G24" s="37">
        <f t="shared" si="1"/>
        <v>2098196</v>
      </c>
      <c r="H24" s="37">
        <f t="shared" si="1"/>
        <v>1316387</v>
      </c>
      <c r="I24" s="37">
        <f t="shared" si="1"/>
        <v>1803389</v>
      </c>
      <c r="J24" s="37">
        <f t="shared" si="1"/>
        <v>5217972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5217972</v>
      </c>
      <c r="X24" s="37">
        <f t="shared" si="1"/>
        <v>2556540</v>
      </c>
      <c r="Y24" s="37">
        <f t="shared" si="1"/>
        <v>2661432</v>
      </c>
      <c r="Z24" s="38">
        <f>+IF(X24&lt;&gt;0,+(Y24/X24)*100,0)</f>
        <v>104.10288906099649</v>
      </c>
      <c r="AA24" s="39">
        <f>SUM(AA15:AA23)</f>
        <v>10226053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12168651</v>
      </c>
      <c r="D25" s="29">
        <f>+D12+D24</f>
        <v>0</v>
      </c>
      <c r="E25" s="30">
        <f t="shared" si="2"/>
        <v>87212494</v>
      </c>
      <c r="F25" s="31">
        <f t="shared" si="2"/>
        <v>87212494</v>
      </c>
      <c r="G25" s="31">
        <f t="shared" si="2"/>
        <v>2367156</v>
      </c>
      <c r="H25" s="31">
        <f t="shared" si="2"/>
        <v>1499486</v>
      </c>
      <c r="I25" s="31">
        <f t="shared" si="2"/>
        <v>2087614</v>
      </c>
      <c r="J25" s="31">
        <f t="shared" si="2"/>
        <v>5954256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5954256</v>
      </c>
      <c r="X25" s="31">
        <f t="shared" si="2"/>
        <v>21803193</v>
      </c>
      <c r="Y25" s="31">
        <f t="shared" si="2"/>
        <v>-15848937</v>
      </c>
      <c r="Z25" s="32">
        <f>+IF(X25&lt;&gt;0,+(Y25/X25)*100,0)</f>
        <v>-72.690898988969195</v>
      </c>
      <c r="AA25" s="33">
        <f>+AA12+AA24</f>
        <v>87212494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24505516</v>
      </c>
      <c r="D32" s="18"/>
      <c r="E32" s="19">
        <v>2424374</v>
      </c>
      <c r="F32" s="20">
        <v>2424374</v>
      </c>
      <c r="G32" s="20">
        <v>2413757</v>
      </c>
      <c r="H32" s="20">
        <v>1728325</v>
      </c>
      <c r="I32" s="20">
        <v>2878882</v>
      </c>
      <c r="J32" s="20">
        <v>7020964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7020964</v>
      </c>
      <c r="X32" s="20">
        <v>606069</v>
      </c>
      <c r="Y32" s="20">
        <v>6414895</v>
      </c>
      <c r="Z32" s="21">
        <v>1058.4430155642344</v>
      </c>
      <c r="AA32" s="22">
        <v>2424374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1575956</v>
      </c>
      <c r="F33" s="20">
        <v>1575956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393987</v>
      </c>
      <c r="Y33" s="20">
        <v>-393987</v>
      </c>
      <c r="Z33" s="21">
        <v>-100</v>
      </c>
      <c r="AA33" s="22">
        <v>1575956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24505516</v>
      </c>
      <c r="D34" s="29">
        <f>SUM(D29:D33)</f>
        <v>0</v>
      </c>
      <c r="E34" s="30">
        <f t="shared" si="3"/>
        <v>4000330</v>
      </c>
      <c r="F34" s="31">
        <f t="shared" si="3"/>
        <v>4000330</v>
      </c>
      <c r="G34" s="31">
        <f t="shared" si="3"/>
        <v>2413757</v>
      </c>
      <c r="H34" s="31">
        <f t="shared" si="3"/>
        <v>1728325</v>
      </c>
      <c r="I34" s="31">
        <f t="shared" si="3"/>
        <v>2878882</v>
      </c>
      <c r="J34" s="31">
        <f t="shared" si="3"/>
        <v>7020964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7020964</v>
      </c>
      <c r="X34" s="31">
        <f t="shared" si="3"/>
        <v>1000056</v>
      </c>
      <c r="Y34" s="31">
        <f t="shared" si="3"/>
        <v>6020908</v>
      </c>
      <c r="Z34" s="32">
        <f>+IF(X34&lt;&gt;0,+(Y34/X34)*100,0)</f>
        <v>602.05708480325097</v>
      </c>
      <c r="AA34" s="33">
        <f>SUM(AA29:AA33)</f>
        <v>4000330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>
        <v>1095219</v>
      </c>
      <c r="F37" s="20">
        <v>1095219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273804</v>
      </c>
      <c r="Y37" s="20">
        <v>-273804</v>
      </c>
      <c r="Z37" s="21">
        <v>-100</v>
      </c>
      <c r="AA37" s="22">
        <v>1095219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1095219</v>
      </c>
      <c r="F39" s="37">
        <f t="shared" si="4"/>
        <v>1095219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273804</v>
      </c>
      <c r="Y39" s="37">
        <f t="shared" si="4"/>
        <v>-273804</v>
      </c>
      <c r="Z39" s="38">
        <f>+IF(X39&lt;&gt;0,+(Y39/X39)*100,0)</f>
        <v>-100</v>
      </c>
      <c r="AA39" s="39">
        <f>SUM(AA37:AA38)</f>
        <v>1095219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24505516</v>
      </c>
      <c r="D40" s="29">
        <f>+D34+D39</f>
        <v>0</v>
      </c>
      <c r="E40" s="30">
        <f t="shared" si="5"/>
        <v>5095549</v>
      </c>
      <c r="F40" s="31">
        <f t="shared" si="5"/>
        <v>5095549</v>
      </c>
      <c r="G40" s="31">
        <f t="shared" si="5"/>
        <v>2413757</v>
      </c>
      <c r="H40" s="31">
        <f t="shared" si="5"/>
        <v>1728325</v>
      </c>
      <c r="I40" s="31">
        <f t="shared" si="5"/>
        <v>2878882</v>
      </c>
      <c r="J40" s="31">
        <f t="shared" si="5"/>
        <v>7020964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7020964</v>
      </c>
      <c r="X40" s="31">
        <f t="shared" si="5"/>
        <v>1273860</v>
      </c>
      <c r="Y40" s="31">
        <f t="shared" si="5"/>
        <v>5747104</v>
      </c>
      <c r="Z40" s="32">
        <f>+IF(X40&lt;&gt;0,+(Y40/X40)*100,0)</f>
        <v>451.15664201717618</v>
      </c>
      <c r="AA40" s="33">
        <f>+AA34+AA39</f>
        <v>5095549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-12336865</v>
      </c>
      <c r="D42" s="43">
        <f>+D25-D40</f>
        <v>0</v>
      </c>
      <c r="E42" s="44">
        <f t="shared" si="6"/>
        <v>82116945</v>
      </c>
      <c r="F42" s="45">
        <f t="shared" si="6"/>
        <v>82116945</v>
      </c>
      <c r="G42" s="45">
        <f t="shared" si="6"/>
        <v>-46601</v>
      </c>
      <c r="H42" s="45">
        <f t="shared" si="6"/>
        <v>-228839</v>
      </c>
      <c r="I42" s="45">
        <f t="shared" si="6"/>
        <v>-791268</v>
      </c>
      <c r="J42" s="45">
        <f t="shared" si="6"/>
        <v>-1066708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-1066708</v>
      </c>
      <c r="X42" s="45">
        <f t="shared" si="6"/>
        <v>20529333</v>
      </c>
      <c r="Y42" s="45">
        <f t="shared" si="6"/>
        <v>-21596041</v>
      </c>
      <c r="Z42" s="46">
        <f>+IF(X42&lt;&gt;0,+(Y42/X42)*100,0)</f>
        <v>-105.1960187893099</v>
      </c>
      <c r="AA42" s="47">
        <f>+AA25-AA40</f>
        <v>82116945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7909515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-7909515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321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28615407</v>
      </c>
      <c r="D6" s="18"/>
      <c r="E6" s="19"/>
      <c r="F6" s="20"/>
      <c r="G6" s="20">
        <v>8279591</v>
      </c>
      <c r="H6" s="20">
        <v>-5553800</v>
      </c>
      <c r="I6" s="20">
        <v>-2300899</v>
      </c>
      <c r="J6" s="20">
        <v>424892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424892</v>
      </c>
      <c r="X6" s="20"/>
      <c r="Y6" s="20">
        <v>424892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46876982</v>
      </c>
      <c r="D8" s="18"/>
      <c r="E8" s="19"/>
      <c r="F8" s="20"/>
      <c r="G8" s="20">
        <v>-4980852</v>
      </c>
      <c r="H8" s="20">
        <v>-470106</v>
      </c>
      <c r="I8" s="20">
        <v>4805406</v>
      </c>
      <c r="J8" s="20">
        <v>-645552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-645552</v>
      </c>
      <c r="X8" s="20">
        <v>-63676</v>
      </c>
      <c r="Y8" s="20">
        <v>-581876</v>
      </c>
      <c r="Z8" s="21">
        <v>913.8073999623092</v>
      </c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-513413</v>
      </c>
      <c r="D11" s="18"/>
      <c r="E11" s="19"/>
      <c r="F11" s="20"/>
      <c r="G11" s="20">
        <v>-120063</v>
      </c>
      <c r="H11" s="20">
        <v>-48464</v>
      </c>
      <c r="I11" s="20">
        <v>-191810</v>
      </c>
      <c r="J11" s="20">
        <v>-360337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-360337</v>
      </c>
      <c r="X11" s="20"/>
      <c r="Y11" s="20">
        <v>-360337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74978976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3178676</v>
      </c>
      <c r="H12" s="31">
        <f t="shared" si="0"/>
        <v>-6072370</v>
      </c>
      <c r="I12" s="31">
        <f t="shared" si="0"/>
        <v>2312697</v>
      </c>
      <c r="J12" s="31">
        <f t="shared" si="0"/>
        <v>-580997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-580997</v>
      </c>
      <c r="X12" s="31">
        <f t="shared" si="0"/>
        <v>-63676</v>
      </c>
      <c r="Y12" s="31">
        <f t="shared" si="0"/>
        <v>-517321</v>
      </c>
      <c r="Z12" s="32">
        <f>+IF(X12&lt;&gt;0,+(Y12/X12)*100,0)</f>
        <v>812.42697405615922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23700870</v>
      </c>
      <c r="F19" s="20">
        <v>33097480</v>
      </c>
      <c r="G19" s="20">
        <v>1662255</v>
      </c>
      <c r="H19" s="20">
        <v>3158198</v>
      </c>
      <c r="I19" s="20">
        <v>2886077</v>
      </c>
      <c r="J19" s="20">
        <v>7706530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7706530</v>
      </c>
      <c r="X19" s="20">
        <v>9798125</v>
      </c>
      <c r="Y19" s="20">
        <v>-2091595</v>
      </c>
      <c r="Z19" s="21">
        <v>-21.346890348918798</v>
      </c>
      <c r="AA19" s="22">
        <v>33097480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23700870</v>
      </c>
      <c r="F24" s="37">
        <f t="shared" si="1"/>
        <v>33097480</v>
      </c>
      <c r="G24" s="37">
        <f t="shared" si="1"/>
        <v>1662255</v>
      </c>
      <c r="H24" s="37">
        <f t="shared" si="1"/>
        <v>3158198</v>
      </c>
      <c r="I24" s="37">
        <f t="shared" si="1"/>
        <v>2886077</v>
      </c>
      <c r="J24" s="37">
        <f t="shared" si="1"/>
        <v>7706530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7706530</v>
      </c>
      <c r="X24" s="37">
        <f t="shared" si="1"/>
        <v>9798125</v>
      </c>
      <c r="Y24" s="37">
        <f t="shared" si="1"/>
        <v>-2091595</v>
      </c>
      <c r="Z24" s="38">
        <f>+IF(X24&lt;&gt;0,+(Y24/X24)*100,0)</f>
        <v>-21.346890348918798</v>
      </c>
      <c r="AA24" s="39">
        <f>SUM(AA15:AA23)</f>
        <v>33097480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74978976</v>
      </c>
      <c r="D25" s="29">
        <f>+D12+D24</f>
        <v>0</v>
      </c>
      <c r="E25" s="30">
        <f t="shared" si="2"/>
        <v>23700870</v>
      </c>
      <c r="F25" s="31">
        <f t="shared" si="2"/>
        <v>33097480</v>
      </c>
      <c r="G25" s="31">
        <f t="shared" si="2"/>
        <v>4840931</v>
      </c>
      <c r="H25" s="31">
        <f t="shared" si="2"/>
        <v>-2914172</v>
      </c>
      <c r="I25" s="31">
        <f t="shared" si="2"/>
        <v>5198774</v>
      </c>
      <c r="J25" s="31">
        <f t="shared" si="2"/>
        <v>7125533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7125533</v>
      </c>
      <c r="X25" s="31">
        <f t="shared" si="2"/>
        <v>9734449</v>
      </c>
      <c r="Y25" s="31">
        <f t="shared" si="2"/>
        <v>-2608916</v>
      </c>
      <c r="Z25" s="32">
        <f>+IF(X25&lt;&gt;0,+(Y25/X25)*100,0)</f>
        <v>-26.800859504220526</v>
      </c>
      <c r="AA25" s="33">
        <f>+AA12+AA24</f>
        <v>33097480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73139483</v>
      </c>
      <c r="D32" s="18"/>
      <c r="E32" s="19"/>
      <c r="F32" s="20"/>
      <c r="G32" s="20">
        <v>1835884</v>
      </c>
      <c r="H32" s="20">
        <v>1550896</v>
      </c>
      <c r="I32" s="20">
        <v>1552021</v>
      </c>
      <c r="J32" s="20">
        <v>4938801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4938801</v>
      </c>
      <c r="X32" s="20"/>
      <c r="Y32" s="20">
        <v>4938801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73139483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1835884</v>
      </c>
      <c r="H34" s="31">
        <f t="shared" si="3"/>
        <v>1550896</v>
      </c>
      <c r="I34" s="31">
        <f t="shared" si="3"/>
        <v>1552021</v>
      </c>
      <c r="J34" s="31">
        <f t="shared" si="3"/>
        <v>4938801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4938801</v>
      </c>
      <c r="X34" s="31">
        <f t="shared" si="3"/>
        <v>0</v>
      </c>
      <c r="Y34" s="31">
        <f t="shared" si="3"/>
        <v>4938801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73139483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1835884</v>
      </c>
      <c r="H40" s="31">
        <f t="shared" si="5"/>
        <v>1550896</v>
      </c>
      <c r="I40" s="31">
        <f t="shared" si="5"/>
        <v>1552021</v>
      </c>
      <c r="J40" s="31">
        <f t="shared" si="5"/>
        <v>4938801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4938801</v>
      </c>
      <c r="X40" s="31">
        <f t="shared" si="5"/>
        <v>0</v>
      </c>
      <c r="Y40" s="31">
        <f t="shared" si="5"/>
        <v>4938801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1839493</v>
      </c>
      <c r="D42" s="43">
        <f>+D25-D40</f>
        <v>0</v>
      </c>
      <c r="E42" s="44">
        <f t="shared" si="6"/>
        <v>23700870</v>
      </c>
      <c r="F42" s="45">
        <f t="shared" si="6"/>
        <v>33097480</v>
      </c>
      <c r="G42" s="45">
        <f t="shared" si="6"/>
        <v>3005047</v>
      </c>
      <c r="H42" s="45">
        <f t="shared" si="6"/>
        <v>-4465068</v>
      </c>
      <c r="I42" s="45">
        <f t="shared" si="6"/>
        <v>3646753</v>
      </c>
      <c r="J42" s="45">
        <f t="shared" si="6"/>
        <v>2186732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2186732</v>
      </c>
      <c r="X42" s="45">
        <f t="shared" si="6"/>
        <v>9734449</v>
      </c>
      <c r="Y42" s="45">
        <f t="shared" si="6"/>
        <v>-7547717</v>
      </c>
      <c r="Z42" s="46">
        <f>+IF(X42&lt;&gt;0,+(Y42/X42)*100,0)</f>
        <v>-77.536150222780975</v>
      </c>
      <c r="AA42" s="47">
        <f>+AA25-AA40</f>
        <v>33097480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322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323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3066803</v>
      </c>
      <c r="D6" s="18"/>
      <c r="E6" s="19"/>
      <c r="F6" s="20"/>
      <c r="G6" s="20">
        <v>178065</v>
      </c>
      <c r="H6" s="20">
        <v>49293</v>
      </c>
      <c r="I6" s="20">
        <v>188428</v>
      </c>
      <c r="J6" s="20">
        <v>415786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415786</v>
      </c>
      <c r="X6" s="20"/>
      <c r="Y6" s="20">
        <v>415786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2543218</v>
      </c>
      <c r="D8" s="18"/>
      <c r="E8" s="19">
        <v>181273</v>
      </c>
      <c r="F8" s="20">
        <v>181273</v>
      </c>
      <c r="G8" s="20">
        <v>230466</v>
      </c>
      <c r="H8" s="20">
        <v>50700</v>
      </c>
      <c r="I8" s="20">
        <v>169742</v>
      </c>
      <c r="J8" s="20">
        <v>450908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450908</v>
      </c>
      <c r="X8" s="20">
        <v>45318</v>
      </c>
      <c r="Y8" s="20">
        <v>405590</v>
      </c>
      <c r="Z8" s="21">
        <v>894.98653956485282</v>
      </c>
      <c r="AA8" s="22">
        <v>181273</v>
      </c>
    </row>
    <row r="9" spans="1:27" ht="13.5" x14ac:dyDescent="0.25">
      <c r="A9" s="23" t="s">
        <v>37</v>
      </c>
      <c r="B9" s="17" t="s">
        <v>32</v>
      </c>
      <c r="C9" s="18">
        <v>183043</v>
      </c>
      <c r="D9" s="18"/>
      <c r="E9" s="19">
        <v>3400</v>
      </c>
      <c r="F9" s="20">
        <v>3400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849</v>
      </c>
      <c r="Y9" s="20">
        <v>-849</v>
      </c>
      <c r="Z9" s="21">
        <v>-100</v>
      </c>
      <c r="AA9" s="22">
        <v>3400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324220</v>
      </c>
      <c r="D11" s="18"/>
      <c r="E11" s="19">
        <v>679165</v>
      </c>
      <c r="F11" s="20">
        <v>679165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169791</v>
      </c>
      <c r="Y11" s="20">
        <v>-169791</v>
      </c>
      <c r="Z11" s="21">
        <v>-100</v>
      </c>
      <c r="AA11" s="22">
        <v>679165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6117284</v>
      </c>
      <c r="D12" s="29">
        <f>SUM(D6:D11)</f>
        <v>0</v>
      </c>
      <c r="E12" s="30">
        <f t="shared" si="0"/>
        <v>863838</v>
      </c>
      <c r="F12" s="31">
        <f t="shared" si="0"/>
        <v>863838</v>
      </c>
      <c r="G12" s="31">
        <f t="shared" si="0"/>
        <v>408531</v>
      </c>
      <c r="H12" s="31">
        <f t="shared" si="0"/>
        <v>99993</v>
      </c>
      <c r="I12" s="31">
        <f t="shared" si="0"/>
        <v>358170</v>
      </c>
      <c r="J12" s="31">
        <f t="shared" si="0"/>
        <v>866694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866694</v>
      </c>
      <c r="X12" s="31">
        <f t="shared" si="0"/>
        <v>215958</v>
      </c>
      <c r="Y12" s="31">
        <f t="shared" si="0"/>
        <v>650736</v>
      </c>
      <c r="Z12" s="32">
        <f>+IF(X12&lt;&gt;0,+(Y12/X12)*100,0)</f>
        <v>301.32525768899512</v>
      </c>
      <c r="AA12" s="33">
        <f>SUM(AA6:AA11)</f>
        <v>863838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45794719</v>
      </c>
      <c r="D19" s="18"/>
      <c r="E19" s="19">
        <v>57522561</v>
      </c>
      <c r="F19" s="20">
        <v>57522561</v>
      </c>
      <c r="G19" s="20">
        <v>-55491</v>
      </c>
      <c r="H19" s="20">
        <v>-47631</v>
      </c>
      <c r="I19" s="20">
        <v>-55491</v>
      </c>
      <c r="J19" s="20">
        <v>-158613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-158613</v>
      </c>
      <c r="X19" s="20">
        <v>14380641</v>
      </c>
      <c r="Y19" s="20">
        <v>-14539254</v>
      </c>
      <c r="Z19" s="21">
        <v>-101.10296196115318</v>
      </c>
      <c r="AA19" s="22">
        <v>57522561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45794719</v>
      </c>
      <c r="D24" s="29">
        <f>SUM(D15:D23)</f>
        <v>0</v>
      </c>
      <c r="E24" s="36">
        <f t="shared" si="1"/>
        <v>57522561</v>
      </c>
      <c r="F24" s="37">
        <f t="shared" si="1"/>
        <v>57522561</v>
      </c>
      <c r="G24" s="37">
        <f t="shared" si="1"/>
        <v>-55491</v>
      </c>
      <c r="H24" s="37">
        <f t="shared" si="1"/>
        <v>-47631</v>
      </c>
      <c r="I24" s="37">
        <f t="shared" si="1"/>
        <v>-55491</v>
      </c>
      <c r="J24" s="37">
        <f t="shared" si="1"/>
        <v>-158613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-158613</v>
      </c>
      <c r="X24" s="37">
        <f t="shared" si="1"/>
        <v>14380641</v>
      </c>
      <c r="Y24" s="37">
        <f t="shared" si="1"/>
        <v>-14539254</v>
      </c>
      <c r="Z24" s="38">
        <f>+IF(X24&lt;&gt;0,+(Y24/X24)*100,0)</f>
        <v>-101.10296196115318</v>
      </c>
      <c r="AA24" s="39">
        <f>SUM(AA15:AA23)</f>
        <v>57522561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51912003</v>
      </c>
      <c r="D25" s="29">
        <f>+D12+D24</f>
        <v>0</v>
      </c>
      <c r="E25" s="30">
        <f t="shared" si="2"/>
        <v>58386399</v>
      </c>
      <c r="F25" s="31">
        <f t="shared" si="2"/>
        <v>58386399</v>
      </c>
      <c r="G25" s="31">
        <f t="shared" si="2"/>
        <v>353040</v>
      </c>
      <c r="H25" s="31">
        <f t="shared" si="2"/>
        <v>52362</v>
      </c>
      <c r="I25" s="31">
        <f t="shared" si="2"/>
        <v>302679</v>
      </c>
      <c r="J25" s="31">
        <f t="shared" si="2"/>
        <v>708081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708081</v>
      </c>
      <c r="X25" s="31">
        <f t="shared" si="2"/>
        <v>14596599</v>
      </c>
      <c r="Y25" s="31">
        <f t="shared" si="2"/>
        <v>-13888518</v>
      </c>
      <c r="Z25" s="32">
        <f>+IF(X25&lt;&gt;0,+(Y25/X25)*100,0)</f>
        <v>-95.149000119822432</v>
      </c>
      <c r="AA25" s="33">
        <f>+AA12+AA24</f>
        <v>58386399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424876</v>
      </c>
      <c r="D31" s="18"/>
      <c r="E31" s="19">
        <v>333351</v>
      </c>
      <c r="F31" s="20">
        <v>333351</v>
      </c>
      <c r="G31" s="20">
        <v>5600</v>
      </c>
      <c r="H31" s="20">
        <v>6600</v>
      </c>
      <c r="I31" s="20">
        <v>-56</v>
      </c>
      <c r="J31" s="20">
        <v>12144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12144</v>
      </c>
      <c r="X31" s="20">
        <v>83337</v>
      </c>
      <c r="Y31" s="20">
        <v>-71193</v>
      </c>
      <c r="Z31" s="21">
        <v>-85.427841174988302</v>
      </c>
      <c r="AA31" s="22">
        <v>333351</v>
      </c>
    </row>
    <row r="32" spans="1:27" ht="13.5" x14ac:dyDescent="0.25">
      <c r="A32" s="23" t="s">
        <v>58</v>
      </c>
      <c r="B32" s="17" t="s">
        <v>32</v>
      </c>
      <c r="C32" s="18">
        <v>15646814</v>
      </c>
      <c r="D32" s="18"/>
      <c r="E32" s="19"/>
      <c r="F32" s="20"/>
      <c r="G32" s="20">
        <v>-20491</v>
      </c>
      <c r="H32" s="20">
        <v>122982</v>
      </c>
      <c r="I32" s="20">
        <v>125834</v>
      </c>
      <c r="J32" s="20">
        <v>228325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228325</v>
      </c>
      <c r="X32" s="20"/>
      <c r="Y32" s="20">
        <v>228325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16071690</v>
      </c>
      <c r="D34" s="29">
        <f>SUM(D29:D33)</f>
        <v>0</v>
      </c>
      <c r="E34" s="30">
        <f t="shared" si="3"/>
        <v>333351</v>
      </c>
      <c r="F34" s="31">
        <f t="shared" si="3"/>
        <v>333351</v>
      </c>
      <c r="G34" s="31">
        <f t="shared" si="3"/>
        <v>-14891</v>
      </c>
      <c r="H34" s="31">
        <f t="shared" si="3"/>
        <v>129582</v>
      </c>
      <c r="I34" s="31">
        <f t="shared" si="3"/>
        <v>125778</v>
      </c>
      <c r="J34" s="31">
        <f t="shared" si="3"/>
        <v>240469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240469</v>
      </c>
      <c r="X34" s="31">
        <f t="shared" si="3"/>
        <v>83337</v>
      </c>
      <c r="Y34" s="31">
        <f t="shared" si="3"/>
        <v>157132</v>
      </c>
      <c r="Z34" s="32">
        <f>+IF(X34&lt;&gt;0,+(Y34/X34)*100,0)</f>
        <v>188.55010379543299</v>
      </c>
      <c r="AA34" s="33">
        <f>SUM(AA29:AA33)</f>
        <v>333351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16071690</v>
      </c>
      <c r="D40" s="29">
        <f>+D34+D39</f>
        <v>0</v>
      </c>
      <c r="E40" s="30">
        <f t="shared" si="5"/>
        <v>333351</v>
      </c>
      <c r="F40" s="31">
        <f t="shared" si="5"/>
        <v>333351</v>
      </c>
      <c r="G40" s="31">
        <f t="shared" si="5"/>
        <v>-14891</v>
      </c>
      <c r="H40" s="31">
        <f t="shared" si="5"/>
        <v>129582</v>
      </c>
      <c r="I40" s="31">
        <f t="shared" si="5"/>
        <v>125778</v>
      </c>
      <c r="J40" s="31">
        <f t="shared" si="5"/>
        <v>240469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240469</v>
      </c>
      <c r="X40" s="31">
        <f t="shared" si="5"/>
        <v>83337</v>
      </c>
      <c r="Y40" s="31">
        <f t="shared" si="5"/>
        <v>157132</v>
      </c>
      <c r="Z40" s="32">
        <f>+IF(X40&lt;&gt;0,+(Y40/X40)*100,0)</f>
        <v>188.55010379543299</v>
      </c>
      <c r="AA40" s="33">
        <f>+AA34+AA39</f>
        <v>333351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35840313</v>
      </c>
      <c r="D42" s="43">
        <f>+D25-D40</f>
        <v>0</v>
      </c>
      <c r="E42" s="44">
        <f t="shared" si="6"/>
        <v>58053048</v>
      </c>
      <c r="F42" s="45">
        <f t="shared" si="6"/>
        <v>58053048</v>
      </c>
      <c r="G42" s="45">
        <f t="shared" si="6"/>
        <v>367931</v>
      </c>
      <c r="H42" s="45">
        <f t="shared" si="6"/>
        <v>-77220</v>
      </c>
      <c r="I42" s="45">
        <f t="shared" si="6"/>
        <v>176901</v>
      </c>
      <c r="J42" s="45">
        <f t="shared" si="6"/>
        <v>467612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467612</v>
      </c>
      <c r="X42" s="45">
        <f t="shared" si="6"/>
        <v>14513262</v>
      </c>
      <c r="Y42" s="45">
        <f t="shared" si="6"/>
        <v>-14045650</v>
      </c>
      <c r="Z42" s="46">
        <f>+IF(X42&lt;&gt;0,+(Y42/X42)*100,0)</f>
        <v>-96.778036529623733</v>
      </c>
      <c r="AA42" s="47">
        <f>+AA25-AA40</f>
        <v>58053048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324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17071749</v>
      </c>
      <c r="F6" s="20">
        <v>17071749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96567846</v>
      </c>
      <c r="Y6" s="20">
        <v>-96567846</v>
      </c>
      <c r="Z6" s="21">
        <v>-100</v>
      </c>
      <c r="AA6" s="22">
        <v>17071749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>
        <v>-3003400</v>
      </c>
      <c r="F9" s="20">
        <v>-3003400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-1725850</v>
      </c>
      <c r="Y9" s="20">
        <v>1725850</v>
      </c>
      <c r="Z9" s="21">
        <v>-100</v>
      </c>
      <c r="AA9" s="22">
        <v>-3003400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-552000</v>
      </c>
      <c r="F11" s="20">
        <v>-552000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-365999</v>
      </c>
      <c r="Y11" s="20">
        <v>365999</v>
      </c>
      <c r="Z11" s="21">
        <v>-100</v>
      </c>
      <c r="AA11" s="22">
        <v>-552000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13516349</v>
      </c>
      <c r="F12" s="31">
        <f t="shared" si="0"/>
        <v>13516349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94475997</v>
      </c>
      <c r="Y12" s="31">
        <f t="shared" si="0"/>
        <v>-94475997</v>
      </c>
      <c r="Z12" s="32">
        <f>+IF(X12&lt;&gt;0,+(Y12/X12)*100,0)</f>
        <v>-100</v>
      </c>
      <c r="AA12" s="33">
        <f>SUM(AA6:AA11)</f>
        <v>13516349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20103133</v>
      </c>
      <c r="F19" s="20">
        <v>20103133</v>
      </c>
      <c r="G19" s="20">
        <v>-97518</v>
      </c>
      <c r="H19" s="20">
        <v>-97518</v>
      </c>
      <c r="I19" s="20">
        <v>-97518</v>
      </c>
      <c r="J19" s="20">
        <v>-292554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-292554</v>
      </c>
      <c r="X19" s="20">
        <v>20058923</v>
      </c>
      <c r="Y19" s="20">
        <v>-20351477</v>
      </c>
      <c r="Z19" s="21">
        <v>-101.45847311941922</v>
      </c>
      <c r="AA19" s="22">
        <v>20103133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20103133</v>
      </c>
      <c r="F24" s="37">
        <f t="shared" si="1"/>
        <v>20103133</v>
      </c>
      <c r="G24" s="37">
        <f t="shared" si="1"/>
        <v>-97518</v>
      </c>
      <c r="H24" s="37">
        <f t="shared" si="1"/>
        <v>-97518</v>
      </c>
      <c r="I24" s="37">
        <f t="shared" si="1"/>
        <v>-97518</v>
      </c>
      <c r="J24" s="37">
        <f t="shared" si="1"/>
        <v>-292554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-292554</v>
      </c>
      <c r="X24" s="37">
        <f t="shared" si="1"/>
        <v>20058923</v>
      </c>
      <c r="Y24" s="37">
        <f t="shared" si="1"/>
        <v>-20351477</v>
      </c>
      <c r="Z24" s="38">
        <f>+IF(X24&lt;&gt;0,+(Y24/X24)*100,0)</f>
        <v>-101.45847311941922</v>
      </c>
      <c r="AA24" s="39">
        <f>SUM(AA15:AA23)</f>
        <v>20103133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33619482</v>
      </c>
      <c r="F25" s="31">
        <f t="shared" si="2"/>
        <v>33619482</v>
      </c>
      <c r="G25" s="31">
        <f t="shared" si="2"/>
        <v>-97518</v>
      </c>
      <c r="H25" s="31">
        <f t="shared" si="2"/>
        <v>-97518</v>
      </c>
      <c r="I25" s="31">
        <f t="shared" si="2"/>
        <v>-97518</v>
      </c>
      <c r="J25" s="31">
        <f t="shared" si="2"/>
        <v>-292554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-292554</v>
      </c>
      <c r="X25" s="31">
        <f t="shared" si="2"/>
        <v>114534920</v>
      </c>
      <c r="Y25" s="31">
        <f t="shared" si="2"/>
        <v>-114827474</v>
      </c>
      <c r="Z25" s="32">
        <f>+IF(X25&lt;&gt;0,+(Y25/X25)*100,0)</f>
        <v>-100.25542777696094</v>
      </c>
      <c r="AA25" s="33">
        <f>+AA12+AA24</f>
        <v>33619482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2005036</v>
      </c>
      <c r="F32" s="20">
        <v>2005036</v>
      </c>
      <c r="G32" s="20">
        <v>-34692</v>
      </c>
      <c r="H32" s="20">
        <v>-29611</v>
      </c>
      <c r="I32" s="20">
        <v>-37590</v>
      </c>
      <c r="J32" s="20">
        <v>-101893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-101893</v>
      </c>
      <c r="X32" s="20">
        <v>2005036</v>
      </c>
      <c r="Y32" s="20">
        <v>-2106929</v>
      </c>
      <c r="Z32" s="21">
        <v>-105.0818538919002</v>
      </c>
      <c r="AA32" s="22">
        <v>2005036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2005036</v>
      </c>
      <c r="F34" s="31">
        <f t="shared" si="3"/>
        <v>2005036</v>
      </c>
      <c r="G34" s="31">
        <f t="shared" si="3"/>
        <v>-34692</v>
      </c>
      <c r="H34" s="31">
        <f t="shared" si="3"/>
        <v>-29611</v>
      </c>
      <c r="I34" s="31">
        <f t="shared" si="3"/>
        <v>-37590</v>
      </c>
      <c r="J34" s="31">
        <f t="shared" si="3"/>
        <v>-101893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-101893</v>
      </c>
      <c r="X34" s="31">
        <f t="shared" si="3"/>
        <v>2005036</v>
      </c>
      <c r="Y34" s="31">
        <f t="shared" si="3"/>
        <v>-2106929</v>
      </c>
      <c r="Z34" s="32">
        <f>+IF(X34&lt;&gt;0,+(Y34/X34)*100,0)</f>
        <v>-105.0818538919002</v>
      </c>
      <c r="AA34" s="33">
        <f>SUM(AA29:AA33)</f>
        <v>2005036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2005036</v>
      </c>
      <c r="F40" s="31">
        <f t="shared" si="5"/>
        <v>2005036</v>
      </c>
      <c r="G40" s="31">
        <f t="shared" si="5"/>
        <v>-34692</v>
      </c>
      <c r="H40" s="31">
        <f t="shared" si="5"/>
        <v>-29611</v>
      </c>
      <c r="I40" s="31">
        <f t="shared" si="5"/>
        <v>-37590</v>
      </c>
      <c r="J40" s="31">
        <f t="shared" si="5"/>
        <v>-101893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-101893</v>
      </c>
      <c r="X40" s="31">
        <f t="shared" si="5"/>
        <v>2005036</v>
      </c>
      <c r="Y40" s="31">
        <f t="shared" si="5"/>
        <v>-2106929</v>
      </c>
      <c r="Z40" s="32">
        <f>+IF(X40&lt;&gt;0,+(Y40/X40)*100,0)</f>
        <v>-105.0818538919002</v>
      </c>
      <c r="AA40" s="33">
        <f>+AA34+AA39</f>
        <v>2005036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31614446</v>
      </c>
      <c r="F42" s="45">
        <f t="shared" si="6"/>
        <v>31614446</v>
      </c>
      <c r="G42" s="45">
        <f t="shared" si="6"/>
        <v>-62826</v>
      </c>
      <c r="H42" s="45">
        <f t="shared" si="6"/>
        <v>-67907</v>
      </c>
      <c r="I42" s="45">
        <f t="shared" si="6"/>
        <v>-59928</v>
      </c>
      <c r="J42" s="45">
        <f t="shared" si="6"/>
        <v>-190661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-190661</v>
      </c>
      <c r="X42" s="45">
        <f t="shared" si="6"/>
        <v>112529884</v>
      </c>
      <c r="Y42" s="45">
        <f t="shared" si="6"/>
        <v>-112720545</v>
      </c>
      <c r="Z42" s="46">
        <f>+IF(X42&lt;&gt;0,+(Y42/X42)*100,0)</f>
        <v>-100.16943143743045</v>
      </c>
      <c r="AA42" s="47">
        <f>+AA25-AA40</f>
        <v>31614446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325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8813544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8813544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</v>
      </c>
      <c r="D19" s="18"/>
      <c r="E19" s="19">
        <v>3123684</v>
      </c>
      <c r="F19" s="20">
        <v>3123684</v>
      </c>
      <c r="G19" s="20"/>
      <c r="H19" s="20">
        <v>852289</v>
      </c>
      <c r="I19" s="20">
        <v>616685</v>
      </c>
      <c r="J19" s="20">
        <v>1468974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1468974</v>
      </c>
      <c r="X19" s="20">
        <v>780921</v>
      </c>
      <c r="Y19" s="20">
        <v>688053</v>
      </c>
      <c r="Z19" s="21">
        <v>88.107887993791948</v>
      </c>
      <c r="AA19" s="22">
        <v>3123684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</v>
      </c>
      <c r="D24" s="29">
        <f>SUM(D15:D23)</f>
        <v>0</v>
      </c>
      <c r="E24" s="36">
        <f t="shared" si="1"/>
        <v>3123684</v>
      </c>
      <c r="F24" s="37">
        <f t="shared" si="1"/>
        <v>3123684</v>
      </c>
      <c r="G24" s="37">
        <f t="shared" si="1"/>
        <v>0</v>
      </c>
      <c r="H24" s="37">
        <f t="shared" si="1"/>
        <v>852289</v>
      </c>
      <c r="I24" s="37">
        <f t="shared" si="1"/>
        <v>616685</v>
      </c>
      <c r="J24" s="37">
        <f t="shared" si="1"/>
        <v>1468974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1468974</v>
      </c>
      <c r="X24" s="37">
        <f t="shared" si="1"/>
        <v>780921</v>
      </c>
      <c r="Y24" s="37">
        <f t="shared" si="1"/>
        <v>688053</v>
      </c>
      <c r="Z24" s="38">
        <f>+IF(X24&lt;&gt;0,+(Y24/X24)*100,0)</f>
        <v>88.107887993791948</v>
      </c>
      <c r="AA24" s="39">
        <f>SUM(AA15:AA23)</f>
        <v>3123684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8813543</v>
      </c>
      <c r="D25" s="29">
        <f>+D12+D24</f>
        <v>0</v>
      </c>
      <c r="E25" s="30">
        <f t="shared" si="2"/>
        <v>3123684</v>
      </c>
      <c r="F25" s="31">
        <f t="shared" si="2"/>
        <v>3123684</v>
      </c>
      <c r="G25" s="31">
        <f t="shared" si="2"/>
        <v>0</v>
      </c>
      <c r="H25" s="31">
        <f t="shared" si="2"/>
        <v>852289</v>
      </c>
      <c r="I25" s="31">
        <f t="shared" si="2"/>
        <v>616685</v>
      </c>
      <c r="J25" s="31">
        <f t="shared" si="2"/>
        <v>1468974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1468974</v>
      </c>
      <c r="X25" s="31">
        <f t="shared" si="2"/>
        <v>780921</v>
      </c>
      <c r="Y25" s="31">
        <f t="shared" si="2"/>
        <v>688053</v>
      </c>
      <c r="Z25" s="32">
        <f>+IF(X25&lt;&gt;0,+(Y25/X25)*100,0)</f>
        <v>88.107887993791948</v>
      </c>
      <c r="AA25" s="33">
        <f>+AA12+AA24</f>
        <v>3123684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4063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6147237</v>
      </c>
      <c r="F32" s="20">
        <v>6147237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1536816</v>
      </c>
      <c r="Y32" s="20">
        <v>-1536816</v>
      </c>
      <c r="Z32" s="21">
        <v>-100</v>
      </c>
      <c r="AA32" s="22">
        <v>6147237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4063</v>
      </c>
      <c r="D34" s="29">
        <f>SUM(D29:D33)</f>
        <v>0</v>
      </c>
      <c r="E34" s="30">
        <f t="shared" si="3"/>
        <v>6147237</v>
      </c>
      <c r="F34" s="31">
        <f t="shared" si="3"/>
        <v>6147237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1536816</v>
      </c>
      <c r="Y34" s="31">
        <f t="shared" si="3"/>
        <v>-1536816</v>
      </c>
      <c r="Z34" s="32">
        <f>+IF(X34&lt;&gt;0,+(Y34/X34)*100,0)</f>
        <v>-100</v>
      </c>
      <c r="AA34" s="33">
        <f>SUM(AA29:AA33)</f>
        <v>6147237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4063</v>
      </c>
      <c r="D40" s="29">
        <f>+D34+D39</f>
        <v>0</v>
      </c>
      <c r="E40" s="30">
        <f t="shared" si="5"/>
        <v>6147237</v>
      </c>
      <c r="F40" s="31">
        <f t="shared" si="5"/>
        <v>6147237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1536816</v>
      </c>
      <c r="Y40" s="31">
        <f t="shared" si="5"/>
        <v>-1536816</v>
      </c>
      <c r="Z40" s="32">
        <f>+IF(X40&lt;&gt;0,+(Y40/X40)*100,0)</f>
        <v>-100</v>
      </c>
      <c r="AA40" s="33">
        <f>+AA34+AA39</f>
        <v>6147237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8809480</v>
      </c>
      <c r="D42" s="43">
        <f>+D25-D40</f>
        <v>0</v>
      </c>
      <c r="E42" s="44">
        <f t="shared" si="6"/>
        <v>-3023553</v>
      </c>
      <c r="F42" s="45">
        <f t="shared" si="6"/>
        <v>-3023553</v>
      </c>
      <c r="G42" s="45">
        <f t="shared" si="6"/>
        <v>0</v>
      </c>
      <c r="H42" s="45">
        <f t="shared" si="6"/>
        <v>852289</v>
      </c>
      <c r="I42" s="45">
        <f t="shared" si="6"/>
        <v>616685</v>
      </c>
      <c r="J42" s="45">
        <f t="shared" si="6"/>
        <v>1468974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1468974</v>
      </c>
      <c r="X42" s="45">
        <f t="shared" si="6"/>
        <v>-755895</v>
      </c>
      <c r="Y42" s="45">
        <f t="shared" si="6"/>
        <v>2224869</v>
      </c>
      <c r="Z42" s="46">
        <f>+IF(X42&lt;&gt;0,+(Y42/X42)*100,0)</f>
        <v>-294.33572123112339</v>
      </c>
      <c r="AA42" s="47">
        <f>+AA25-AA40</f>
        <v>-3023553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31074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31074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326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585DF67CE9841A9B88A695FF78094" ma:contentTypeVersion="" ma:contentTypeDescription="Create a new document." ma:contentTypeScope="" ma:versionID="bd99ea5ff12c612e8372ee4496b2677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494825B-C8CA-4AE2-9353-7405C5F5E74F}"/>
</file>

<file path=customXml/itemProps2.xml><?xml version="1.0" encoding="utf-8"?>
<ds:datastoreItem xmlns:ds="http://schemas.openxmlformats.org/officeDocument/2006/customXml" ds:itemID="{AA609887-5D1C-461B-BFAC-C66B231B2B2C}"/>
</file>

<file path=customXml/itemProps3.xml><?xml version="1.0" encoding="utf-8"?>
<ds:datastoreItem xmlns:ds="http://schemas.openxmlformats.org/officeDocument/2006/customXml" ds:itemID="{ECE339E8-FAE0-439D-9E96-A77301F0FB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2021-11-22T12:44:31Z</dcterms:created>
  <dcterms:modified xsi:type="dcterms:W3CDTF">2021-11-22T12:53:05Z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0x01010002B585DF67CE9841A9B88A695FF78094</vt:lpwstr>
  </property>
</Properties>
</file>